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D\DR ME\DR Program Evaluations\CPUC Filings\2018\Final\Public - Local\Res TVP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Data!$A$1:$FW$529</definedName>
    <definedName name="Care">Table!$B$9</definedName>
    <definedName name="_xlnm.Criteria">Lookups!$B$3:$F$4</definedName>
    <definedName name="data">Data!$A$1:$FY$529</definedName>
    <definedName name="date_list">Lookups!$J$4:$J$15</definedName>
    <definedName name="daytype">Table!$B$6</definedName>
    <definedName name="dual_enrol_list">Lookups!$M$4:$M$5</definedName>
    <definedName name="Enrolled">Table!$G$3</definedName>
    <definedName name="lca">Table!$B$8</definedName>
    <definedName name="lca_list">Lookups!$K$4:$K$12</definedName>
    <definedName name="month">Table!$B$5</definedName>
    <definedName name="Pass">Lookups!$C$1</definedName>
    <definedName name="_xlnm.Print_Area" localSheetId="0">Table!$A$2:$N$35</definedName>
    <definedName name="Result_type">Table!$B$4</definedName>
    <definedName name="Result_type_list">Lookups!$I$4:$I$5</definedName>
    <definedName name="Size_list">Lookups!$L$4:$L$6</definedName>
    <definedName name="table_for_PGE_CBP_expost_private" localSheetId="2">Data!$A$1:$FW$529</definedName>
    <definedName name="Two_way_tab_flag">Lookups!$D$6</definedName>
  </definedNames>
  <calcPr calcId="171027"/>
</workbook>
</file>

<file path=xl/calcChain.xml><?xml version="1.0" encoding="utf-8"?>
<calcChain xmlns="http://schemas.openxmlformats.org/spreadsheetml/2006/main">
  <c r="F6" i="2" l="1"/>
  <c r="B2" i="4" l="1" a="1"/>
  <c r="B2" i="4" s="1"/>
  <c r="C4" i="2"/>
  <c r="B3" i="4" l="1"/>
  <c r="F14" i="2"/>
  <c r="F17" i="2" l="1"/>
  <c r="F9" i="2"/>
  <c r="F8" i="2"/>
  <c r="F24" i="2"/>
  <c r="F31" i="2"/>
  <c r="F23" i="2"/>
  <c r="F15" i="2"/>
  <c r="F29" i="2"/>
  <c r="F21" i="2"/>
  <c r="F13" i="2"/>
  <c r="F28" i="2"/>
  <c r="F20" i="2"/>
  <c r="F12" i="2"/>
  <c r="F27" i="2"/>
  <c r="F19" i="2"/>
  <c r="F11" i="2"/>
  <c r="F26" i="2"/>
  <c r="F18" i="2"/>
  <c r="F10" i="2"/>
  <c r="F25" i="2"/>
  <c r="F16" i="2"/>
  <c r="F30" i="2"/>
  <c r="F22" i="2"/>
  <c r="F4" i="2"/>
  <c r="B4" i="2"/>
  <c r="G5" i="4"/>
  <c r="E4" i="2" l="1"/>
  <c r="C1" i="2" l="1"/>
  <c r="D6" i="2"/>
  <c r="D4" i="2"/>
  <c r="B11" i="4" l="1"/>
  <c r="B36" i="2"/>
  <c r="B35" i="2"/>
  <c r="B34" i="2"/>
  <c r="B10" i="4"/>
  <c r="H32" i="4"/>
  <c r="G32" i="4"/>
  <c r="F32" i="4" l="1"/>
  <c r="B9" i="2" l="1"/>
  <c r="G3" i="4"/>
  <c r="J32" i="4"/>
  <c r="J6" i="4"/>
  <c r="H5" i="4"/>
  <c r="F5" i="4"/>
  <c r="N31" i="4" l="1"/>
  <c r="F31" i="4"/>
  <c r="F30" i="4"/>
  <c r="F29" i="4"/>
  <c r="F28" i="4"/>
  <c r="H26" i="4"/>
  <c r="H25" i="4"/>
  <c r="H24" i="4"/>
  <c r="H23" i="4"/>
  <c r="I22" i="4"/>
  <c r="I21" i="4"/>
  <c r="I20" i="4"/>
  <c r="I19" i="4"/>
  <c r="J18" i="4"/>
  <c r="J17" i="4"/>
  <c r="J16" i="4"/>
  <c r="J15" i="4"/>
  <c r="K14" i="4"/>
  <c r="K13" i="4"/>
  <c r="K12" i="4"/>
  <c r="K11" i="4"/>
  <c r="L10" i="4"/>
  <c r="L9" i="4"/>
  <c r="L8" i="4"/>
  <c r="M31" i="4"/>
  <c r="N30" i="4"/>
  <c r="N29" i="4"/>
  <c r="N28" i="4"/>
  <c r="N27" i="4"/>
  <c r="F27" i="4"/>
  <c r="F26" i="4"/>
  <c r="F25" i="4"/>
  <c r="F24" i="4"/>
  <c r="H22" i="4"/>
  <c r="H21" i="4"/>
  <c r="H20" i="4"/>
  <c r="H19" i="4"/>
  <c r="I18" i="4"/>
  <c r="I17" i="4"/>
  <c r="I16" i="4"/>
  <c r="I15" i="4"/>
  <c r="J14" i="4"/>
  <c r="J13" i="4"/>
  <c r="J12" i="4"/>
  <c r="J11" i="4"/>
  <c r="K10" i="4"/>
  <c r="K9" i="4"/>
  <c r="K8" i="4"/>
  <c r="K18" i="4"/>
  <c r="K15" i="4"/>
  <c r="L11" i="4"/>
  <c r="M8" i="4"/>
  <c r="L31" i="4"/>
  <c r="M30" i="4"/>
  <c r="M29" i="4"/>
  <c r="M28" i="4"/>
  <c r="M27" i="4"/>
  <c r="N26" i="4"/>
  <c r="N25" i="4"/>
  <c r="N24" i="4"/>
  <c r="N23" i="4"/>
  <c r="F23" i="4"/>
  <c r="F22" i="4"/>
  <c r="F21" i="4"/>
  <c r="F20" i="4"/>
  <c r="H18" i="4"/>
  <c r="H17" i="4"/>
  <c r="H16" i="4"/>
  <c r="H15" i="4"/>
  <c r="I14" i="4"/>
  <c r="I13" i="4"/>
  <c r="I12" i="4"/>
  <c r="I11" i="4"/>
  <c r="J10" i="4"/>
  <c r="J9" i="4"/>
  <c r="J8" i="4"/>
  <c r="K31" i="4"/>
  <c r="L30" i="4"/>
  <c r="L29" i="4"/>
  <c r="L28" i="4"/>
  <c r="L27" i="4"/>
  <c r="M26" i="4"/>
  <c r="M25" i="4"/>
  <c r="M24" i="4"/>
  <c r="M23" i="4"/>
  <c r="N22" i="4"/>
  <c r="N21" i="4"/>
  <c r="N20" i="4"/>
  <c r="N19" i="4"/>
  <c r="F19" i="4"/>
  <c r="F18" i="4"/>
  <c r="F17" i="4"/>
  <c r="F16" i="4"/>
  <c r="H14" i="4"/>
  <c r="H13" i="4"/>
  <c r="H12" i="4"/>
  <c r="H11" i="4"/>
  <c r="I10" i="4"/>
  <c r="I9" i="4"/>
  <c r="I8" i="4"/>
  <c r="J25" i="4"/>
  <c r="K22" i="4"/>
  <c r="K20" i="4"/>
  <c r="L18" i="4"/>
  <c r="L16" i="4"/>
  <c r="M14" i="4"/>
  <c r="M12" i="4"/>
  <c r="N10" i="4"/>
  <c r="N8" i="4"/>
  <c r="H30" i="4"/>
  <c r="H27" i="4"/>
  <c r="I26" i="4"/>
  <c r="I24" i="4"/>
  <c r="J22" i="4"/>
  <c r="J20" i="4"/>
  <c r="K17" i="4"/>
  <c r="L14" i="4"/>
  <c r="M10" i="4"/>
  <c r="J31" i="4"/>
  <c r="K30" i="4"/>
  <c r="K29" i="4"/>
  <c r="K28" i="4"/>
  <c r="K27" i="4"/>
  <c r="L26" i="4"/>
  <c r="L25" i="4"/>
  <c r="L24" i="4"/>
  <c r="L23" i="4"/>
  <c r="M22" i="4"/>
  <c r="M21" i="4"/>
  <c r="M20" i="4"/>
  <c r="M19" i="4"/>
  <c r="N18" i="4"/>
  <c r="N17" i="4"/>
  <c r="N16" i="4"/>
  <c r="N15" i="4"/>
  <c r="F15" i="4"/>
  <c r="G15" i="4" s="1"/>
  <c r="F14" i="4"/>
  <c r="F13" i="4"/>
  <c r="F12" i="4"/>
  <c r="H10" i="4"/>
  <c r="H9" i="4"/>
  <c r="H8" i="4"/>
  <c r="I31" i="4"/>
  <c r="J30" i="4"/>
  <c r="J29" i="4"/>
  <c r="J28" i="4"/>
  <c r="J27" i="4"/>
  <c r="K26" i="4"/>
  <c r="K25" i="4"/>
  <c r="K24" i="4"/>
  <c r="K23" i="4"/>
  <c r="L22" i="4"/>
  <c r="L21" i="4"/>
  <c r="L20" i="4"/>
  <c r="L19" i="4"/>
  <c r="M18" i="4"/>
  <c r="M17" i="4"/>
  <c r="M16" i="4"/>
  <c r="M15" i="4"/>
  <c r="N14" i="4"/>
  <c r="N13" i="4"/>
  <c r="N12" i="4"/>
  <c r="N11" i="4"/>
  <c r="F11" i="4"/>
  <c r="F10" i="4"/>
  <c r="F9" i="4"/>
  <c r="F8" i="4"/>
  <c r="H31" i="4"/>
  <c r="G31" i="4" s="1"/>
  <c r="I30" i="4"/>
  <c r="I29" i="4"/>
  <c r="I28" i="4"/>
  <c r="I27" i="4"/>
  <c r="J26" i="4"/>
  <c r="J24" i="4"/>
  <c r="J23" i="4"/>
  <c r="K21" i="4"/>
  <c r="K19" i="4"/>
  <c r="L17" i="4"/>
  <c r="L15" i="4"/>
  <c r="M13" i="4"/>
  <c r="M11" i="4"/>
  <c r="N9" i="4"/>
  <c r="H29" i="4"/>
  <c r="H28" i="4"/>
  <c r="I25" i="4"/>
  <c r="I23" i="4"/>
  <c r="J21" i="4"/>
  <c r="J19" i="4"/>
  <c r="K16" i="4"/>
  <c r="L13" i="4"/>
  <c r="L12" i="4"/>
  <c r="M9" i="4"/>
  <c r="B10" i="2"/>
  <c r="G21" i="4" l="1"/>
  <c r="G23" i="4"/>
  <c r="G10" i="4"/>
  <c r="G8" i="4"/>
  <c r="G26" i="4"/>
  <c r="G9" i="4"/>
  <c r="G18" i="4"/>
  <c r="G11" i="4"/>
  <c r="G17" i="4"/>
  <c r="G29" i="4"/>
  <c r="G27" i="4"/>
  <c r="G16" i="4"/>
  <c r="G19" i="4"/>
  <c r="G12" i="4"/>
  <c r="G30" i="4"/>
  <c r="G13" i="4"/>
  <c r="G14" i="4"/>
  <c r="G24" i="4"/>
  <c r="G28" i="4"/>
  <c r="F36" i="4"/>
  <c r="H34" i="4"/>
  <c r="G20" i="4"/>
  <c r="H35" i="4"/>
  <c r="F35" i="4"/>
  <c r="F34" i="4"/>
  <c r="H36" i="4"/>
  <c r="G22" i="4"/>
  <c r="G25" i="4"/>
  <c r="C31" i="2"/>
  <c r="C30" i="2"/>
  <c r="C26" i="2"/>
  <c r="C22" i="2"/>
  <c r="C18" i="2"/>
  <c r="C14" i="2"/>
  <c r="C10" i="2"/>
  <c r="C27" i="2"/>
  <c r="C23" i="2"/>
  <c r="C19" i="2"/>
  <c r="C15" i="2"/>
  <c r="C11" i="2"/>
  <c r="C28" i="2"/>
  <c r="C20" i="2"/>
  <c r="C12" i="2"/>
  <c r="C13" i="2"/>
  <c r="C24" i="2"/>
  <c r="C8" i="2"/>
  <c r="C25" i="2"/>
  <c r="C9" i="2"/>
  <c r="C29" i="2"/>
  <c r="C21" i="2"/>
  <c r="C16" i="2"/>
  <c r="C17" i="2"/>
  <c r="B11" i="2"/>
  <c r="O34" i="4" l="1"/>
  <c r="O36" i="4"/>
  <c r="G35" i="4"/>
  <c r="G34" i="4"/>
  <c r="G36" i="4"/>
  <c r="O35" i="4"/>
  <c r="I34" i="4"/>
  <c r="I36" i="4"/>
  <c r="I35" i="4"/>
  <c r="G36" i="2"/>
  <c r="N36" i="4" s="1"/>
  <c r="C36" i="2"/>
  <c r="J36" i="4" s="1"/>
  <c r="E36" i="2"/>
  <c r="L36" i="4" s="1"/>
  <c r="F36" i="2"/>
  <c r="M36" i="4" s="1"/>
  <c r="D36" i="2"/>
  <c r="K36" i="4" s="1"/>
  <c r="G35" i="2"/>
  <c r="N35" i="4" s="1"/>
  <c r="C35" i="2"/>
  <c r="J35" i="4" s="1"/>
  <c r="F35" i="2"/>
  <c r="M35" i="4" s="1"/>
  <c r="E35" i="2"/>
  <c r="L35" i="4" s="1"/>
  <c r="D35" i="2"/>
  <c r="K35" i="4" s="1"/>
  <c r="B12" i="2"/>
  <c r="F34" i="2" l="1"/>
  <c r="M34" i="4" s="1"/>
  <c r="D34" i="2"/>
  <c r="K34" i="4" s="1"/>
  <c r="E34" i="2"/>
  <c r="L34" i="4" s="1"/>
  <c r="G34" i="2"/>
  <c r="N34" i="4" s="1"/>
  <c r="C34" i="2"/>
  <c r="J34" i="4" s="1"/>
  <c r="B13" i="2"/>
  <c r="B14" i="2" l="1"/>
  <c r="B15" i="2" l="1"/>
  <c r="B16" i="2" l="1"/>
  <c r="B17" i="2" l="1"/>
  <c r="B18" i="2" l="1"/>
  <c r="B19" i="2" l="1"/>
  <c r="B20" i="2" l="1"/>
  <c r="B21" i="2" l="1"/>
  <c r="B22" i="2" l="1"/>
  <c r="B23" i="2" l="1"/>
  <c r="B24" i="2" l="1"/>
  <c r="B25" i="2" l="1"/>
  <c r="B26" i="2" l="1"/>
  <c r="B27" i="2" l="1"/>
  <c r="B28" i="2" l="1"/>
  <c r="B29" i="2" l="1"/>
  <c r="B30" i="2" l="1"/>
  <c r="B31" i="2" l="1"/>
</calcChain>
</file>

<file path=xl/connections.xml><?xml version="1.0" encoding="utf-8"?>
<connections xmlns="http://schemas.openxmlformats.org/spreadsheetml/2006/main">
  <connection id="1" name="table_for_PGE CBP_expost_private" type="6" refreshedVersion="5" deleted="1" background="1" saveData="1">
    <textPr codePage="437" sourceFile="P:\SCE\DBP 2013\Models\PGE\table_for_PGE DBP_expost_private.txt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<sst xmlns="http://schemas.openxmlformats.org/spreadsheetml/2006/main" count="4021" uniqueCount="247">
  <si>
    <t>LCA</t>
  </si>
  <si>
    <t>All</t>
  </si>
  <si>
    <t>Aggregate Impact</t>
  </si>
  <si>
    <t>Hour Ending</t>
  </si>
  <si>
    <t>DR Program:</t>
  </si>
  <si>
    <t>Daily</t>
  </si>
  <si>
    <t>Local Capacity Area:</t>
  </si>
  <si>
    <t>Utility:</t>
  </si>
  <si>
    <t>Type of Results: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</si>
  <si>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</si>
  <si>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</si>
  <si>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</si>
  <si>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</si>
  <si>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</si>
  <si>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</si>
  <si>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</si>
  <si>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</si>
  <si>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</si>
  <si>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</si>
  <si>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</si>
  <si>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</si>
  <si>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</si>
  <si>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</si>
  <si>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</si>
  <si>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</si>
  <si>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</si>
  <si>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</si>
  <si>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</si>
  <si>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</si>
  <si>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</si>
  <si>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</si>
  <si>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</si>
  <si>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</si>
  <si>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</si>
  <si>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</si>
  <si>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</si>
  <si>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</si>
  <si>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</si>
  <si>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</si>
  <si>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</si>
  <si>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</si>
  <si>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</si>
  <si>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</si>
  <si>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</si>
  <si>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</si>
  <si>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</si>
  <si>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</si>
  <si>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</si>
  <si>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</si>
  <si>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</si>
  <si>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</si>
  <si>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</si>
  <si>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</si>
  <si>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</si>
  <si>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</si>
  <si>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</si>
  <si>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</si>
  <si>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</si>
  <si>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</si>
  <si>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</si>
  <si>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</si>
  <si>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</si>
  <si>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</si>
  <si>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</si>
  <si>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</si>
  <si>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</si>
  <si>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</si>
  <si>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</si>
  <si>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</si>
  <si>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</si>
  <si>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</si>
  <si>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</si>
  <si>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</si>
  <si>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</si>
  <si>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</si>
  <si>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</si>
  <si>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</si>
  <si>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</si>
  <si>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</si>
  <si>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</si>
  <si>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</si>
  <si>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</si>
  <si>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</si>
  <si>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</si>
  <si>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</si>
  <si>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</si>
  <si>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</si>
  <si>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</si>
  <si>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</si>
  <si>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</si>
  <si>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</si>
  <si>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</si>
  <si>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</si>
  <si>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</si>
  <si>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</si>
  <si>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</si>
  <si>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</si>
  <si>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</si>
  <si>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</si>
  <si>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</si>
  <si>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</si>
  <si>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</si>
  <si>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</si>
  <si>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</si>
  <si>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</si>
  <si>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</si>
  <si>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</si>
  <si>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</si>
  <si>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</si>
  <si>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</si>
  <si>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</si>
  <si>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</si>
  <si>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</si>
  <si>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</si>
  <si>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</si>
  <si>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</si>
  <si>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</si>
  <si>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</si>
  <si>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</si>
  <si>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</si>
  <si>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</si>
  <si>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</si>
  <si>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</si>
  <si>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</si>
  <si>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</si>
  <si>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</si>
  <si>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</si>
  <si>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</si>
  <si>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</si>
  <si>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</si>
  <si>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</si>
  <si>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</si>
  <si>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</si>
  <si>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</si>
  <si>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</si>
  <si>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</si>
  <si>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</si>
  <si>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</si>
  <si>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</si>
  <si>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</si>
  <si>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</si>
  <si>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</si>
  <si>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</si>
  <si>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</si>
  <si>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</si>
  <si>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</si>
  <si>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</si>
  <si>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</si>
  <si>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</si>
  <si>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</si>
  <si>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</si>
  <si>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</si>
  <si>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</si>
  <si>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</si>
  <si>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</si>
  <si>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</si>
  <si>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</si>
  <si>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</si>
  <si>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</si>
  <si>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</si>
  <si>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</si>
  <si>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</si>
  <si>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</si>
  <si>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</si>
  <si>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</si>
  <si>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</si>
  <si>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</si>
  <si>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</si>
  <si>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</si>
  <si>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</si>
  <si>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</si>
  <si>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</si>
  <si>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</si>
  <si>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</si>
  <si>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</si>
  <si>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</si>
  <si>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</si>
  <si>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</si>
  <si>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</si>
  <si>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</si>
  <si>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</si>
  <si>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</si>
  <si>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</si>
  <si>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</si>
  <si>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</si>
  <si>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</si>
  <si>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Pacific Gas &amp; Electric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</si>
  <si>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</si>
  <si>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</si>
  <si>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lca</t>
  </si>
  <si>
    <t>Results Type</t>
  </si>
  <si>
    <t>Two-way tab flag</t>
  </si>
  <si>
    <t>By Period:</t>
  </si>
  <si>
    <t xml:space="preserve"> Number of Accounts Enrolled:</t>
  </si>
  <si>
    <t>Average per Enrolled Customer</t>
  </si>
  <si>
    <t>stderr_evt_hr</t>
  </si>
  <si>
    <t>active results</t>
  </si>
  <si>
    <t>Care</t>
  </si>
  <si>
    <t>Never</t>
  </si>
  <si>
    <t>CARE Status:</t>
  </si>
  <si>
    <t>Always/Sometimes</t>
  </si>
  <si>
    <t>enrolled</t>
  </si>
  <si>
    <t>Average Weekday</t>
  </si>
  <si>
    <t>Monthly Peak</t>
  </si>
  <si>
    <t>March</t>
  </si>
  <si>
    <t>April</t>
  </si>
  <si>
    <t>May</t>
  </si>
  <si>
    <t>June</t>
  </si>
  <si>
    <t>July</t>
  </si>
  <si>
    <t>August</t>
  </si>
  <si>
    <t>September</t>
  </si>
  <si>
    <t>Month:</t>
  </si>
  <si>
    <t>Daytype:</t>
  </si>
  <si>
    <t>Month</t>
  </si>
  <si>
    <t>Daytype</t>
  </si>
  <si>
    <t>peakday</t>
  </si>
  <si>
    <t>month</t>
  </si>
  <si>
    <t>Winter</t>
  </si>
  <si>
    <t>Summer</t>
  </si>
  <si>
    <t>Off-Peak</t>
  </si>
  <si>
    <t>Peak</t>
  </si>
  <si>
    <t>Current</t>
  </si>
  <si>
    <t>hour</t>
  </si>
  <si>
    <t>stderr_peak</t>
  </si>
  <si>
    <t>stderr_offpeak</t>
  </si>
  <si>
    <t>stderr_daily</t>
  </si>
  <si>
    <t>Utility</t>
  </si>
  <si>
    <t>Program</t>
  </si>
  <si>
    <t>ResultType</t>
  </si>
  <si>
    <t>10th %ile</t>
  </si>
  <si>
    <t>30th %ile</t>
  </si>
  <si>
    <t>50th %ile</t>
  </si>
  <si>
    <t>70th %ile</t>
  </si>
  <si>
    <t>90th %ile</t>
  </si>
  <si>
    <t>Average %</t>
  </si>
  <si>
    <t>Load Impact</t>
  </si>
  <si>
    <t>E-1 to E-TOUB</t>
  </si>
  <si>
    <t>pass</t>
  </si>
  <si>
    <t>Pass</t>
  </si>
  <si>
    <t>January</t>
  </si>
  <si>
    <t>February</t>
  </si>
  <si>
    <t>October</t>
  </si>
  <si>
    <t>November</t>
  </si>
  <si>
    <t>December</t>
  </si>
  <si>
    <t>custs</t>
  </si>
  <si>
    <t>Public Version. Redactions in “2017 Load Impact Evaluation of Pacific Gas and Electric Company’s Residential Time-of-Use Rates” and appendices.</t>
  </si>
  <si>
    <t>Public Version. Redactions in  “2017 Load Impact Evaluation of Pacific Gas and Electric Company’s Residential Time-of-Use Rates” and appendices.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</si>
</sst>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[$-409]mmmm\ d\,\ yyyy;@"/>
    <numFmt numFmtId="166" formatCode="0.0%"/>
    <numFmt numFmtId="167" formatCode="0.0"/>
    <numFmt numFmtId="168" formatCode="0.000"/>
    <numFmt numFmtId="169" formatCode="#,##0.00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name val="Arial Narrow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C2577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 style="medium">
        <color theme="0"/>
      </right>
      <top style="thin">
        <color indexed="56"/>
      </top>
      <bottom style="medium">
        <color indexed="9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1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4" fillId="0" borderId="6" xfId="0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3" fontId="0" fillId="0" borderId="0" xfId="0" applyNumberFormat="1"/>
    <xf numFmtId="0" fontId="14" fillId="2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quotePrefix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3" fontId="0" fillId="0" borderId="16" xfId="0" applyNumberFormat="1" applyBorder="1" applyAlignment="1">
      <alignment horizontal="center" vertical="center"/>
    </xf>
    <xf numFmtId="164" fontId="0" fillId="0" borderId="0" xfId="0" applyNumberFormat="1"/>
    <xf numFmtId="0" fontId="8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3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4" fillId="0" borderId="0" xfId="0" applyFont="1"/>
    <xf numFmtId="0" fontId="4" fillId="0" borderId="0" xfId="0" quotePrefix="1" applyFont="1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2" fontId="0" fillId="0" borderId="0" xfId="0" applyNumberFormat="1"/>
    <xf numFmtId="168" fontId="0" fillId="0" borderId="0" xfId="0" applyNumberFormat="1"/>
    <xf numFmtId="0" fontId="0" fillId="0" borderId="0" xfId="0" applyAlignment="1">
      <alignment horizontal="right"/>
    </xf>
    <xf numFmtId="4" fontId="10" fillId="0" borderId="8" xfId="0" applyNumberFormat="1" applyFont="1" applyBorder="1" applyAlignment="1">
      <alignment horizontal="center"/>
    </xf>
    <xf numFmtId="4" fontId="10" fillId="0" borderId="19" xfId="0" applyNumberFormat="1" applyFont="1" applyBorder="1" applyAlignment="1">
      <alignment horizontal="center"/>
    </xf>
    <xf numFmtId="4" fontId="10" fillId="0" borderId="20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69" fontId="0" fillId="0" borderId="0" xfId="1" applyNumberFormat="1" applyFont="1"/>
    <xf numFmtId="169" fontId="0" fillId="0" borderId="0" xfId="0" applyNumberFormat="1"/>
    <xf numFmtId="166" fontId="10" fillId="0" borderId="19" xfId="1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Continuous"/>
    </xf>
    <xf numFmtId="0" fontId="7" fillId="3" borderId="10" xfId="0" applyFont="1" applyFill="1" applyBorder="1" applyAlignment="1">
      <alignment horizontal="centerContinuous"/>
    </xf>
    <xf numFmtId="0" fontId="7" fillId="3" borderId="11" xfId="0" applyFont="1" applyFill="1" applyBorder="1" applyAlignment="1">
      <alignment horizontal="centerContinuous"/>
    </xf>
    <xf numFmtId="0" fontId="5" fillId="3" borderId="12" xfId="0" applyFont="1" applyFill="1" applyBorder="1" applyAlignment="1">
      <alignment horizontal="centerContinuous"/>
    </xf>
    <xf numFmtId="0" fontId="5" fillId="3" borderId="13" xfId="0" applyFont="1" applyFill="1" applyBorder="1" applyAlignment="1">
      <alignment horizontal="centerContinuous"/>
    </xf>
    <xf numFmtId="0" fontId="5" fillId="3" borderId="14" xfId="0" applyFont="1" applyFill="1" applyBorder="1" applyAlignment="1">
      <alignment horizontal="centerContinuous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Continuous"/>
    </xf>
    <xf numFmtId="0" fontId="5" fillId="3" borderId="22" xfId="0" applyFont="1" applyFill="1" applyBorder="1" applyAlignment="1">
      <alignment horizontal="centerContinuous"/>
    </xf>
    <xf numFmtId="0" fontId="5" fillId="3" borderId="0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4" fillId="0" borderId="0" xfId="0" quotePrefix="1" applyFont="1" applyFill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4" fillId="0" borderId="0" xfId="0" applyFont="1" applyFill="1" applyAlignment="1">
      <alignment vertical="center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/>
    </xf>
    <xf numFmtId="2" fontId="4" fillId="0" borderId="15" xfId="0" applyNumberFormat="1" applyFont="1" applyFill="1" applyBorder="1" applyAlignment="1">
      <alignment horizontal="center" vertical="center"/>
    </xf>
    <xf numFmtId="49" fontId="19" fillId="0" borderId="0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49" fontId="19" fillId="0" borderId="0" xfId="0" applyNumberFormat="1" applyFont="1" applyBorder="1" applyAlignment="1">
      <alignment horizontal="left"/>
    </xf>
    <xf numFmtId="2" fontId="5" fillId="3" borderId="5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 wrapText="1"/>
    </xf>
    <xf numFmtId="2" fontId="5" fillId="3" borderId="5" xfId="0" quotePrefix="1" applyNumberFormat="1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7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11">
    <dxf>
      <fill>
        <patternFill>
          <bgColor theme="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indexed="43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0C2577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48.904087066650391</c:v>
                </c:pt>
                <c:pt idx="1">
                  <c:v>44.859333038330078</c:v>
                </c:pt>
                <c:pt idx="2">
                  <c:v>42.182090759277344</c:v>
                </c:pt>
                <c:pt idx="3">
                  <c:v>40.426490783691406</c:v>
                </c:pt>
                <c:pt idx="4">
                  <c:v>39.659454345703125</c:v>
                </c:pt>
                <c:pt idx="5">
                  <c:v>40.407981872558594</c:v>
                </c:pt>
                <c:pt idx="6">
                  <c:v>41.806064605712891</c:v>
                </c:pt>
                <c:pt idx="7">
                  <c:v>44.041934967041016</c:v>
                </c:pt>
                <c:pt idx="8">
                  <c:v>45.862377166748047</c:v>
                </c:pt>
                <c:pt idx="9">
                  <c:v>47.38043212890625</c:v>
                </c:pt>
                <c:pt idx="10">
                  <c:v>50.502544403076172</c:v>
                </c:pt>
                <c:pt idx="11">
                  <c:v>53.8018798828125</c:v>
                </c:pt>
                <c:pt idx="12">
                  <c:v>57.146175384521484</c:v>
                </c:pt>
                <c:pt idx="13">
                  <c:v>60.794639587402344</c:v>
                </c:pt>
                <c:pt idx="14">
                  <c:v>64.886680603027344</c:v>
                </c:pt>
                <c:pt idx="15">
                  <c:v>68.568412780761719</c:v>
                </c:pt>
                <c:pt idx="16">
                  <c:v>72.328659057617188</c:v>
                </c:pt>
                <c:pt idx="17">
                  <c:v>75.102775573730469</c:v>
                </c:pt>
                <c:pt idx="18">
                  <c:v>76.46795654296875</c:v>
                </c:pt>
                <c:pt idx="19">
                  <c:v>74.226020812988281</c:v>
                </c:pt>
                <c:pt idx="20">
                  <c:v>72.028152465820313</c:v>
                </c:pt>
                <c:pt idx="21">
                  <c:v>70.415382385253906</c:v>
                </c:pt>
                <c:pt idx="22">
                  <c:v>63.5172119140625</c:v>
                </c:pt>
                <c:pt idx="23">
                  <c:v>55.182109832763672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BB-42A9-A5B0-A4C23948EEF8}"/>
            </c:ext>
          </c:extLst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53.140223026275635</c:v>
                </c:pt>
                <c:pt idx="1">
                  <c:v>48.994828701019287</c:v>
                </c:pt>
                <c:pt idx="2">
                  <c:v>46.306829929351807</c:v>
                </c:pt>
                <c:pt idx="3">
                  <c:v>44.597906589508057</c:v>
                </c:pt>
                <c:pt idx="4">
                  <c:v>44.083856582641602</c:v>
                </c:pt>
                <c:pt idx="5">
                  <c:v>44.603144645690918</c:v>
                </c:pt>
                <c:pt idx="6">
                  <c:v>46.51918363571167</c:v>
                </c:pt>
                <c:pt idx="7">
                  <c:v>49.465880393981934</c:v>
                </c:pt>
                <c:pt idx="8">
                  <c:v>51.158037185668945</c:v>
                </c:pt>
                <c:pt idx="9">
                  <c:v>50.591532468795776</c:v>
                </c:pt>
                <c:pt idx="10">
                  <c:v>53.133465528488159</c:v>
                </c:pt>
                <c:pt idx="11">
                  <c:v>56.536304950714111</c:v>
                </c:pt>
                <c:pt idx="12">
                  <c:v>59.933225154876709</c:v>
                </c:pt>
                <c:pt idx="13">
                  <c:v>63.590788125991821</c:v>
                </c:pt>
                <c:pt idx="14">
                  <c:v>67.156236410140991</c:v>
                </c:pt>
                <c:pt idx="15">
                  <c:v>69.3967205286026</c:v>
                </c:pt>
                <c:pt idx="16">
                  <c:v>68.637640476226807</c:v>
                </c:pt>
                <c:pt idx="17">
                  <c:v>70.798615455627441</c:v>
                </c:pt>
                <c:pt idx="18">
                  <c:v>71.379260540008545</c:v>
                </c:pt>
                <c:pt idx="19">
                  <c:v>68.865409374237061</c:v>
                </c:pt>
                <c:pt idx="20">
                  <c:v>66.615283012390137</c:v>
                </c:pt>
                <c:pt idx="21">
                  <c:v>71.825603723526001</c:v>
                </c:pt>
                <c:pt idx="22">
                  <c:v>67.398750782012939</c:v>
                </c:pt>
                <c:pt idx="23">
                  <c:v>59.570938110351563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BB-42A9-A5B0-A4C23948E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032256"/>
        <c:axId val="875033376"/>
      </c:scatterChart>
      <c:valAx>
        <c:axId val="875032256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3376"/>
        <c:crosses val="autoZero"/>
        <c:crossBetween val="midCat"/>
        <c:majorUnit val="1"/>
      </c:valAx>
      <c:valAx>
        <c:axId val="875033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2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3</xdr:col>
      <xdr:colOff>666748</xdr:colOff>
      <xdr:row>36</xdr:row>
      <xdr:rowOff>0</xdr:rowOff>
    </xdr:to>
    <xdr:graphicFrame macro="">
      <xdr:nvGraphicFramePr>
        <xdr:cNvPr id="1100" name="Chart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320499</xdr:colOff>
      <xdr:row>0</xdr:row>
      <xdr:rowOff>11906</xdr:rowOff>
    </xdr:from>
    <xdr:to>
      <xdr:col>14</xdr:col>
      <xdr:colOff>16668</xdr:colOff>
      <xdr:row>3</xdr:row>
      <xdr:rowOff>202406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A9F1E9-11AF-4AEA-BCBB-C4F076CC8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8224" y="11906"/>
          <a:ext cx="3087069" cy="847725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table_for_PGE CBP_expost_private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zoomScale="80" zoomScaleNormal="80" workbookViewId="0">
      <selection activeCell="C4" sqref="C4"/>
    </sheetView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9" width="15.7109375" customWidth="1"/>
    <col min="10" max="15" width="12.7109375" customWidth="1"/>
    <col min="16" max="16" width="9.140625" customWidth="1"/>
  </cols>
  <sheetData>
    <row r="1" spans="1:17" ht="17.25" customHeight="1" thickBot="1" x14ac:dyDescent="0.3">
      <c r="A1" s="72" t="s">
        <v>246</v>
      </c>
      <c r="B1" s="31"/>
      <c r="C1" s="31"/>
      <c r="F1" s="4"/>
      <c r="G1" s="4"/>
      <c r="I1" s="3"/>
      <c r="J1" s="3"/>
      <c r="K1" s="32"/>
      <c r="L1" s="34"/>
    </row>
    <row r="2" spans="1:17" ht="17.25" customHeight="1" thickBot="1" x14ac:dyDescent="0.3">
      <c r="A2" s="73" t="s">
        <v>7</v>
      </c>
      <c r="B2" s="74" t="str">
        <f t="array" ref="B2:B3">TRANSPOSE(Data!A2:B2)</f>
        <v>Pacific Gas &amp; Electric</v>
      </c>
      <c r="C2" s="75"/>
      <c r="D2" s="5"/>
      <c r="F2" s="4"/>
      <c r="G2" s="4"/>
      <c r="I2" s="31"/>
      <c r="J2" s="3"/>
      <c r="K2" s="32"/>
      <c r="L2" s="34"/>
    </row>
    <row r="3" spans="1:17" ht="17.25" customHeight="1" thickTop="1" thickBot="1" x14ac:dyDescent="0.3">
      <c r="A3" s="76" t="s">
        <v>4</v>
      </c>
      <c r="B3" s="77" t="str">
        <v>E-1 to E-TOUB</v>
      </c>
      <c r="C3" s="75"/>
      <c r="D3" s="5"/>
      <c r="F3" s="3" t="s">
        <v>193</v>
      </c>
      <c r="G3" s="24">
        <f>IF(Two_way_tab_flag=1,"n/a",DGET(data,"enrolled",_xlnm.Criteria))</f>
        <v>24428</v>
      </c>
      <c r="I3" s="37"/>
      <c r="J3" s="38"/>
      <c r="K3" s="33"/>
    </row>
    <row r="4" spans="1:17" ht="17.25" customHeight="1" thickBot="1" x14ac:dyDescent="0.25">
      <c r="A4" s="73" t="s">
        <v>8</v>
      </c>
      <c r="B4" s="74" t="s">
        <v>2</v>
      </c>
      <c r="C4" s="75"/>
      <c r="D4" s="5"/>
    </row>
    <row r="5" spans="1:17" ht="17.25" customHeight="1" thickBot="1" x14ac:dyDescent="0.3">
      <c r="A5" s="73" t="s">
        <v>211</v>
      </c>
      <c r="B5" s="78" t="s">
        <v>208</v>
      </c>
      <c r="C5" s="75"/>
      <c r="D5" s="5"/>
      <c r="E5" s="90" t="s">
        <v>3</v>
      </c>
      <c r="F5" s="90" t="str">
        <f>"Estimated Reference Load ("&amp;IF(Result_type="Aggregate impact","MWh","kWh")&amp;"/hour)"</f>
        <v>Estimated Reference Load (MWh/hour)</v>
      </c>
      <c r="G5" s="90" t="str">
        <f>"Observed Load ("&amp;IF(Result_type="Aggregate Impact","MWh/hour)","kWh/hour)")</f>
        <v>Observed Load (MWh/hour)</v>
      </c>
      <c r="H5" s="90" t="str">
        <f>"Estimated Load Impact ("&amp;IF(Result_type="Aggregate Impact","MWh/hour)","kWh/hour)")</f>
        <v>Estimated Load Impact (MWh/hour)</v>
      </c>
      <c r="I5" s="93" t="s">
        <v>153</v>
      </c>
      <c r="J5" s="55"/>
      <c r="K5" s="56"/>
      <c r="L5" s="56"/>
      <c r="M5" s="56"/>
      <c r="N5" s="57"/>
    </row>
    <row r="6" spans="1:17" ht="17.25" customHeight="1" thickBot="1" x14ac:dyDescent="0.35">
      <c r="A6" s="73" t="s">
        <v>212</v>
      </c>
      <c r="B6" s="79" t="s">
        <v>202</v>
      </c>
      <c r="C6" s="80"/>
      <c r="D6" s="5"/>
      <c r="E6" s="91"/>
      <c r="F6" s="91"/>
      <c r="G6" s="91"/>
      <c r="H6" s="91"/>
      <c r="I6" s="91"/>
      <c r="J6" s="58" t="str">
        <f>"Uncertainty Adjusted Impact ("&amp;IF(Result_type="Aggregate Impact","MWh/hr)- Percentiles","kWh/hr)- Percentiles")</f>
        <v>Uncertainty Adjusted Impact (MWh/hr)- Percentiles</v>
      </c>
      <c r="K6" s="59"/>
      <c r="L6" s="59"/>
      <c r="M6" s="59"/>
      <c r="N6" s="60"/>
    </row>
    <row r="7" spans="1:17" ht="39" customHeight="1" thickBot="1" x14ac:dyDescent="0.35">
      <c r="A7" s="75"/>
      <c r="B7" s="75"/>
      <c r="C7" s="75"/>
      <c r="D7" s="5"/>
      <c r="E7" s="92"/>
      <c r="F7" s="92"/>
      <c r="G7" s="92"/>
      <c r="H7" s="92"/>
      <c r="I7" s="92"/>
      <c r="J7" s="61" t="s">
        <v>229</v>
      </c>
      <c r="K7" s="61" t="s">
        <v>230</v>
      </c>
      <c r="L7" s="61" t="s">
        <v>231</v>
      </c>
      <c r="M7" s="61" t="s">
        <v>232</v>
      </c>
      <c r="N7" s="62" t="s">
        <v>233</v>
      </c>
    </row>
    <row r="8" spans="1:17" ht="17.25" customHeight="1" thickBot="1" x14ac:dyDescent="0.35">
      <c r="A8" s="76" t="s">
        <v>6</v>
      </c>
      <c r="B8" s="81" t="s">
        <v>1</v>
      </c>
      <c r="C8" s="82"/>
      <c r="D8" s="7"/>
      <c r="E8" s="52">
        <v>1</v>
      </c>
      <c r="F8" s="53">
        <f>IF(Enrolled=0,"n/a",DGET(data,"Ref_hr1",_xlnm.Criteria))</f>
        <v>48.904087066650391</v>
      </c>
      <c r="G8" s="53">
        <f t="shared" ref="G8:G31" si="0">IF(Enrolled=0,"n/a",F8-H8)</f>
        <v>53.140223026275635</v>
      </c>
      <c r="H8" s="53">
        <f>IF(Enrolled=0,"n/a",DGET(data,"Pctile50_hr1",_xlnm.Criteria))</f>
        <v>-4.2361359596252441</v>
      </c>
      <c r="I8" s="53">
        <f>IF(Enrolled=0,"n/a",DGET(data,"Temp_hr1",_xlnm.Criteria))</f>
        <v>66.856307983398438</v>
      </c>
      <c r="J8" s="54">
        <f>IF(Enrolled=0,"n/a",DGET(data,"Pctile10_hr1",_xlnm.Criteria))</f>
        <v>-4.41864013671875</v>
      </c>
      <c r="K8" s="54">
        <f>IF(Enrolled=0,"n/a",DGET(data,"Pctile30_hr1",_xlnm.Criteria))</f>
        <v>-4.3108153343200684</v>
      </c>
      <c r="L8" s="54">
        <f>IF(Enrolled=0,"n/a",DGET(data,"Pctile50_hr1",_xlnm.Criteria))</f>
        <v>-4.2361359596252441</v>
      </c>
      <c r="M8" s="54">
        <f>IF(Enrolled=0,"n/a",DGET(data,"Pctile70_hr1",_xlnm.Criteria))</f>
        <v>-4.1614565849304199</v>
      </c>
      <c r="N8" s="54">
        <f>IF(Enrolled=0,"n/a",DGET(data,"Pctile90_hr1",_xlnm.Criteria))</f>
        <v>-4.0536317825317383</v>
      </c>
      <c r="P8" s="49"/>
      <c r="Q8" s="50"/>
    </row>
    <row r="9" spans="1:17" ht="17.25" customHeight="1" thickBot="1" x14ac:dyDescent="0.35">
      <c r="A9" s="73" t="s">
        <v>199</v>
      </c>
      <c r="B9" s="79" t="s">
        <v>1</v>
      </c>
      <c r="C9" s="83"/>
      <c r="D9" s="9"/>
      <c r="E9" s="52">
        <v>2</v>
      </c>
      <c r="F9" s="53">
        <f>IF(Enrolled=0,"n/a",DGET(data,"Ref_hr2",_xlnm.Criteria))</f>
        <v>44.859333038330078</v>
      </c>
      <c r="G9" s="53">
        <f t="shared" si="0"/>
        <v>48.994828701019287</v>
      </c>
      <c r="H9" s="53">
        <f>IF(Enrolled=0,"n/a",DGET(data,"Pctile50_hr2",_xlnm.Criteria))</f>
        <v>-4.135495662689209</v>
      </c>
      <c r="I9" s="53">
        <f>IF(Enrolled=0,"n/a",DGET(data,"Temp_hr2",_xlnm.Criteria))</f>
        <v>65.528816223144531</v>
      </c>
      <c r="J9" s="54">
        <f>IF(Enrolled=0,"n/a",DGET(data,"Pctile10_hr2",_xlnm.Criteria))</f>
        <v>-4.3094978332519531</v>
      </c>
      <c r="K9" s="54">
        <f>IF(Enrolled=0,"n/a",DGET(data,"Pctile30_hr2",_xlnm.Criteria))</f>
        <v>-4.2066960334777832</v>
      </c>
      <c r="L9" s="54">
        <f>IF(Enrolled=0,"n/a",DGET(data,"Pctile50_hr2",_xlnm.Criteria))</f>
        <v>-4.135495662689209</v>
      </c>
      <c r="M9" s="54">
        <f>IF(Enrolled=0,"n/a",DGET(data,"Pctile70_hr2",_xlnm.Criteria))</f>
        <v>-4.0642952919006348</v>
      </c>
      <c r="N9" s="54">
        <f>IF(Enrolled=0,"n/a",DGET(data,"Pctile90_hr2",_xlnm.Criteria))</f>
        <v>-3.9614934921264648</v>
      </c>
      <c r="P9" s="49"/>
      <c r="Q9" s="50"/>
    </row>
    <row r="10" spans="1:17" ht="17.25" customHeight="1" x14ac:dyDescent="0.25">
      <c r="A10" s="70"/>
      <c r="B10" s="69" t="str">
        <f>IF(Two_way_tab_flag=1,"Two-way tabulations not available.  Select 'All' in at least one cell.","")</f>
        <v/>
      </c>
      <c r="C10" s="2"/>
      <c r="D10" s="10"/>
      <c r="E10" s="52">
        <v>3</v>
      </c>
      <c r="F10" s="53">
        <f>IF(Enrolled=0,"n/a",DGET(data,"Ref_hr3",_xlnm.Criteria))</f>
        <v>42.182090759277344</v>
      </c>
      <c r="G10" s="53">
        <f t="shared" si="0"/>
        <v>46.306829929351807</v>
      </c>
      <c r="H10" s="53">
        <f>IF(Enrolled=0,"n/a",DGET(data,"Pctile50_hr3",_xlnm.Criteria))</f>
        <v>-4.1247391700744629</v>
      </c>
      <c r="I10" s="53">
        <f>IF(Enrolled=0,"n/a",DGET(data,"Temp_hr3",_xlnm.Criteria))</f>
        <v>64.326850891113281</v>
      </c>
      <c r="J10" s="54">
        <f>IF(Enrolled=0,"n/a",DGET(data,"Pctile10_hr3",_xlnm.Criteria))</f>
        <v>-4.2926063537597656</v>
      </c>
      <c r="K10" s="54">
        <f>IF(Enrolled=0,"n/a",DGET(data,"Pctile30_hr3",_xlnm.Criteria))</f>
        <v>-4.1934289932250977</v>
      </c>
      <c r="L10" s="54">
        <f>IF(Enrolled=0,"n/a",DGET(data,"Pctile50_hr3",_xlnm.Criteria))</f>
        <v>-4.1247391700744629</v>
      </c>
      <c r="M10" s="54">
        <f>IF(Enrolled=0,"n/a",DGET(data,"Pctile70_hr3",_xlnm.Criteria))</f>
        <v>-4.0560493469238281</v>
      </c>
      <c r="N10" s="54">
        <f>IF(Enrolled=0,"n/a",DGET(data,"Pctile90_hr3",_xlnm.Criteria))</f>
        <v>-3.9568717479705811</v>
      </c>
      <c r="P10" s="49"/>
      <c r="Q10" s="50"/>
    </row>
    <row r="11" spans="1:17" ht="17.25" customHeight="1" x14ac:dyDescent="0.3">
      <c r="A11" s="84"/>
      <c r="B11" s="85" t="str">
        <f>IF(Pass=0,"Results are confidential for the selected LCA or CARE group","")</f>
        <v/>
      </c>
      <c r="C11" s="86"/>
      <c r="D11" s="11"/>
      <c r="E11" s="52">
        <v>4</v>
      </c>
      <c r="F11" s="53">
        <f>IF(Enrolled=0,"n/a",DGET(data,"Ref_hr4",_xlnm.Criteria))</f>
        <v>40.426490783691406</v>
      </c>
      <c r="G11" s="53">
        <f t="shared" si="0"/>
        <v>44.597906589508057</v>
      </c>
      <c r="H11" s="53">
        <f>IF(Enrolled=0,"n/a",DGET(data,"Pctile50_hr4",_xlnm.Criteria))</f>
        <v>-4.1714158058166504</v>
      </c>
      <c r="I11" s="53">
        <f>IF(Enrolled=0,"n/a",DGET(data,"Temp_hr4",_xlnm.Criteria))</f>
        <v>63.262718200683594</v>
      </c>
      <c r="J11" s="54">
        <f>IF(Enrolled=0,"n/a",DGET(data,"Pctile10_hr4",_xlnm.Criteria))</f>
        <v>-4.335200309753418</v>
      </c>
      <c r="K11" s="54">
        <f>IF(Enrolled=0,"n/a",DGET(data,"Pctile30_hr4",_xlnm.Criteria))</f>
        <v>-4.2384352684020996</v>
      </c>
      <c r="L11" s="54">
        <f>IF(Enrolled=0,"n/a",DGET(data,"Pctile50_hr4",_xlnm.Criteria))</f>
        <v>-4.1714158058166504</v>
      </c>
      <c r="M11" s="54">
        <f>IF(Enrolled=0,"n/a",DGET(data,"Pctile70_hr4",_xlnm.Criteria))</f>
        <v>-4.1043963432312012</v>
      </c>
      <c r="N11" s="54">
        <f>IF(Enrolled=0,"n/a",DGET(data,"Pctile90_hr4",_xlnm.Criteria))</f>
        <v>-4.0076313018798828</v>
      </c>
      <c r="P11" s="49"/>
      <c r="Q11" s="50"/>
    </row>
    <row r="12" spans="1:17" ht="17.25" customHeight="1" x14ac:dyDescent="0.2">
      <c r="C12" s="11"/>
      <c r="D12" s="11"/>
      <c r="E12" s="52">
        <v>5</v>
      </c>
      <c r="F12" s="53">
        <f>IF(Enrolled=0,"n/a",DGET(data,"Ref_hr5",_xlnm.Criteria))</f>
        <v>39.659454345703125</v>
      </c>
      <c r="G12" s="53">
        <f t="shared" si="0"/>
        <v>44.083856582641602</v>
      </c>
      <c r="H12" s="53">
        <f>IF(Enrolled=0,"n/a",DGET(data,"Pctile50_hr5",_xlnm.Criteria))</f>
        <v>-4.4244022369384766</v>
      </c>
      <c r="I12" s="53">
        <f>IF(Enrolled=0,"n/a",DGET(data,"Temp_hr5",_xlnm.Criteria))</f>
        <v>62.401741027832031</v>
      </c>
      <c r="J12" s="54">
        <f>IF(Enrolled=0,"n/a",DGET(data,"Pctile10_hr5",_xlnm.Criteria))</f>
        <v>-4.5875453948974609</v>
      </c>
      <c r="K12" s="54">
        <f>IF(Enrolled=0,"n/a",DGET(data,"Pctile30_hr5",_xlnm.Criteria))</f>
        <v>-4.4911589622497559</v>
      </c>
      <c r="L12" s="54">
        <f>IF(Enrolled=0,"n/a",DGET(data,"Pctile50_hr5",_xlnm.Criteria))</f>
        <v>-4.4244022369384766</v>
      </c>
      <c r="M12" s="54">
        <f>IF(Enrolled=0,"n/a",DGET(data,"Pctile70_hr5",_xlnm.Criteria))</f>
        <v>-4.3576455116271973</v>
      </c>
      <c r="N12" s="54">
        <f>IF(Enrolled=0,"n/a",DGET(data,"Pctile90_hr5",_xlnm.Criteria))</f>
        <v>-4.2612590789794922</v>
      </c>
      <c r="P12" s="49"/>
      <c r="Q12" s="50"/>
    </row>
    <row r="13" spans="1:17" ht="17.25" customHeight="1" x14ac:dyDescent="0.2">
      <c r="D13" s="5"/>
      <c r="E13" s="52">
        <v>6</v>
      </c>
      <c r="F13" s="53">
        <f>IF(Enrolled=0,"n/a",DGET(data,"Ref_hr6",_xlnm.Criteria))</f>
        <v>40.407981872558594</v>
      </c>
      <c r="G13" s="53">
        <f t="shared" si="0"/>
        <v>44.603144645690918</v>
      </c>
      <c r="H13" s="53">
        <f>IF(Enrolled=0,"n/a",DGET(data,"Pctile50_hr6",_xlnm.Criteria))</f>
        <v>-4.1951627731323242</v>
      </c>
      <c r="I13" s="53">
        <f>IF(Enrolled=0,"n/a",DGET(data,"Temp_hr6",_xlnm.Criteria))</f>
        <v>61.678653717041016</v>
      </c>
      <c r="J13" s="54">
        <f>IF(Enrolled=0,"n/a",DGET(data,"Pctile10_hr6",_xlnm.Criteria))</f>
        <v>-4.3588199615478516</v>
      </c>
      <c r="K13" s="54">
        <f>IF(Enrolled=0,"n/a",DGET(data,"Pctile30_hr6",_xlnm.Criteria))</f>
        <v>-4.2621297836303711</v>
      </c>
      <c r="L13" s="54">
        <f>IF(Enrolled=0,"n/a",DGET(data,"Pctile50_hr6",_xlnm.Criteria))</f>
        <v>-4.1951627731323242</v>
      </c>
      <c r="M13" s="54">
        <f>IF(Enrolled=0,"n/a",DGET(data,"Pctile70_hr6",_xlnm.Criteria))</f>
        <v>-4.1281957626342773</v>
      </c>
      <c r="N13" s="54">
        <f>IF(Enrolled=0,"n/a",DGET(data,"Pctile90_hr6",_xlnm.Criteria))</f>
        <v>-4.0315055847167969</v>
      </c>
      <c r="P13" s="49"/>
      <c r="Q13" s="50"/>
    </row>
    <row r="14" spans="1:17" ht="16.5" x14ac:dyDescent="0.2">
      <c r="D14" s="5"/>
      <c r="E14" s="52">
        <v>7</v>
      </c>
      <c r="F14" s="53">
        <f>IF(Enrolled=0,"n/a",DGET(data,"Ref_hr7",_xlnm.Criteria))</f>
        <v>41.806064605712891</v>
      </c>
      <c r="G14" s="53">
        <f t="shared" si="0"/>
        <v>46.51918363571167</v>
      </c>
      <c r="H14" s="53">
        <f>IF(Enrolled=0,"n/a",DGET(data,"Pctile50_hr7",_xlnm.Criteria))</f>
        <v>-4.7131190299987793</v>
      </c>
      <c r="I14" s="53">
        <f>IF(Enrolled=0,"n/a",DGET(data,"Temp_hr7",_xlnm.Criteria))</f>
        <v>61.704860687255859</v>
      </c>
      <c r="J14" s="54">
        <f>IF(Enrolled=0,"n/a",DGET(data,"Pctile10_hr7",_xlnm.Criteria))</f>
        <v>-4.8794641494750977</v>
      </c>
      <c r="K14" s="54">
        <f>IF(Enrolled=0,"n/a",DGET(data,"Pctile30_hr7",_xlnm.Criteria))</f>
        <v>-4.7811861038208008</v>
      </c>
      <c r="L14" s="54">
        <f>IF(Enrolled=0,"n/a",DGET(data,"Pctile50_hr7",_xlnm.Criteria))</f>
        <v>-4.7131190299987793</v>
      </c>
      <c r="M14" s="54">
        <f>IF(Enrolled=0,"n/a",DGET(data,"Pctile70_hr7",_xlnm.Criteria))</f>
        <v>-4.6450519561767578</v>
      </c>
      <c r="N14" s="54">
        <f>IF(Enrolled=0,"n/a",DGET(data,"Pctile90_hr7",_xlnm.Criteria))</f>
        <v>-4.5467739105224609</v>
      </c>
      <c r="P14" s="49"/>
      <c r="Q14" s="50"/>
    </row>
    <row r="15" spans="1:17" ht="16.5" x14ac:dyDescent="0.2">
      <c r="A15" s="12"/>
      <c r="C15" s="5"/>
      <c r="D15" s="5"/>
      <c r="E15" s="52">
        <v>8</v>
      </c>
      <c r="F15" s="53">
        <f>IF(Enrolled=0,"n/a",DGET(data,"Ref_hr8",_xlnm.Criteria))</f>
        <v>44.041934967041016</v>
      </c>
      <c r="G15" s="53">
        <f t="shared" si="0"/>
        <v>49.465880393981934</v>
      </c>
      <c r="H15" s="53">
        <f>IF(Enrolled=0,"n/a",DGET(data,"Pctile50_hr8",_xlnm.Criteria))</f>
        <v>-5.423945426940918</v>
      </c>
      <c r="I15" s="53">
        <f>IF(Enrolled=0,"n/a",DGET(data,"Temp_hr8",_xlnm.Criteria))</f>
        <v>64.21002197265625</v>
      </c>
      <c r="J15" s="54">
        <f>IF(Enrolled=0,"n/a",DGET(data,"Pctile10_hr8",_xlnm.Criteria))</f>
        <v>-5.597562313079834</v>
      </c>
      <c r="K15" s="54">
        <f>IF(Enrolled=0,"n/a",DGET(data,"Pctile30_hr8",_xlnm.Criteria))</f>
        <v>-5.494987964630127</v>
      </c>
      <c r="L15" s="54">
        <f>IF(Enrolled=0,"n/a",DGET(data,"Pctile50_hr8",_xlnm.Criteria))</f>
        <v>-5.423945426940918</v>
      </c>
      <c r="M15" s="54">
        <f>IF(Enrolled=0,"n/a",DGET(data,"Pctile70_hr8",_xlnm.Criteria))</f>
        <v>-5.352902889251709</v>
      </c>
      <c r="N15" s="54">
        <f>IF(Enrolled=0,"n/a",DGET(data,"Pctile90_hr8",_xlnm.Criteria))</f>
        <v>-5.250328540802002</v>
      </c>
      <c r="P15" s="49"/>
      <c r="Q15" s="50"/>
    </row>
    <row r="16" spans="1:17" ht="16.5" x14ac:dyDescent="0.2">
      <c r="C16" s="5"/>
      <c r="D16" s="5"/>
      <c r="E16" s="52">
        <v>9</v>
      </c>
      <c r="F16" s="53">
        <f>IF(Enrolled=0,"n/a",DGET(data,"Ref_hr9",_xlnm.Criteria))</f>
        <v>45.862377166748047</v>
      </c>
      <c r="G16" s="53">
        <f t="shared" si="0"/>
        <v>51.158037185668945</v>
      </c>
      <c r="H16" s="53">
        <f>IF(Enrolled=0,"n/a",DGET(data,"Pctile50_hr9",_xlnm.Criteria))</f>
        <v>-5.2956600189208984</v>
      </c>
      <c r="I16" s="53">
        <f>IF(Enrolled=0,"n/a",DGET(data,"Temp_hr9",_xlnm.Criteria))</f>
        <v>67.845558166503906</v>
      </c>
      <c r="J16" s="54">
        <f>IF(Enrolled=0,"n/a",DGET(data,"Pctile10_hr9",_xlnm.Criteria))</f>
        <v>-5.4708194732666016</v>
      </c>
      <c r="K16" s="54">
        <f>IF(Enrolled=0,"n/a",DGET(data,"Pctile30_hr9",_xlnm.Criteria))</f>
        <v>-5.3673338890075684</v>
      </c>
      <c r="L16" s="54">
        <f>IF(Enrolled=0,"n/a",DGET(data,"Pctile50_hr9",_xlnm.Criteria))</f>
        <v>-5.2956600189208984</v>
      </c>
      <c r="M16" s="54">
        <f>IF(Enrolled=0,"n/a",DGET(data,"Pctile70_hr9",_xlnm.Criteria))</f>
        <v>-5.2239861488342285</v>
      </c>
      <c r="N16" s="54">
        <f>IF(Enrolled=0,"n/a",DGET(data,"Pctile90_hr9",_xlnm.Criteria))</f>
        <v>-5.1205005645751953</v>
      </c>
      <c r="P16" s="49"/>
      <c r="Q16" s="50"/>
    </row>
    <row r="17" spans="3:23" ht="16.5" x14ac:dyDescent="0.2">
      <c r="C17" s="5"/>
      <c r="D17" s="5"/>
      <c r="E17" s="52">
        <v>10</v>
      </c>
      <c r="F17" s="53">
        <f>IF(Enrolled=0,"n/a",DGET(data,"Ref_hr10",_xlnm.Criteria))</f>
        <v>47.38043212890625</v>
      </c>
      <c r="G17" s="53">
        <f t="shared" si="0"/>
        <v>50.591532468795776</v>
      </c>
      <c r="H17" s="53">
        <f>IF(Enrolled=0,"n/a",DGET(data,"Pctile50_hr10",_xlnm.Criteria))</f>
        <v>-3.2111003398895264</v>
      </c>
      <c r="I17" s="53">
        <f>IF(Enrolled=0,"n/a",DGET(data,"Temp_hr10",_xlnm.Criteria))</f>
        <v>72.006744384765625</v>
      </c>
      <c r="J17" s="54">
        <f>IF(Enrolled=0,"n/a",DGET(data,"Pctile10_hr10",_xlnm.Criteria))</f>
        <v>-3.3835947513580322</v>
      </c>
      <c r="K17" s="54">
        <f>IF(Enrolled=0,"n/a",DGET(data,"Pctile30_hr10",_xlnm.Criteria))</f>
        <v>-3.2816836833953857</v>
      </c>
      <c r="L17" s="54">
        <f>IF(Enrolled=0,"n/a",DGET(data,"Pctile50_hr10",_xlnm.Criteria))</f>
        <v>-3.2111003398895264</v>
      </c>
      <c r="M17" s="54">
        <f>IF(Enrolled=0,"n/a",DGET(data,"Pctile70_hr10",_xlnm.Criteria))</f>
        <v>-3.140516996383667</v>
      </c>
      <c r="N17" s="54">
        <f>IF(Enrolled=0,"n/a",DGET(data,"Pctile90_hr10",_xlnm.Criteria))</f>
        <v>-3.0386059284210205</v>
      </c>
      <c r="P17" s="49"/>
      <c r="Q17" s="50"/>
    </row>
    <row r="18" spans="3:23" ht="16.5" x14ac:dyDescent="0.2">
      <c r="C18" s="5"/>
      <c r="D18" s="5"/>
      <c r="E18" s="52">
        <v>11</v>
      </c>
      <c r="F18" s="53">
        <f>IF(Enrolled=0,"n/a",DGET(data,"Ref_hr11",_xlnm.Criteria))</f>
        <v>50.502544403076172</v>
      </c>
      <c r="G18" s="53">
        <f t="shared" si="0"/>
        <v>53.133465528488159</v>
      </c>
      <c r="H18" s="53">
        <f>IF(Enrolled=0,"n/a",DGET(data,"Pctile50_hr11",_xlnm.Criteria))</f>
        <v>-2.6309211254119873</v>
      </c>
      <c r="I18" s="53">
        <f>IF(Enrolled=0,"n/a",DGET(data,"Temp_hr11",_xlnm.Criteria))</f>
        <v>75.951141357421875</v>
      </c>
      <c r="J18" s="54">
        <f>IF(Enrolled=0,"n/a",DGET(data,"Pctile10_hr11",_xlnm.Criteria))</f>
        <v>-2.8078930377960205</v>
      </c>
      <c r="K18" s="54">
        <f>IF(Enrolled=0,"n/a",DGET(data,"Pctile30_hr11",_xlnm.Criteria))</f>
        <v>-2.7033364772796631</v>
      </c>
      <c r="L18" s="54">
        <f>IF(Enrolled=0,"n/a",DGET(data,"Pctile50_hr11",_xlnm.Criteria))</f>
        <v>-2.6309211254119873</v>
      </c>
      <c r="M18" s="54">
        <f>IF(Enrolled=0,"n/a",DGET(data,"Pctile70_hr11",_xlnm.Criteria))</f>
        <v>-2.5585057735443115</v>
      </c>
      <c r="N18" s="54">
        <f>IF(Enrolled=0,"n/a",DGET(data,"Pctile90_hr11",_xlnm.Criteria))</f>
        <v>-2.4539492130279541</v>
      </c>
      <c r="P18" s="49"/>
      <c r="Q18" s="50"/>
      <c r="S18" s="25"/>
      <c r="T18" s="25"/>
      <c r="U18" s="25"/>
      <c r="V18" s="25"/>
      <c r="W18" s="25"/>
    </row>
    <row r="19" spans="3:23" ht="16.5" x14ac:dyDescent="0.2">
      <c r="C19" s="5"/>
      <c r="D19" s="5"/>
      <c r="E19" s="52">
        <v>12</v>
      </c>
      <c r="F19" s="53">
        <f>IF(Enrolled=0,"n/a",DGET(data,"Ref_hr12",_xlnm.Criteria))</f>
        <v>53.8018798828125</v>
      </c>
      <c r="G19" s="53">
        <f t="shared" si="0"/>
        <v>56.536304950714111</v>
      </c>
      <c r="H19" s="53">
        <f>IF(Enrolled=0,"n/a",DGET(data,"Pctile50_hr12",_xlnm.Criteria))</f>
        <v>-2.7344250679016113</v>
      </c>
      <c r="I19" s="53">
        <f>IF(Enrolled=0,"n/a",DGET(data,"Temp_hr12",_xlnm.Criteria))</f>
        <v>79.624641418457031</v>
      </c>
      <c r="J19" s="54">
        <f>IF(Enrolled=0,"n/a",DGET(data,"Pctile10_hr12",_xlnm.Criteria))</f>
        <v>-2.9209823608398438</v>
      </c>
      <c r="K19" s="54">
        <f>IF(Enrolled=0,"n/a",DGET(data,"Pctile30_hr12",_xlnm.Criteria))</f>
        <v>-2.810762882232666</v>
      </c>
      <c r="L19" s="54">
        <f>IF(Enrolled=0,"n/a",DGET(data,"Pctile50_hr12",_xlnm.Criteria))</f>
        <v>-2.7344250679016113</v>
      </c>
      <c r="M19" s="54">
        <f>IF(Enrolled=0,"n/a",DGET(data,"Pctile70_hr12",_xlnm.Criteria))</f>
        <v>-2.6580872535705566</v>
      </c>
      <c r="N19" s="54">
        <f>IF(Enrolled=0,"n/a",DGET(data,"Pctile90_hr12",_xlnm.Criteria))</f>
        <v>-2.5478677749633789</v>
      </c>
      <c r="P19" s="49"/>
      <c r="Q19" s="50"/>
      <c r="S19" s="25"/>
      <c r="T19" s="25"/>
      <c r="U19" s="25"/>
      <c r="V19" s="25"/>
      <c r="W19" s="25"/>
    </row>
    <row r="20" spans="3:23" ht="16.5" x14ac:dyDescent="0.2">
      <c r="C20" s="5"/>
      <c r="D20" s="5"/>
      <c r="E20" s="52">
        <v>13</v>
      </c>
      <c r="F20" s="53">
        <f>IF(Enrolled=0,"n/a",DGET(data,"Ref_hr13",_xlnm.Criteria))</f>
        <v>57.146175384521484</v>
      </c>
      <c r="G20" s="53">
        <f t="shared" si="0"/>
        <v>59.933225154876709</v>
      </c>
      <c r="H20" s="53">
        <f>IF(Enrolled=0,"n/a",DGET(data,"Pctile50_hr13",_xlnm.Criteria))</f>
        <v>-2.7870497703552246</v>
      </c>
      <c r="I20" s="53">
        <f>IF(Enrolled=0,"n/a",DGET(data,"Temp_hr13",_xlnm.Criteria))</f>
        <v>82.812904357910156</v>
      </c>
      <c r="J20" s="54">
        <f>IF(Enrolled=0,"n/a",DGET(data,"Pctile10_hr13",_xlnm.Criteria))</f>
        <v>-2.9825122356414795</v>
      </c>
      <c r="K20" s="54">
        <f>IF(Enrolled=0,"n/a",DGET(data,"Pctile30_hr13",_xlnm.Criteria))</f>
        <v>-2.8670315742492676</v>
      </c>
      <c r="L20" s="54">
        <f>IF(Enrolled=0,"n/a",DGET(data,"Pctile50_hr13",_xlnm.Criteria))</f>
        <v>-2.7870497703552246</v>
      </c>
      <c r="M20" s="54">
        <f>IF(Enrolled=0,"n/a",DGET(data,"Pctile70_hr13",_xlnm.Criteria))</f>
        <v>-2.7070679664611816</v>
      </c>
      <c r="N20" s="54">
        <f>IF(Enrolled=0,"n/a",DGET(data,"Pctile90_hr13",_xlnm.Criteria))</f>
        <v>-2.5915873050689697</v>
      </c>
      <c r="P20" s="49"/>
      <c r="Q20" s="50"/>
      <c r="S20" s="25"/>
      <c r="T20" s="25"/>
      <c r="U20" s="25"/>
      <c r="V20" s="25"/>
      <c r="W20" s="25"/>
    </row>
    <row r="21" spans="3:23" ht="16.5" x14ac:dyDescent="0.2">
      <c r="C21" s="5"/>
      <c r="D21" s="5"/>
      <c r="E21" s="52">
        <v>14</v>
      </c>
      <c r="F21" s="53">
        <f>IF(Enrolled=0,"n/a",DGET(data,"Ref_hr14",_xlnm.Criteria))</f>
        <v>60.794639587402344</v>
      </c>
      <c r="G21" s="53">
        <f t="shared" si="0"/>
        <v>63.590788125991821</v>
      </c>
      <c r="H21" s="53">
        <f>IF(Enrolled=0,"n/a",DGET(data,"Pctile50_hr14",_xlnm.Criteria))</f>
        <v>-2.7961485385894775</v>
      </c>
      <c r="I21" s="53">
        <f>IF(Enrolled=0,"n/a",DGET(data,"Temp_hr14",_xlnm.Criteria))</f>
        <v>85.527572631835938</v>
      </c>
      <c r="J21" s="54">
        <f>IF(Enrolled=0,"n/a",DGET(data,"Pctile10_hr14",_xlnm.Criteria))</f>
        <v>-3.0006601810455322</v>
      </c>
      <c r="K21" s="54">
        <f>IF(Enrolled=0,"n/a",DGET(data,"Pctile30_hr14",_xlnm.Criteria))</f>
        <v>-2.8798329830169678</v>
      </c>
      <c r="L21" s="54">
        <f>IF(Enrolled=0,"n/a",DGET(data,"Pctile50_hr14",_xlnm.Criteria))</f>
        <v>-2.7961485385894775</v>
      </c>
      <c r="M21" s="54">
        <f>IF(Enrolled=0,"n/a",DGET(data,"Pctile70_hr14",_xlnm.Criteria))</f>
        <v>-2.7124640941619873</v>
      </c>
      <c r="N21" s="54">
        <f>IF(Enrolled=0,"n/a",DGET(data,"Pctile90_hr14",_xlnm.Criteria))</f>
        <v>-2.5916368961334229</v>
      </c>
      <c r="P21" s="49"/>
      <c r="Q21" s="50"/>
      <c r="S21" s="25"/>
      <c r="T21" s="25"/>
      <c r="U21" s="25"/>
      <c r="V21" s="25"/>
      <c r="W21" s="25"/>
    </row>
    <row r="22" spans="3:23" ht="16.5" x14ac:dyDescent="0.2">
      <c r="C22" s="5"/>
      <c r="D22" s="5"/>
      <c r="E22" s="52">
        <v>15</v>
      </c>
      <c r="F22" s="53">
        <f>IF(Enrolled=0,"n/a",DGET(data,"Ref_hr15",_xlnm.Criteria))</f>
        <v>64.886680603027344</v>
      </c>
      <c r="G22" s="53">
        <f t="shared" si="0"/>
        <v>67.156236410140991</v>
      </c>
      <c r="H22" s="53">
        <f>IF(Enrolled=0,"n/a",DGET(data,"Pctile50_hr15",_xlnm.Criteria))</f>
        <v>-2.2695558071136475</v>
      </c>
      <c r="I22" s="53">
        <f>IF(Enrolled=0,"n/a",DGET(data,"Temp_hr15",_xlnm.Criteria))</f>
        <v>87.414642333984375</v>
      </c>
      <c r="J22" s="54">
        <f>IF(Enrolled=0,"n/a",DGET(data,"Pctile10_hr15",_xlnm.Criteria))</f>
        <v>-2.4821441173553467</v>
      </c>
      <c r="K22" s="54">
        <f>IF(Enrolled=0,"n/a",DGET(data,"Pctile30_hr15",_xlnm.Criteria))</f>
        <v>-2.3565452098846436</v>
      </c>
      <c r="L22" s="54">
        <f>IF(Enrolled=0,"n/a",DGET(data,"Pctile50_hr15",_xlnm.Criteria))</f>
        <v>-2.2695558071136475</v>
      </c>
      <c r="M22" s="54">
        <f>IF(Enrolled=0,"n/a",DGET(data,"Pctile70_hr15",_xlnm.Criteria))</f>
        <v>-2.1825664043426514</v>
      </c>
      <c r="N22" s="54">
        <f>IF(Enrolled=0,"n/a",DGET(data,"Pctile90_hr15",_xlnm.Criteria))</f>
        <v>-2.0569674968719482</v>
      </c>
      <c r="P22" s="49"/>
      <c r="Q22" s="50"/>
      <c r="S22" s="25"/>
      <c r="T22" s="25"/>
      <c r="U22" s="25"/>
      <c r="V22" s="25"/>
      <c r="W22" s="25"/>
    </row>
    <row r="23" spans="3:23" ht="16.5" x14ac:dyDescent="0.2">
      <c r="C23" s="5"/>
      <c r="D23" s="5"/>
      <c r="E23" s="52">
        <v>16</v>
      </c>
      <c r="F23" s="53">
        <f>IF(Enrolled=0,"n/a",DGET(data,"Ref_hr16",_xlnm.Criteria))</f>
        <v>68.568412780761719</v>
      </c>
      <c r="G23" s="53">
        <f t="shared" si="0"/>
        <v>69.3967205286026</v>
      </c>
      <c r="H23" s="53">
        <f>IF(Enrolled=0,"n/a",DGET(data,"Pctile50_hr16",_xlnm.Criteria))</f>
        <v>-0.82830774784088135</v>
      </c>
      <c r="I23" s="53">
        <f>IF(Enrolled=0,"n/a",DGET(data,"Temp_hr16",_xlnm.Criteria))</f>
        <v>88.495712280273438</v>
      </c>
      <c r="J23" s="54">
        <f>IF(Enrolled=0,"n/a",DGET(data,"Pctile10_hr16",_xlnm.Criteria))</f>
        <v>-1.0443406105041504</v>
      </c>
      <c r="K23" s="54">
        <f>IF(Enrolled=0,"n/a",DGET(data,"Pctile30_hr16",_xlnm.Criteria))</f>
        <v>-0.9167066216468811</v>
      </c>
      <c r="L23" s="54">
        <f>IF(Enrolled=0,"n/a",DGET(data,"Pctile50_hr16",_xlnm.Criteria))</f>
        <v>-0.82830774784088135</v>
      </c>
      <c r="M23" s="54">
        <f>IF(Enrolled=0,"n/a",DGET(data,"Pctile70_hr16",_xlnm.Criteria))</f>
        <v>-0.73990887403488159</v>
      </c>
      <c r="N23" s="54">
        <f>IF(Enrolled=0,"n/a",DGET(data,"Pctile90_hr16",_xlnm.Criteria))</f>
        <v>-0.61227494478225708</v>
      </c>
      <c r="P23" s="49"/>
      <c r="Q23" s="50"/>
      <c r="S23" s="25"/>
      <c r="T23" s="25"/>
      <c r="U23" s="25"/>
      <c r="V23" s="25"/>
      <c r="W23" s="25"/>
    </row>
    <row r="24" spans="3:23" ht="16.5" x14ac:dyDescent="0.2">
      <c r="C24" s="5"/>
      <c r="D24" s="5"/>
      <c r="E24" s="52">
        <v>17</v>
      </c>
      <c r="F24" s="53">
        <f>IF(Enrolled=0,"n/a",DGET(data,"Ref_hr17",_xlnm.Criteria))</f>
        <v>72.328659057617188</v>
      </c>
      <c r="G24" s="53">
        <f t="shared" si="0"/>
        <v>68.637640476226807</v>
      </c>
      <c r="H24" s="53">
        <f>IF(Enrolled=0,"n/a",DGET(data,"Pctile50_hr17",_xlnm.Criteria))</f>
        <v>3.6910185813903809</v>
      </c>
      <c r="I24" s="53">
        <f>IF(Enrolled=0,"n/a",DGET(data,"Temp_hr17",_xlnm.Criteria))</f>
        <v>88.555900573730469</v>
      </c>
      <c r="J24" s="54">
        <f>IF(Enrolled=0,"n/a",DGET(data,"Pctile10_hr17",_xlnm.Criteria))</f>
        <v>3.4722609519958496</v>
      </c>
      <c r="K24" s="54">
        <f>IF(Enrolled=0,"n/a",DGET(data,"Pctile30_hr17",_xlnm.Criteria))</f>
        <v>3.6015048027038574</v>
      </c>
      <c r="L24" s="54">
        <f>IF(Enrolled=0,"n/a",DGET(data,"Pctile50_hr17",_xlnm.Criteria))</f>
        <v>3.6910185813903809</v>
      </c>
      <c r="M24" s="54">
        <f>IF(Enrolled=0,"n/a",DGET(data,"Pctile70_hr17",_xlnm.Criteria))</f>
        <v>3.7805323600769043</v>
      </c>
      <c r="N24" s="54">
        <f>IF(Enrolled=0,"n/a",DGET(data,"Pctile90_hr17",_xlnm.Criteria))</f>
        <v>3.9097762107849121</v>
      </c>
      <c r="P24" s="49"/>
      <c r="Q24" s="50"/>
      <c r="S24" s="25"/>
      <c r="T24" s="25"/>
      <c r="U24" s="25"/>
      <c r="V24" s="25"/>
      <c r="W24" s="25"/>
    </row>
    <row r="25" spans="3:23" ht="16.5" x14ac:dyDescent="0.2">
      <c r="C25" s="5"/>
      <c r="D25" s="5"/>
      <c r="E25" s="52">
        <v>18</v>
      </c>
      <c r="F25" s="53">
        <f>IF(Enrolled=0,"n/a",DGET(data,"Ref_hr18",_xlnm.Criteria))</f>
        <v>75.102775573730469</v>
      </c>
      <c r="G25" s="53">
        <f t="shared" si="0"/>
        <v>70.798615455627441</v>
      </c>
      <c r="H25" s="53">
        <f>IF(Enrolled=0,"n/a",DGET(data,"Pctile50_hr18",_xlnm.Criteria))</f>
        <v>4.3041601181030273</v>
      </c>
      <c r="I25" s="53">
        <f>IF(Enrolled=0,"n/a",DGET(data,"Temp_hr18",_xlnm.Criteria))</f>
        <v>87.390068054199219</v>
      </c>
      <c r="J25" s="54">
        <f>IF(Enrolled=0,"n/a",DGET(data,"Pctile10_hr18",_xlnm.Criteria))</f>
        <v>4.0824379920959473</v>
      </c>
      <c r="K25" s="54">
        <f>IF(Enrolled=0,"n/a",DGET(data,"Pctile30_hr18",_xlnm.Criteria))</f>
        <v>4.2134332656860352</v>
      </c>
      <c r="L25" s="54">
        <f>IF(Enrolled=0,"n/a",DGET(data,"Pctile50_hr18",_xlnm.Criteria))</f>
        <v>4.3041601181030273</v>
      </c>
      <c r="M25" s="54">
        <f>IF(Enrolled=0,"n/a",DGET(data,"Pctile70_hr18",_xlnm.Criteria))</f>
        <v>4.3948869705200195</v>
      </c>
      <c r="N25" s="54">
        <f>IF(Enrolled=0,"n/a",DGET(data,"Pctile90_hr18",_xlnm.Criteria))</f>
        <v>4.5258822441101074</v>
      </c>
      <c r="P25" s="49"/>
      <c r="Q25" s="50"/>
      <c r="S25" s="25"/>
      <c r="T25" s="25"/>
      <c r="U25" s="25"/>
      <c r="V25" s="25"/>
      <c r="W25" s="25"/>
    </row>
    <row r="26" spans="3:23" ht="16.5" x14ac:dyDescent="0.2">
      <c r="C26" s="5"/>
      <c r="D26" s="5"/>
      <c r="E26" s="52">
        <v>19</v>
      </c>
      <c r="F26" s="53">
        <f>IF(Enrolled=0,"n/a",DGET(data,"Ref_hr19",_xlnm.Criteria))</f>
        <v>76.46795654296875</v>
      </c>
      <c r="G26" s="53">
        <f t="shared" si="0"/>
        <v>71.379260540008545</v>
      </c>
      <c r="H26" s="53">
        <f>IF(Enrolled=0,"n/a",DGET(data,"Pctile50_hr19",_xlnm.Criteria))</f>
        <v>5.0886960029602051</v>
      </c>
      <c r="I26" s="53">
        <f>IF(Enrolled=0,"n/a",DGET(data,"Temp_hr19",_xlnm.Criteria))</f>
        <v>85.1661376953125</v>
      </c>
      <c r="J26" s="54">
        <f>IF(Enrolled=0,"n/a",DGET(data,"Pctile10_hr19",_xlnm.Criteria))</f>
        <v>4.8649172782897949</v>
      </c>
      <c r="K26" s="54">
        <f>IF(Enrolled=0,"n/a",DGET(data,"Pctile30_hr19",_xlnm.Criteria))</f>
        <v>4.9971275329589844</v>
      </c>
      <c r="L26" s="54">
        <f>IF(Enrolled=0,"n/a",DGET(data,"Pctile50_hr19",_xlnm.Criteria))</f>
        <v>5.0886960029602051</v>
      </c>
      <c r="M26" s="54">
        <f>IF(Enrolled=0,"n/a",DGET(data,"Pctile70_hr19",_xlnm.Criteria))</f>
        <v>5.1802644729614258</v>
      </c>
      <c r="N26" s="54">
        <f>IF(Enrolled=0,"n/a",DGET(data,"Pctile90_hr19",_xlnm.Criteria))</f>
        <v>5.3124747276306152</v>
      </c>
      <c r="P26" s="49"/>
      <c r="Q26" s="50"/>
      <c r="S26" s="25"/>
      <c r="T26" s="25"/>
      <c r="U26" s="25"/>
      <c r="V26" s="25"/>
      <c r="W26" s="25"/>
    </row>
    <row r="27" spans="3:23" ht="16.5" x14ac:dyDescent="0.2">
      <c r="C27" s="5"/>
      <c r="D27" s="5"/>
      <c r="E27" s="52">
        <v>20</v>
      </c>
      <c r="F27" s="53">
        <f>IF(Enrolled=0,"n/a",DGET(data,"Ref_hr20",_xlnm.Criteria))</f>
        <v>74.226020812988281</v>
      </c>
      <c r="G27" s="53">
        <f t="shared" si="0"/>
        <v>68.865409374237061</v>
      </c>
      <c r="H27" s="53">
        <f>IF(Enrolled=0,"n/a",DGET(data,"Pctile50_hr20",_xlnm.Criteria))</f>
        <v>5.3606114387512207</v>
      </c>
      <c r="I27" s="53">
        <f>IF(Enrolled=0,"n/a",DGET(data,"Temp_hr20",_xlnm.Criteria))</f>
        <v>81.373512268066406</v>
      </c>
      <c r="J27" s="54">
        <f>IF(Enrolled=0,"n/a",DGET(data,"Pctile10_hr20",_xlnm.Criteria))</f>
        <v>5.1360592842102051</v>
      </c>
      <c r="K27" s="54">
        <f>IF(Enrolled=0,"n/a",DGET(data,"Pctile30_hr20",_xlnm.Criteria))</f>
        <v>5.2687263488769531</v>
      </c>
      <c r="L27" s="54">
        <f>IF(Enrolled=0,"n/a",DGET(data,"Pctile50_hr20",_xlnm.Criteria))</f>
        <v>5.3606114387512207</v>
      </c>
      <c r="M27" s="54">
        <f>IF(Enrolled=0,"n/a",DGET(data,"Pctile70_hr20",_xlnm.Criteria))</f>
        <v>5.4524965286254883</v>
      </c>
      <c r="N27" s="54">
        <f>IF(Enrolled=0,"n/a",DGET(data,"Pctile90_hr20",_xlnm.Criteria))</f>
        <v>5.5851635932922363</v>
      </c>
      <c r="P27" s="49"/>
      <c r="Q27" s="50"/>
      <c r="S27" s="25"/>
      <c r="T27" s="25"/>
      <c r="U27" s="25"/>
      <c r="V27" s="25"/>
      <c r="W27" s="25"/>
    </row>
    <row r="28" spans="3:23" ht="16.5" x14ac:dyDescent="0.2">
      <c r="C28" s="5"/>
      <c r="D28" s="5"/>
      <c r="E28" s="52">
        <v>21</v>
      </c>
      <c r="F28" s="53">
        <f>IF(Enrolled=0,"n/a",DGET(data,"Ref_hr21",_xlnm.Criteria))</f>
        <v>72.028152465820313</v>
      </c>
      <c r="G28" s="53">
        <f t="shared" si="0"/>
        <v>66.615283012390137</v>
      </c>
      <c r="H28" s="53">
        <f>IF(Enrolled=0,"n/a",DGET(data,"Pctile50_hr21",_xlnm.Criteria))</f>
        <v>5.4128694534301758</v>
      </c>
      <c r="I28" s="53">
        <f>IF(Enrolled=0,"n/a",DGET(data,"Temp_hr21",_xlnm.Criteria))</f>
        <v>76.363807678222656</v>
      </c>
      <c r="J28" s="54">
        <f>IF(Enrolled=0,"n/a",DGET(data,"Pctile10_hr21",_xlnm.Criteria))</f>
        <v>5.191368579864502</v>
      </c>
      <c r="K28" s="54">
        <f>IF(Enrolled=0,"n/a",DGET(data,"Pctile30_hr21",_xlnm.Criteria))</f>
        <v>5.3222332000732422</v>
      </c>
      <c r="L28" s="54">
        <f>IF(Enrolled=0,"n/a",DGET(data,"Pctile50_hr21",_xlnm.Criteria))</f>
        <v>5.4128694534301758</v>
      </c>
      <c r="M28" s="54">
        <f>IF(Enrolled=0,"n/a",DGET(data,"Pctile70_hr21",_xlnm.Criteria))</f>
        <v>5.5035057067871094</v>
      </c>
      <c r="N28" s="54">
        <f>IF(Enrolled=0,"n/a",DGET(data,"Pctile90_hr21",_xlnm.Criteria))</f>
        <v>5.6343703269958496</v>
      </c>
      <c r="P28" s="49"/>
      <c r="Q28" s="50"/>
      <c r="S28" s="25"/>
      <c r="T28" s="25"/>
      <c r="U28" s="25"/>
      <c r="V28" s="25"/>
      <c r="W28" s="25"/>
    </row>
    <row r="29" spans="3:23" ht="16.5" x14ac:dyDescent="0.2">
      <c r="C29" s="5"/>
      <c r="D29" s="5"/>
      <c r="E29" s="52">
        <v>22</v>
      </c>
      <c r="F29" s="53">
        <f>IF(Enrolled=0,"n/a",DGET(data,"Ref_hr22",_xlnm.Criteria))</f>
        <v>70.415382385253906</v>
      </c>
      <c r="G29" s="53">
        <f t="shared" si="0"/>
        <v>71.825603723526001</v>
      </c>
      <c r="H29" s="53">
        <f>IF(Enrolled=0,"n/a",DGET(data,"Pctile50_hr22",_xlnm.Criteria))</f>
        <v>-1.4102213382720947</v>
      </c>
      <c r="I29" s="53">
        <f>IF(Enrolled=0,"n/a",DGET(data,"Temp_hr22",_xlnm.Criteria))</f>
        <v>72.665290832519531</v>
      </c>
      <c r="J29" s="54">
        <f>IF(Enrolled=0,"n/a",DGET(data,"Pctile10_hr22",_xlnm.Criteria))</f>
        <v>-1.6312533617019653</v>
      </c>
      <c r="K29" s="54">
        <f>IF(Enrolled=0,"n/a",DGET(data,"Pctile30_hr22",_xlnm.Criteria))</f>
        <v>-1.5006657838821411</v>
      </c>
      <c r="L29" s="54">
        <f>IF(Enrolled=0,"n/a",DGET(data,"Pctile50_hr22",_xlnm.Criteria))</f>
        <v>-1.4102213382720947</v>
      </c>
      <c r="M29" s="54">
        <f>IF(Enrolled=0,"n/a",DGET(data,"Pctile70_hr22",_xlnm.Criteria))</f>
        <v>-1.3197768926620483</v>
      </c>
      <c r="N29" s="54">
        <f>IF(Enrolled=0,"n/a",DGET(data,"Pctile90_hr22",_xlnm.Criteria))</f>
        <v>-1.1891893148422241</v>
      </c>
      <c r="P29" s="49"/>
      <c r="Q29" s="50"/>
    </row>
    <row r="30" spans="3:23" ht="16.5" x14ac:dyDescent="0.2">
      <c r="C30" s="5"/>
      <c r="D30" s="5"/>
      <c r="E30" s="52">
        <v>23</v>
      </c>
      <c r="F30" s="53">
        <f>IF(Enrolled=0,"n/a",DGET(data,"Ref_hr23",_xlnm.Criteria))</f>
        <v>63.5172119140625</v>
      </c>
      <c r="G30" s="53">
        <f t="shared" si="0"/>
        <v>67.398750782012939</v>
      </c>
      <c r="H30" s="53">
        <f>IF(Enrolled=0,"n/a",DGET(data,"Pctile50_hr23",_xlnm.Criteria))</f>
        <v>-3.8815388679504395</v>
      </c>
      <c r="I30" s="53">
        <f>IF(Enrolled=0,"n/a",DGET(data,"Temp_hr23",_xlnm.Criteria))</f>
        <v>70.271682739257813</v>
      </c>
      <c r="J30" s="54">
        <f>IF(Enrolled=0,"n/a",DGET(data,"Pctile10_hr23",_xlnm.Criteria))</f>
        <v>-4.0937724113464355</v>
      </c>
      <c r="K30" s="54">
        <f>IF(Enrolled=0,"n/a",DGET(data,"Pctile30_hr23",_xlnm.Criteria))</f>
        <v>-3.9683830738067627</v>
      </c>
      <c r="L30" s="54">
        <f>IF(Enrolled=0,"n/a",DGET(data,"Pctile50_hr23",_xlnm.Criteria))</f>
        <v>-3.8815388679504395</v>
      </c>
      <c r="M30" s="54">
        <f>IF(Enrolled=0,"n/a",DGET(data,"Pctile70_hr23",_xlnm.Criteria))</f>
        <v>-3.7946946620941162</v>
      </c>
      <c r="N30" s="54">
        <f>IF(Enrolled=0,"n/a",DGET(data,"Pctile90_hr23",_xlnm.Criteria))</f>
        <v>-3.6693053245544434</v>
      </c>
      <c r="P30" s="49"/>
      <c r="Q30" s="50"/>
    </row>
    <row r="31" spans="3:23" ht="16.5" x14ac:dyDescent="0.2">
      <c r="C31" s="5"/>
      <c r="D31" s="5"/>
      <c r="E31" s="52">
        <v>24</v>
      </c>
      <c r="F31" s="53">
        <f>IF(Enrolled=0,"n/a",DGET(data,"Ref_hr24",_xlnm.Criteria))</f>
        <v>55.182109832763672</v>
      </c>
      <c r="G31" s="53">
        <f t="shared" si="0"/>
        <v>59.570938110351563</v>
      </c>
      <c r="H31" s="53">
        <f>IF(Enrolled=0,"n/a",DGET(data,"Pctile50_hr24",_xlnm.Criteria))</f>
        <v>-4.3888282775878906</v>
      </c>
      <c r="I31" s="53">
        <f>IF(Enrolled=0,"n/a",DGET(data,"Temp_hr24",_xlnm.Criteria))</f>
        <v>68.446662902832031</v>
      </c>
      <c r="J31" s="54">
        <f>IF(Enrolled=0,"n/a",DGET(data,"Pctile10_hr24",_xlnm.Criteria))</f>
        <v>-4.5857243537902832</v>
      </c>
      <c r="K31" s="54">
        <f>IF(Enrolled=0,"n/a",DGET(data,"Pctile30_hr24",_xlnm.Criteria))</f>
        <v>-4.4693965911865234</v>
      </c>
      <c r="L31" s="54">
        <f>IF(Enrolled=0,"n/a",DGET(data,"Pctile50_hr24",_xlnm.Criteria))</f>
        <v>-4.3888282775878906</v>
      </c>
      <c r="M31" s="54">
        <f>IF(Enrolled=0,"n/a",DGET(data,"Pctile70_hr24",_xlnm.Criteria))</f>
        <v>-4.3082599639892578</v>
      </c>
      <c r="N31" s="54">
        <f>IF(Enrolled=0,"n/a",DGET(data,"Pctile90_hr24",_xlnm.Criteria))</f>
        <v>-4.191932201385498</v>
      </c>
      <c r="P31" s="49"/>
      <c r="Q31" s="50"/>
    </row>
    <row r="32" spans="3:23" ht="49.5" customHeight="1" thickBot="1" x14ac:dyDescent="0.35">
      <c r="C32" s="5"/>
      <c r="D32" s="5"/>
      <c r="E32" s="63"/>
      <c r="F32" s="87" t="str">
        <f>"Estimated Reference
Energy Use
("&amp;IF(Result_type="Aggregate Impact","MWh)","kWh)")</f>
        <v>Estimated Reference
Energy Use
(MWh)</v>
      </c>
      <c r="G32" s="87" t="str">
        <f>"Observed 
Event Day Energy Use ("&amp;IF(Result_type="Aggregate Impact","MWh)","kWh)")</f>
        <v>Observed 
Event Day Energy Use (MWh)</v>
      </c>
      <c r="H32" s="87" t="str">
        <f>"Estimated 
Change in Energy Use ("&amp;IF(Result_type="Aggregate Impact","MWh)","kWh)")</f>
        <v>Estimated 
Change in Energy Use (MWh)</v>
      </c>
      <c r="I32" s="89" t="s">
        <v>187</v>
      </c>
      <c r="J32" s="64" t="str">
        <f>"Uncertainty Adjusted Impact ("&amp;IF(Result_type="Aggregate Impact","MWh/hour) - Percentiles","kWh/hour) - Percentiles")</f>
        <v>Uncertainty Adjusted Impact (MWh/hour) - Percentiles</v>
      </c>
      <c r="K32" s="64"/>
      <c r="L32" s="64"/>
      <c r="M32" s="64"/>
      <c r="N32" s="65"/>
      <c r="O32" s="66" t="s">
        <v>234</v>
      </c>
    </row>
    <row r="33" spans="1:15" ht="16.5" x14ac:dyDescent="0.3">
      <c r="C33" s="5"/>
      <c r="D33" s="5"/>
      <c r="E33" s="67" t="s">
        <v>192</v>
      </c>
      <c r="F33" s="88"/>
      <c r="G33" s="88"/>
      <c r="H33" s="88"/>
      <c r="I33" s="88"/>
      <c r="J33" s="61" t="s">
        <v>229</v>
      </c>
      <c r="K33" s="61" t="s">
        <v>230</v>
      </c>
      <c r="L33" s="61" t="s">
        <v>231</v>
      </c>
      <c r="M33" s="61" t="s">
        <v>232</v>
      </c>
      <c r="N33" s="61" t="s">
        <v>233</v>
      </c>
      <c r="O33" s="68" t="s">
        <v>235</v>
      </c>
    </row>
    <row r="34" spans="1:15" ht="17.25" thickBot="1" x14ac:dyDescent="0.35">
      <c r="C34" s="5"/>
      <c r="D34" s="5"/>
      <c r="E34" s="13" t="s">
        <v>5</v>
      </c>
      <c r="F34" s="14">
        <f>IF(Enrolled=0,"n/a",SUM(F8:F31))</f>
        <v>1350.4988479614258</v>
      </c>
      <c r="G34" s="15">
        <f>IF(Enrolled=0,"n/a",SUM(G8:G31))</f>
        <v>1394.2996653318405</v>
      </c>
      <c r="H34" s="15">
        <f>IF(Enrolled=0,"n/a",SUM(H8:H31))</f>
        <v>-43.800817370414734</v>
      </c>
      <c r="I34" s="16">
        <f>IF(Enrolled=0,"n/a",SUM(Lookups!C8:C31))</f>
        <v>93.676040649414063</v>
      </c>
      <c r="J34" s="45">
        <f>IF(Enrolled=0,"n/a",Lookups!C34)</f>
        <v>-43.853571898523413</v>
      </c>
      <c r="K34" s="45">
        <f>IF(Enrolled=0,"n/a",Lookups!D34)</f>
        <v>-43.822404095702765</v>
      </c>
      <c r="L34" s="45">
        <f>IF(Enrolled=0,"n/a",Lookups!E34)</f>
        <v>-43.800817370414734</v>
      </c>
      <c r="M34" s="45">
        <f>IF(Enrolled=0,"n/a",Lookups!F34)</f>
        <v>-43.779230645126702</v>
      </c>
      <c r="N34" s="46">
        <f>IF(Enrolled=0,"n/a",Lookups!G34)</f>
        <v>-43.748062842306055</v>
      </c>
      <c r="O34" s="51">
        <f>IF(Enrolled=0,"n/a",IFERROR(H34/F34,0))</f>
        <v>-3.243306533473312E-2</v>
      </c>
    </row>
    <row r="35" spans="1:15" ht="17.25" thickBot="1" x14ac:dyDescent="0.35">
      <c r="E35" s="13" t="s">
        <v>220</v>
      </c>
      <c r="F35" s="48">
        <f>IF(Enrolled=0,"n/a",IFERROR(AVERAGEIF(Lookups!$F$8:$F$31,$E35,F$8:F$31),0))</f>
        <v>74.030712890624997</v>
      </c>
      <c r="G35" s="45">
        <f>IF(Enrolled=0,"n/a",IFERROR(AVERAGEIF(Lookups!$F$8:$F$31,$E35,G$8:G$31),0))</f>
        <v>69.259241771698001</v>
      </c>
      <c r="H35" s="45">
        <f>IF(Enrolled=0,"n/a",IFERROR(AVERAGEIF(Lookups!$F$8:$F$31,$E35,H$8:H$31),0))</f>
        <v>4.7714711189270016</v>
      </c>
      <c r="I35" s="16">
        <f>IF(Enrolled=0,"n/a",SUMIF(Lookups!$F$8:$F$31,$E35,Lookups!$C$8:$C$31))</f>
        <v>43.84942626953125</v>
      </c>
      <c r="J35" s="45">
        <f>IF(Enrolled=0,"n/a",Lookups!C35)</f>
        <v>4.6659553598007788</v>
      </c>
      <c r="K35" s="45">
        <f>IF(Enrolled=0,"n/a",Lookups!D35)</f>
        <v>4.7282949255749562</v>
      </c>
      <c r="L35" s="45">
        <f>IF(Enrolled=0,"n/a",Lookups!E35)</f>
        <v>4.7714711189270016</v>
      </c>
      <c r="M35" s="45">
        <f>IF(Enrolled=0,"n/a",Lookups!F35)</f>
        <v>4.814647312279047</v>
      </c>
      <c r="N35" s="47">
        <f>IF(Enrolled=0,"n/a",Lookups!G35)</f>
        <v>4.8769868780532244</v>
      </c>
      <c r="O35" s="51">
        <f>IF(Enrolled=0,"n/a",IFERROR(H35/F35,0))</f>
        <v>6.4452589102802563E-2</v>
      </c>
    </row>
    <row r="36" spans="1:15" ht="17.25" thickBot="1" x14ac:dyDescent="0.35">
      <c r="E36" s="13" t="s">
        <v>219</v>
      </c>
      <c r="F36" s="48">
        <f>IF(Enrolled=0,"n/a",AVERAGEIF(Lookups!$F$8:$F$31,$E36,F$8:F$31))</f>
        <v>51.597120184647409</v>
      </c>
      <c r="G36" s="45">
        <f>IF(Enrolled=0,"n/a",AVERAGEIF(Lookups!$F$8:$F$31,$E36,G$8:G$31))</f>
        <v>55.158076656492135</v>
      </c>
      <c r="H36" s="45">
        <f>IF(Enrolled=0,"n/a",AVERAGEIF(Lookups!$F$8:$F$31,$E36,H$8:H$31))</f>
        <v>-3.5609564718447233</v>
      </c>
      <c r="I36" s="16">
        <f>IF(Enrolled=0,"n/a",SUMIF(Lookups!$F$8:$F$31,$E36,Lookups!$C$8:$C$31))</f>
        <v>49.826614379882813</v>
      </c>
      <c r="J36" s="45">
        <f>IF(Enrolled=0,"n/a",Lookups!C36)</f>
        <v>-3.6164761551492286</v>
      </c>
      <c r="K36" s="45">
        <f>IF(Enrolled=0,"n/a",Lookups!D36)</f>
        <v>-3.5836746762252845</v>
      </c>
      <c r="L36" s="45">
        <f>IF(Enrolled=0,"n/a",Lookups!E36)</f>
        <v>-3.5609564718447233</v>
      </c>
      <c r="M36" s="45">
        <f>IF(Enrolled=0,"n/a",Lookups!F36)</f>
        <v>-3.5382382674641621</v>
      </c>
      <c r="N36" s="47">
        <f>IF(Enrolled=0,"n/a",Lookups!G36)</f>
        <v>-3.505436788540218</v>
      </c>
      <c r="O36" s="51">
        <f>IF(Enrolled=0,"n/a",IFERROR(H36/F36,0))</f>
        <v>-6.9014636070799093E-2</v>
      </c>
    </row>
    <row r="37" spans="1:15" ht="15" x14ac:dyDescent="0.25">
      <c r="E37" s="17"/>
      <c r="F37" s="25"/>
      <c r="G37" s="40"/>
      <c r="H37" s="41"/>
    </row>
    <row r="38" spans="1:15" ht="14.25" x14ac:dyDescent="0.2">
      <c r="A38" s="71" t="s">
        <v>245</v>
      </c>
    </row>
    <row r="39" spans="1:15" x14ac:dyDescent="0.2">
      <c r="E39" s="17"/>
      <c r="F39" s="25"/>
      <c r="G39" s="25"/>
      <c r="H39" s="25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B10:C10">
    <cfRule type="expression" dxfId="10" priority="48" stopIfTrue="1">
      <formula>$B$10&lt;&gt;""</formula>
    </cfRule>
  </conditionalFormatting>
  <conditionalFormatting sqref="C2">
    <cfRule type="expression" dxfId="9" priority="40">
      <formula>size_lca_flag=1</formula>
    </cfRule>
  </conditionalFormatting>
  <conditionalFormatting sqref="B8:B9">
    <cfRule type="expression" dxfId="8" priority="30">
      <formula>Two_way_tab_flag=1</formula>
    </cfRule>
    <cfRule type="expression" dxfId="7" priority="31">
      <formula>size_lca_flag=1</formula>
    </cfRule>
  </conditionalFormatting>
  <conditionalFormatting sqref="G3">
    <cfRule type="expression" dxfId="6" priority="5">
      <formula>Pass=0</formula>
    </cfRule>
  </conditionalFormatting>
  <conditionalFormatting sqref="F34:O36">
    <cfRule type="expression" dxfId="5" priority="4">
      <formula>Pass=0</formula>
    </cfRule>
  </conditionalFormatting>
  <conditionalFormatting sqref="F8:N31">
    <cfRule type="expression" dxfId="4" priority="3">
      <formula>Pass=0</formula>
    </cfRule>
  </conditionalFormatting>
  <conditionalFormatting sqref="A10">
    <cfRule type="expression" dxfId="3" priority="1" stopIfTrue="1">
      <formula>$B$10&lt;&gt;""</formula>
    </cfRule>
  </conditionalFormatting>
  <dataValidations count="5">
    <dataValidation type="list" allowBlank="1" showInputMessage="1" showErrorMessage="1" sqref="B6">
      <formula1>dual_enrol_list</formula1>
    </dataValidation>
    <dataValidation type="list" allowBlank="1" showInputMessage="1" showErrorMessage="1" sqref="B8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9">
      <formula1>Size_list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333AD0DE-5996-4014-B9F0-F341EBF3E849}">
            <xm:f>Lookups!$F8="Peak"</xm:f>
            <x14:dxf>
              <fill>
                <patternFill>
                  <bgColor theme="3" tint="0.59996337778862885"/>
                </patternFill>
              </fill>
            </x14:dxf>
          </x14:cfRule>
          <x14:cfRule type="expression" priority="7" id="{05A5A794-D281-4902-83E7-A2E48D2E8118}">
            <xm:f>Lookups!$F8="Partial-Peak"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2" sqref="C2"/>
    </sheetView>
  </sheetViews>
  <sheetFormatPr defaultRowHeight="12.75" x14ac:dyDescent="0.2"/>
  <cols>
    <col min="1" max="7" width="15.7109375" customWidth="1"/>
    <col min="9" max="9" width="25.5703125" bestFit="1" customWidth="1"/>
    <col min="10" max="10" width="16" bestFit="1" customWidth="1"/>
    <col min="11" max="11" width="15.5703125" bestFit="1" customWidth="1"/>
    <col min="12" max="12" width="16.42578125" bestFit="1" customWidth="1"/>
    <col min="13" max="13" width="13.42578125" bestFit="1" customWidth="1"/>
  </cols>
  <sheetData>
    <row r="1" spans="1:16" ht="12.75" customHeight="1" x14ac:dyDescent="0.2">
      <c r="B1" s="28" t="s">
        <v>238</v>
      </c>
      <c r="C1">
        <f>IFERROR(DGET(data,"pass",_xlnm.Criteria),1)</f>
        <v>1</v>
      </c>
      <c r="F1" s="1"/>
      <c r="G1" s="1"/>
    </row>
    <row r="2" spans="1:16" ht="12.75" customHeight="1" x14ac:dyDescent="0.2"/>
    <row r="3" spans="1:16" ht="12.75" customHeight="1" x14ac:dyDescent="0.25">
      <c r="A3" s="19"/>
      <c r="B3" s="18" t="s">
        <v>216</v>
      </c>
      <c r="C3" s="18" t="s">
        <v>228</v>
      </c>
      <c r="D3" s="18" t="s">
        <v>0</v>
      </c>
      <c r="E3" s="18" t="s">
        <v>197</v>
      </c>
      <c r="F3" s="18" t="s">
        <v>215</v>
      </c>
      <c r="I3" s="2" t="s">
        <v>190</v>
      </c>
      <c r="J3" s="8" t="s">
        <v>213</v>
      </c>
      <c r="K3" s="8" t="s">
        <v>0</v>
      </c>
      <c r="L3" s="26" t="s">
        <v>197</v>
      </c>
      <c r="M3" s="8" t="s">
        <v>214</v>
      </c>
    </row>
    <row r="4" spans="1:16" ht="12.75" customHeight="1" x14ac:dyDescent="0.2">
      <c r="A4" s="21"/>
      <c r="B4" s="39" t="str">
        <f>month</f>
        <v>July</v>
      </c>
      <c r="C4" t="str">
        <f>Result_type</f>
        <v>Aggregate Impact</v>
      </c>
      <c r="D4" s="5" t="str">
        <f>lca</f>
        <v>All</v>
      </c>
      <c r="E4" t="str">
        <f>Care</f>
        <v>All</v>
      </c>
      <c r="F4" s="5" t="str">
        <f>daytype</f>
        <v>Average Weekday</v>
      </c>
      <c r="I4" t="s">
        <v>2</v>
      </c>
      <c r="J4" s="28" t="s">
        <v>239</v>
      </c>
      <c r="K4" t="s">
        <v>1</v>
      </c>
      <c r="L4" s="27" t="s">
        <v>1</v>
      </c>
      <c r="M4" s="28" t="s">
        <v>202</v>
      </c>
      <c r="O4" s="39"/>
      <c r="P4" s="28" t="s">
        <v>239</v>
      </c>
    </row>
    <row r="5" spans="1:16" ht="12.75" customHeight="1" x14ac:dyDescent="0.25">
      <c r="A5" s="19"/>
      <c r="B5" s="19"/>
      <c r="C5" s="19"/>
      <c r="D5" s="19"/>
      <c r="E5" s="19"/>
      <c r="F5" s="20"/>
      <c r="G5" s="20"/>
      <c r="I5" s="29" t="s">
        <v>194</v>
      </c>
      <c r="J5" s="28" t="s">
        <v>240</v>
      </c>
      <c r="K5" t="s">
        <v>178</v>
      </c>
      <c r="L5" s="29" t="s">
        <v>198</v>
      </c>
      <c r="M5" s="29" t="s">
        <v>203</v>
      </c>
      <c r="O5" s="39"/>
      <c r="P5" s="28" t="s">
        <v>240</v>
      </c>
    </row>
    <row r="6" spans="1:16" ht="12.75" customHeight="1" x14ac:dyDescent="0.2">
      <c r="A6" s="21"/>
      <c r="B6" s="21"/>
      <c r="C6" s="35" t="s">
        <v>191</v>
      </c>
      <c r="D6">
        <f>IF(COUNTIF(Table!B7:B9,"All")=0,1,0)</f>
        <v>0</v>
      </c>
      <c r="E6" s="21"/>
      <c r="F6">
        <f>MATCH(month,P4:P15,0)</f>
        <v>7</v>
      </c>
      <c r="G6" s="22"/>
      <c r="J6" s="28" t="s">
        <v>204</v>
      </c>
      <c r="K6" t="s">
        <v>179</v>
      </c>
      <c r="L6" s="30" t="s">
        <v>200</v>
      </c>
      <c r="O6" s="39"/>
      <c r="P6" s="28" t="s">
        <v>204</v>
      </c>
    </row>
    <row r="7" spans="1:16" ht="12.75" customHeight="1" x14ac:dyDescent="0.25">
      <c r="A7" s="19"/>
      <c r="B7" s="35" t="s">
        <v>222</v>
      </c>
      <c r="C7" s="35" t="s">
        <v>188</v>
      </c>
      <c r="D7" s="35" t="s">
        <v>217</v>
      </c>
      <c r="E7" s="35" t="s">
        <v>218</v>
      </c>
      <c r="F7" s="35" t="s">
        <v>221</v>
      </c>
      <c r="J7" s="28" t="s">
        <v>205</v>
      </c>
      <c r="K7" t="s">
        <v>180</v>
      </c>
      <c r="O7" s="39"/>
      <c r="P7" s="28" t="s">
        <v>205</v>
      </c>
    </row>
    <row r="8" spans="1:16" ht="12.75" customHeight="1" x14ac:dyDescent="0.25">
      <c r="A8" s="20"/>
      <c r="B8">
        <v>1</v>
      </c>
      <c r="C8" s="36">
        <f>MAX(0,Table!I8-75)</f>
        <v>0</v>
      </c>
      <c r="D8" s="35" t="s">
        <v>219</v>
      </c>
      <c r="E8" s="35" t="s">
        <v>219</v>
      </c>
      <c r="F8" s="44" t="str">
        <f t="shared" ref="F8:F31" si="0">IF(AND($F$6&gt;=5,$F$6&lt;=10),E8,D8)</f>
        <v>Off-Peak</v>
      </c>
      <c r="J8" s="28" t="s">
        <v>206</v>
      </c>
      <c r="K8" t="s">
        <v>181</v>
      </c>
      <c r="L8" s="23"/>
      <c r="O8" s="39"/>
      <c r="P8" s="28" t="s">
        <v>206</v>
      </c>
    </row>
    <row r="9" spans="1:16" ht="12.75" customHeight="1" x14ac:dyDescent="0.2">
      <c r="B9">
        <f>B8+1</f>
        <v>2</v>
      </c>
      <c r="C9" s="36">
        <f>MAX(0,Table!I9-75)</f>
        <v>0</v>
      </c>
      <c r="D9" s="35" t="s">
        <v>219</v>
      </c>
      <c r="E9" s="35" t="s">
        <v>219</v>
      </c>
      <c r="F9" s="44" t="str">
        <f t="shared" si="0"/>
        <v>Off-Peak</v>
      </c>
      <c r="J9" s="28" t="s">
        <v>207</v>
      </c>
      <c r="K9" t="s">
        <v>182</v>
      </c>
      <c r="L9" s="23"/>
      <c r="O9" s="39"/>
      <c r="P9" s="28" t="s">
        <v>207</v>
      </c>
    </row>
    <row r="10" spans="1:16" ht="12.75" customHeight="1" x14ac:dyDescent="0.2">
      <c r="B10">
        <f t="shared" ref="B10:B31" si="1">B9+1</f>
        <v>3</v>
      </c>
      <c r="C10" s="36">
        <f>MAX(0,Table!I10-75)</f>
        <v>0</v>
      </c>
      <c r="D10" s="35" t="s">
        <v>219</v>
      </c>
      <c r="E10" s="35" t="s">
        <v>219</v>
      </c>
      <c r="F10" s="44" t="str">
        <f t="shared" si="0"/>
        <v>Off-Peak</v>
      </c>
      <c r="J10" s="28" t="s">
        <v>208</v>
      </c>
      <c r="K10" t="s">
        <v>183</v>
      </c>
      <c r="L10" s="23"/>
      <c r="O10" s="39"/>
      <c r="P10" s="28" t="s">
        <v>208</v>
      </c>
    </row>
    <row r="11" spans="1:16" ht="12.75" customHeight="1" x14ac:dyDescent="0.2">
      <c r="B11">
        <f t="shared" si="1"/>
        <v>4</v>
      </c>
      <c r="C11" s="36">
        <f>MAX(0,Table!I11-75)</f>
        <v>0</v>
      </c>
      <c r="D11" s="35" t="s">
        <v>219</v>
      </c>
      <c r="E11" s="35" t="s">
        <v>219</v>
      </c>
      <c r="F11" s="44" t="str">
        <f t="shared" si="0"/>
        <v>Off-Peak</v>
      </c>
      <c r="J11" s="28" t="s">
        <v>209</v>
      </c>
      <c r="K11" t="s">
        <v>184</v>
      </c>
      <c r="L11" s="23"/>
      <c r="O11" s="39"/>
      <c r="P11" s="28" t="s">
        <v>209</v>
      </c>
    </row>
    <row r="12" spans="1:16" ht="12.75" customHeight="1" x14ac:dyDescent="0.2">
      <c r="B12">
        <f t="shared" si="1"/>
        <v>5</v>
      </c>
      <c r="C12" s="36">
        <f>MAX(0,Table!I12-75)</f>
        <v>0</v>
      </c>
      <c r="D12" s="35" t="s">
        <v>219</v>
      </c>
      <c r="E12" s="35" t="s">
        <v>219</v>
      </c>
      <c r="F12" s="44" t="str">
        <f t="shared" si="0"/>
        <v>Off-Peak</v>
      </c>
      <c r="J12" s="28" t="s">
        <v>210</v>
      </c>
      <c r="K12" t="s">
        <v>185</v>
      </c>
      <c r="O12" s="39"/>
      <c r="P12" s="28" t="s">
        <v>210</v>
      </c>
    </row>
    <row r="13" spans="1:16" ht="12.75" customHeight="1" x14ac:dyDescent="0.2">
      <c r="B13">
        <f t="shared" si="1"/>
        <v>6</v>
      </c>
      <c r="C13" s="36">
        <f>MAX(0,Table!I13-75)</f>
        <v>0</v>
      </c>
      <c r="D13" s="35" t="s">
        <v>219</v>
      </c>
      <c r="E13" s="35" t="s">
        <v>219</v>
      </c>
      <c r="F13" s="44" t="str">
        <f t="shared" si="0"/>
        <v>Off-Peak</v>
      </c>
      <c r="J13" s="28" t="s">
        <v>241</v>
      </c>
      <c r="O13" s="39"/>
      <c r="P13" s="28" t="s">
        <v>241</v>
      </c>
    </row>
    <row r="14" spans="1:16" ht="12.75" customHeight="1" x14ac:dyDescent="0.2">
      <c r="B14">
        <f t="shared" si="1"/>
        <v>7</v>
      </c>
      <c r="C14" s="36">
        <f>MAX(0,Table!I14-75)</f>
        <v>0</v>
      </c>
      <c r="D14" s="35" t="s">
        <v>219</v>
      </c>
      <c r="E14" s="35" t="s">
        <v>219</v>
      </c>
      <c r="F14" s="44" t="str">
        <f t="shared" si="0"/>
        <v>Off-Peak</v>
      </c>
      <c r="J14" s="28" t="s">
        <v>242</v>
      </c>
      <c r="O14" s="39"/>
      <c r="P14" s="28" t="s">
        <v>242</v>
      </c>
    </row>
    <row r="15" spans="1:16" ht="12.75" customHeight="1" x14ac:dyDescent="0.2">
      <c r="B15">
        <f t="shared" si="1"/>
        <v>8</v>
      </c>
      <c r="C15" s="36">
        <f>MAX(0,Table!I15-75)</f>
        <v>0</v>
      </c>
      <c r="D15" s="35" t="s">
        <v>219</v>
      </c>
      <c r="E15" s="35" t="s">
        <v>219</v>
      </c>
      <c r="F15" s="44" t="str">
        <f t="shared" si="0"/>
        <v>Off-Peak</v>
      </c>
      <c r="J15" s="28" t="s">
        <v>243</v>
      </c>
      <c r="O15" s="39"/>
      <c r="P15" s="28" t="s">
        <v>243</v>
      </c>
    </row>
    <row r="16" spans="1:16" ht="12.75" customHeight="1" x14ac:dyDescent="0.2">
      <c r="B16">
        <f t="shared" si="1"/>
        <v>9</v>
      </c>
      <c r="C16" s="36">
        <f>MAX(0,Table!I16-75)</f>
        <v>0</v>
      </c>
      <c r="D16" s="35" t="s">
        <v>219</v>
      </c>
      <c r="E16" s="35" t="s">
        <v>219</v>
      </c>
      <c r="F16" s="44" t="str">
        <f t="shared" si="0"/>
        <v>Off-Peak</v>
      </c>
      <c r="O16" s="39"/>
    </row>
    <row r="17" spans="1:15" ht="12.75" customHeight="1" x14ac:dyDescent="0.2">
      <c r="B17">
        <f t="shared" si="1"/>
        <v>10</v>
      </c>
      <c r="C17" s="36">
        <f>MAX(0,Table!I17-75)</f>
        <v>0</v>
      </c>
      <c r="D17" s="35" t="s">
        <v>219</v>
      </c>
      <c r="E17" s="35" t="s">
        <v>219</v>
      </c>
      <c r="F17" s="44" t="str">
        <f t="shared" si="0"/>
        <v>Off-Peak</v>
      </c>
      <c r="O17" s="39"/>
    </row>
    <row r="18" spans="1:15" ht="12.75" customHeight="1" x14ac:dyDescent="0.2">
      <c r="B18">
        <f t="shared" si="1"/>
        <v>11</v>
      </c>
      <c r="C18" s="36">
        <f>MAX(0,Table!I18-75)</f>
        <v>0.951141357421875</v>
      </c>
      <c r="D18" s="35" t="s">
        <v>219</v>
      </c>
      <c r="E18" s="35" t="s">
        <v>219</v>
      </c>
      <c r="F18" s="44" t="str">
        <f t="shared" si="0"/>
        <v>Off-Peak</v>
      </c>
      <c r="J18" s="39"/>
      <c r="O18" s="39"/>
    </row>
    <row r="19" spans="1:15" ht="12.75" customHeight="1" x14ac:dyDescent="0.2">
      <c r="B19">
        <f t="shared" si="1"/>
        <v>12</v>
      </c>
      <c r="C19" s="36">
        <f>MAX(0,Table!I19-75)</f>
        <v>4.6246414184570313</v>
      </c>
      <c r="D19" s="35" t="s">
        <v>219</v>
      </c>
      <c r="E19" s="35" t="s">
        <v>219</v>
      </c>
      <c r="F19" s="44" t="str">
        <f t="shared" si="0"/>
        <v>Off-Peak</v>
      </c>
      <c r="M19" s="23"/>
    </row>
    <row r="20" spans="1:15" ht="12.75" customHeight="1" x14ac:dyDescent="0.2">
      <c r="B20">
        <f t="shared" si="1"/>
        <v>13</v>
      </c>
      <c r="C20" s="36">
        <f>MAX(0,Table!I20-75)</f>
        <v>7.8129043579101563</v>
      </c>
      <c r="D20" s="35" t="s">
        <v>219</v>
      </c>
      <c r="E20" s="35" t="s">
        <v>219</v>
      </c>
      <c r="F20" s="44" t="str">
        <f t="shared" si="0"/>
        <v>Off-Peak</v>
      </c>
      <c r="M20" s="23"/>
    </row>
    <row r="21" spans="1:15" ht="12.75" customHeight="1" x14ac:dyDescent="0.2">
      <c r="B21">
        <f t="shared" si="1"/>
        <v>14</v>
      </c>
      <c r="C21" s="36">
        <f>MAX(0,Table!I21-75)</f>
        <v>10.527572631835938</v>
      </c>
      <c r="D21" s="35" t="s">
        <v>219</v>
      </c>
      <c r="E21" s="35" t="s">
        <v>219</v>
      </c>
      <c r="F21" s="44" t="str">
        <f t="shared" si="0"/>
        <v>Off-Peak</v>
      </c>
      <c r="M21" s="23"/>
    </row>
    <row r="22" spans="1:15" ht="12.75" customHeight="1" x14ac:dyDescent="0.2">
      <c r="B22">
        <f t="shared" si="1"/>
        <v>15</v>
      </c>
      <c r="C22" s="36">
        <f>MAX(0,Table!I22-75)</f>
        <v>12.414642333984375</v>
      </c>
      <c r="D22" s="35" t="s">
        <v>219</v>
      </c>
      <c r="E22" s="35" t="s">
        <v>219</v>
      </c>
      <c r="F22" s="44" t="str">
        <f t="shared" si="0"/>
        <v>Off-Peak</v>
      </c>
      <c r="M22" s="23"/>
    </row>
    <row r="23" spans="1:15" ht="12.75" customHeight="1" x14ac:dyDescent="0.2">
      <c r="B23">
        <f t="shared" si="1"/>
        <v>16</v>
      </c>
      <c r="C23" s="36">
        <f>MAX(0,Table!I23-75)</f>
        <v>13.495712280273438</v>
      </c>
      <c r="D23" s="35" t="s">
        <v>219</v>
      </c>
      <c r="E23" s="35" t="s">
        <v>219</v>
      </c>
      <c r="F23" s="44" t="str">
        <f t="shared" si="0"/>
        <v>Off-Peak</v>
      </c>
      <c r="M23" s="23"/>
    </row>
    <row r="24" spans="1:15" ht="12.75" customHeight="1" x14ac:dyDescent="0.2">
      <c r="B24">
        <f t="shared" si="1"/>
        <v>17</v>
      </c>
      <c r="C24" s="36">
        <f>MAX(0,Table!I24-75)</f>
        <v>13.555900573730469</v>
      </c>
      <c r="D24" s="35" t="s">
        <v>220</v>
      </c>
      <c r="E24" s="35" t="s">
        <v>220</v>
      </c>
      <c r="F24" s="44" t="str">
        <f t="shared" si="0"/>
        <v>Peak</v>
      </c>
      <c r="M24" s="23"/>
    </row>
    <row r="25" spans="1:15" ht="12.75" customHeight="1" x14ac:dyDescent="0.2">
      <c r="B25">
        <f t="shared" si="1"/>
        <v>18</v>
      </c>
      <c r="C25" s="36">
        <f>MAX(0,Table!I25-75)</f>
        <v>12.390068054199219</v>
      </c>
      <c r="D25" s="35" t="s">
        <v>220</v>
      </c>
      <c r="E25" s="35" t="s">
        <v>220</v>
      </c>
      <c r="F25" s="44" t="str">
        <f t="shared" si="0"/>
        <v>Peak</v>
      </c>
      <c r="M25" s="23"/>
    </row>
    <row r="26" spans="1:15" ht="12.75" customHeight="1" x14ac:dyDescent="0.2">
      <c r="B26">
        <f t="shared" si="1"/>
        <v>19</v>
      </c>
      <c r="C26" s="36">
        <f>MAX(0,Table!I26-75)</f>
        <v>10.1661376953125</v>
      </c>
      <c r="D26" s="35" t="s">
        <v>220</v>
      </c>
      <c r="E26" s="35" t="s">
        <v>220</v>
      </c>
      <c r="F26" s="44" t="str">
        <f t="shared" si="0"/>
        <v>Peak</v>
      </c>
    </row>
    <row r="27" spans="1:15" ht="12.75" customHeight="1" x14ac:dyDescent="0.2">
      <c r="B27">
        <f t="shared" si="1"/>
        <v>20</v>
      </c>
      <c r="C27" s="36">
        <f>MAX(0,Table!I27-75)</f>
        <v>6.3735122680664063</v>
      </c>
      <c r="D27" s="35" t="s">
        <v>220</v>
      </c>
      <c r="E27" s="35" t="s">
        <v>220</v>
      </c>
      <c r="F27" s="44" t="str">
        <f t="shared" si="0"/>
        <v>Peak</v>
      </c>
    </row>
    <row r="28" spans="1:15" ht="12.75" customHeight="1" x14ac:dyDescent="0.2">
      <c r="A28" s="6"/>
      <c r="B28">
        <f t="shared" si="1"/>
        <v>21</v>
      </c>
      <c r="C28" s="36">
        <f>MAX(0,Table!I28-75)</f>
        <v>1.3638076782226563</v>
      </c>
      <c r="D28" s="35" t="s">
        <v>220</v>
      </c>
      <c r="E28" s="35" t="s">
        <v>220</v>
      </c>
      <c r="F28" s="44" t="str">
        <f t="shared" si="0"/>
        <v>Peak</v>
      </c>
    </row>
    <row r="29" spans="1:15" ht="12.75" customHeight="1" x14ac:dyDescent="0.2">
      <c r="A29" s="6"/>
      <c r="B29">
        <f t="shared" si="1"/>
        <v>22</v>
      </c>
      <c r="C29" s="36">
        <f>MAX(0,Table!I29-75)</f>
        <v>0</v>
      </c>
      <c r="D29" s="35" t="s">
        <v>219</v>
      </c>
      <c r="E29" s="35" t="s">
        <v>219</v>
      </c>
      <c r="F29" s="44" t="str">
        <f t="shared" si="0"/>
        <v>Off-Peak</v>
      </c>
    </row>
    <row r="30" spans="1:15" ht="12.75" customHeight="1" x14ac:dyDescent="0.2">
      <c r="A30" s="6"/>
      <c r="B30">
        <f t="shared" si="1"/>
        <v>23</v>
      </c>
      <c r="C30" s="36">
        <f>MAX(0,Table!I30-75)</f>
        <v>0</v>
      </c>
      <c r="D30" s="35" t="s">
        <v>219</v>
      </c>
      <c r="E30" s="35" t="s">
        <v>219</v>
      </c>
      <c r="F30" s="44" t="str">
        <f t="shared" si="0"/>
        <v>Off-Peak</v>
      </c>
    </row>
    <row r="31" spans="1:15" ht="12.75" customHeight="1" x14ac:dyDescent="0.2">
      <c r="B31">
        <f t="shared" si="1"/>
        <v>24</v>
      </c>
      <c r="C31" s="36">
        <f>MAX(0,Table!I31-75)</f>
        <v>0</v>
      </c>
      <c r="D31" s="35" t="s">
        <v>219</v>
      </c>
      <c r="E31" s="35" t="s">
        <v>219</v>
      </c>
      <c r="F31" s="44" t="str">
        <f t="shared" si="0"/>
        <v>Off-Peak</v>
      </c>
      <c r="G31" s="28"/>
      <c r="H31" s="28"/>
      <c r="I31" s="28"/>
      <c r="J31" s="28"/>
      <c r="K31" s="28"/>
    </row>
    <row r="32" spans="1:15" ht="12.75" customHeight="1" x14ac:dyDescent="0.2">
      <c r="G32" s="6"/>
      <c r="H32" s="6"/>
      <c r="I32" s="6"/>
      <c r="J32" s="6"/>
      <c r="K32" s="25"/>
    </row>
    <row r="33" spans="1:7" ht="12.75" customHeight="1" x14ac:dyDescent="0.2">
      <c r="A33" s="28" t="s">
        <v>196</v>
      </c>
      <c r="B33" t="s">
        <v>195</v>
      </c>
      <c r="C33">
        <v>0.1</v>
      </c>
      <c r="D33">
        <v>0.3</v>
      </c>
      <c r="E33">
        <v>0.5</v>
      </c>
      <c r="F33">
        <v>0.7</v>
      </c>
      <c r="G33" s="6">
        <v>0.9</v>
      </c>
    </row>
    <row r="34" spans="1:7" ht="12.75" customHeight="1" x14ac:dyDescent="0.2">
      <c r="A34" s="28" t="s">
        <v>5</v>
      </c>
      <c r="B34" s="43">
        <f>DGET(data,"stderr_daily",_xlnm.Criteria)</f>
        <v>4.1164577007293701E-2</v>
      </c>
      <c r="C34" s="42">
        <f>IF($B34=0,"n/a",NORMINV(C$33,Table!$H34,$B34))</f>
        <v>-43.853571898523413</v>
      </c>
      <c r="D34" s="42">
        <f>IF($B34=0,"n/a",NORMINV(D$33,Table!$H34,$B34))</f>
        <v>-43.822404095702765</v>
      </c>
      <c r="E34" s="42">
        <f>IF($B34=0,"n/a",NORMINV(E$33,Table!$H34,$B34))</f>
        <v>-43.800817370414734</v>
      </c>
      <c r="F34" s="42">
        <f>IF($B34=0,"n/a",NORMINV(F$33,Table!$H34,$B34))</f>
        <v>-43.779230645126702</v>
      </c>
      <c r="G34" s="42">
        <f>IF($B34=0,"n/a",NORMINV(G$33,Table!$H34,$B34))</f>
        <v>-43.748062842306055</v>
      </c>
    </row>
    <row r="35" spans="1:7" ht="12.75" customHeight="1" x14ac:dyDescent="0.2">
      <c r="A35" t="s">
        <v>220</v>
      </c>
      <c r="B35" s="43">
        <f>DGET(data,"stderr_peak",_xlnm.Criteria)</f>
        <v>8.2334384322166443E-2</v>
      </c>
      <c r="C35" s="42">
        <f>IF($B35=0,"n/a",NORMINV(C$33,Table!$H35,$B35))</f>
        <v>4.6659553598007788</v>
      </c>
      <c r="D35" s="42">
        <f>IF($B35=0,"n/a",NORMINV(D$33,Table!$H35,$B35))</f>
        <v>4.7282949255749562</v>
      </c>
      <c r="E35" s="42">
        <f>IF($B35=0,"n/a",NORMINV(E$33,Table!$H35,$B35))</f>
        <v>4.7714711189270016</v>
      </c>
      <c r="F35" s="42">
        <f>IF($B35=0,"n/a",NORMINV(F$33,Table!$H35,$B35))</f>
        <v>4.814647312279047</v>
      </c>
      <c r="G35" s="42">
        <f>IF($B35=0,"n/a",NORMINV(G$33,Table!$H35,$B35))</f>
        <v>4.8769868780532244</v>
      </c>
    </row>
    <row r="36" spans="1:7" ht="12.75" customHeight="1" x14ac:dyDescent="0.2">
      <c r="A36" s="29" t="s">
        <v>219</v>
      </c>
      <c r="B36" s="43">
        <f>DGET(data,"stderr_offpeak",_xlnm.Criteria)</f>
        <v>4.3322239071130753E-2</v>
      </c>
      <c r="C36" s="42">
        <f>IF($B36=0,"n/a",NORMINV(C$33,Table!$H36,$B36))</f>
        <v>-3.6164761551492286</v>
      </c>
      <c r="D36" s="42">
        <f>IF($B36=0,"n/a",NORMINV(D$33,Table!$H36,$B36))</f>
        <v>-3.5836746762252845</v>
      </c>
      <c r="E36" s="42">
        <f>IF($B36=0,"n/a",NORMINV(E$33,Table!$H36,$B36))</f>
        <v>-3.5609564718447233</v>
      </c>
      <c r="F36" s="42">
        <f>IF($B36=0,"n/a",NORMINV(F$33,Table!$H36,$B36))</f>
        <v>-3.5382382674641621</v>
      </c>
      <c r="G36" s="42">
        <f>IF($B36=0,"n/a",NORMINV(G$33,Table!$H36,$B36))</f>
        <v>-3.505436788540218</v>
      </c>
    </row>
    <row r="37" spans="1:7" x14ac:dyDescent="0.2">
      <c r="B37" s="28"/>
      <c r="F37" s="6"/>
      <c r="G37" s="6"/>
    </row>
    <row r="38" spans="1:7" x14ac:dyDescent="0.2">
      <c r="A38" s="28"/>
      <c r="B38" s="43"/>
      <c r="F38" s="6"/>
      <c r="G38" s="6"/>
    </row>
    <row r="39" spans="1:7" x14ac:dyDescent="0.2">
      <c r="B39" s="43"/>
      <c r="F39" s="6"/>
      <c r="G39" s="6"/>
    </row>
    <row r="40" spans="1:7" x14ac:dyDescent="0.2">
      <c r="B40" s="43"/>
      <c r="F40" s="6"/>
      <c r="G40" s="6"/>
    </row>
    <row r="41" spans="1:7" x14ac:dyDescent="0.2">
      <c r="A41" s="29"/>
      <c r="B41" s="43"/>
      <c r="F41" s="6"/>
      <c r="G41" s="6"/>
    </row>
    <row r="42" spans="1:7" x14ac:dyDescent="0.2">
      <c r="B42" s="28"/>
      <c r="F42" s="6"/>
      <c r="G42" s="6"/>
    </row>
    <row r="43" spans="1:7" x14ac:dyDescent="0.2">
      <c r="A43" s="28"/>
      <c r="B43" s="43"/>
      <c r="F43" s="6"/>
      <c r="G43" s="6"/>
    </row>
    <row r="44" spans="1:7" x14ac:dyDescent="0.2">
      <c r="B44" s="43"/>
      <c r="F44" s="6"/>
      <c r="G44" s="6"/>
    </row>
    <row r="45" spans="1:7" x14ac:dyDescent="0.2">
      <c r="B45" s="43"/>
      <c r="G45" s="6"/>
    </row>
    <row r="46" spans="1:7" x14ac:dyDescent="0.2">
      <c r="A46" s="29"/>
      <c r="B46" s="43"/>
      <c r="G46" s="6"/>
    </row>
    <row r="47" spans="1:7" x14ac:dyDescent="0.2">
      <c r="G47" s="6"/>
    </row>
    <row r="48" spans="1:7" x14ac:dyDescent="0.2">
      <c r="G48" s="6"/>
    </row>
    <row r="49" spans="7:7" x14ac:dyDescent="0.2">
      <c r="G49" s="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529"/>
  <sheetViews>
    <sheetView zoomScaleNormal="100" workbookViewId="0">
      <pane xSplit="8" ySplit="1" topLeftCell="FL479" activePane="bottomRight" state="frozen"/>
      <selection activeCell="C2" sqref="C2"/>
      <selection pane="topRight" activeCell="C2" sqref="C2"/>
      <selection pane="bottomLeft" activeCell="C2" sqref="C2"/>
      <selection pane="bottomRight" sqref="A1:FY529"/>
    </sheetView>
  </sheetViews>
  <sheetFormatPr defaultRowHeight="12.75" x14ac:dyDescent="0.2"/>
  <cols>
    <col min="1" max="4" width="15.5703125" customWidth="1"/>
    <col min="5" max="5" width="16.42578125" customWidth="1"/>
    <col min="6" max="6" width="11.85546875" customWidth="1"/>
    <col min="7" max="7" width="16" customWidth="1"/>
    <col min="8" max="179" width="10.7109375" customWidth="1"/>
    <col min="180" max="180" width="12" bestFit="1" customWidth="1"/>
    <col min="181" max="181" width="9.28515625" customWidth="1"/>
    <col min="182" max="184" width="10.140625" bestFit="1" customWidth="1"/>
  </cols>
  <sheetData>
    <row r="1" spans="1:181" x14ac:dyDescent="0.2">
      <c r="A1" t="s">
        <v>226</v>
      </c>
      <c r="B1" t="s">
        <v>227</v>
      </c>
      <c r="C1" t="s">
        <v>228</v>
      </c>
      <c r="D1" t="s">
        <v>215</v>
      </c>
      <c r="E1" t="s">
        <v>216</v>
      </c>
      <c r="F1" t="s">
        <v>189</v>
      </c>
      <c r="G1" t="s">
        <v>197</v>
      </c>
      <c r="H1" t="s">
        <v>201</v>
      </c>
      <c r="I1" t="s">
        <v>154</v>
      </c>
      <c r="J1" t="s">
        <v>155</v>
      </c>
      <c r="K1" t="s">
        <v>156</v>
      </c>
      <c r="L1" t="s">
        <v>157</v>
      </c>
      <c r="M1" t="s">
        <v>158</v>
      </c>
      <c r="N1" t="s">
        <v>159</v>
      </c>
      <c r="O1" t="s">
        <v>160</v>
      </c>
      <c r="P1" t="s">
        <v>161</v>
      </c>
      <c r="Q1" t="s">
        <v>162</v>
      </c>
      <c r="R1" t="s">
        <v>163</v>
      </c>
      <c r="S1" t="s">
        <v>164</v>
      </c>
      <c r="T1" t="s">
        <v>165</v>
      </c>
      <c r="U1" t="s">
        <v>166</v>
      </c>
      <c r="V1" t="s">
        <v>167</v>
      </c>
      <c r="W1" t="s">
        <v>168</v>
      </c>
      <c r="X1" t="s">
        <v>169</v>
      </c>
      <c r="Y1" t="s">
        <v>170</v>
      </c>
      <c r="Z1" t="s">
        <v>171</v>
      </c>
      <c r="AA1" t="s">
        <v>172</v>
      </c>
      <c r="AB1" t="s">
        <v>173</v>
      </c>
      <c r="AC1" t="s">
        <v>174</v>
      </c>
      <c r="AD1" t="s">
        <v>175</v>
      </c>
      <c r="AE1" t="s">
        <v>176</v>
      </c>
      <c r="AF1" t="s">
        <v>177</v>
      </c>
      <c r="AG1" t="s">
        <v>9</v>
      </c>
      <c r="AH1" t="s">
        <v>10</v>
      </c>
      <c r="AI1" t="s">
        <v>11</v>
      </c>
      <c r="AJ1" t="s">
        <v>12</v>
      </c>
      <c r="AK1" t="s">
        <v>13</v>
      </c>
      <c r="AL1" t="s">
        <v>14</v>
      </c>
      <c r="AM1" t="s">
        <v>15</v>
      </c>
      <c r="AN1" t="s">
        <v>16</v>
      </c>
      <c r="AO1" t="s">
        <v>17</v>
      </c>
      <c r="AP1" t="s">
        <v>18</v>
      </c>
      <c r="AQ1" t="s">
        <v>19</v>
      </c>
      <c r="AR1" t="s">
        <v>20</v>
      </c>
      <c r="AS1" t="s">
        <v>21</v>
      </c>
      <c r="AT1" t="s">
        <v>22</v>
      </c>
      <c r="AU1" t="s">
        <v>23</v>
      </c>
      <c r="AV1" t="s">
        <v>24</v>
      </c>
      <c r="AW1" t="s">
        <v>25</v>
      </c>
      <c r="AX1" t="s">
        <v>26</v>
      </c>
      <c r="AY1" t="s">
        <v>27</v>
      </c>
      <c r="AZ1" t="s">
        <v>28</v>
      </c>
      <c r="BA1" t="s">
        <v>29</v>
      </c>
      <c r="BB1" t="s">
        <v>30</v>
      </c>
      <c r="BC1" t="s">
        <v>31</v>
      </c>
      <c r="BD1" t="s">
        <v>32</v>
      </c>
      <c r="BE1" t="s">
        <v>33</v>
      </c>
      <c r="BF1" t="s">
        <v>34</v>
      </c>
      <c r="BG1" t="s">
        <v>35</v>
      </c>
      <c r="BH1" t="s">
        <v>36</v>
      </c>
      <c r="BI1" t="s">
        <v>37</v>
      </c>
      <c r="BJ1" t="s">
        <v>38</v>
      </c>
      <c r="BK1" t="s">
        <v>39</v>
      </c>
      <c r="BL1" t="s">
        <v>40</v>
      </c>
      <c r="BM1" t="s">
        <v>41</v>
      </c>
      <c r="BN1" t="s">
        <v>42</v>
      </c>
      <c r="BO1" t="s">
        <v>43</v>
      </c>
      <c r="BP1" t="s">
        <v>44</v>
      </c>
      <c r="BQ1" t="s">
        <v>45</v>
      </c>
      <c r="BR1" t="s">
        <v>46</v>
      </c>
      <c r="BS1" t="s">
        <v>47</v>
      </c>
      <c r="BT1" t="s">
        <v>48</v>
      </c>
      <c r="BU1" t="s">
        <v>49</v>
      </c>
      <c r="BV1" t="s">
        <v>50</v>
      </c>
      <c r="BW1" t="s">
        <v>51</v>
      </c>
      <c r="BX1" t="s">
        <v>52</v>
      </c>
      <c r="BY1" t="s">
        <v>53</v>
      </c>
      <c r="BZ1" t="s">
        <v>54</v>
      </c>
      <c r="CA1" t="s">
        <v>55</v>
      </c>
      <c r="CB1" t="s">
        <v>56</v>
      </c>
      <c r="CC1" t="s">
        <v>57</v>
      </c>
      <c r="CD1" t="s">
        <v>58</v>
      </c>
      <c r="CE1" t="s">
        <v>59</v>
      </c>
      <c r="CF1" t="s">
        <v>60</v>
      </c>
      <c r="CG1" t="s">
        <v>61</v>
      </c>
      <c r="CH1" t="s">
        <v>62</v>
      </c>
      <c r="CI1" t="s">
        <v>63</v>
      </c>
      <c r="CJ1" t="s">
        <v>64</v>
      </c>
      <c r="CK1" t="s">
        <v>65</v>
      </c>
      <c r="CL1" t="s">
        <v>66</v>
      </c>
      <c r="CM1" t="s">
        <v>67</v>
      </c>
      <c r="CN1" t="s">
        <v>68</v>
      </c>
      <c r="CO1" t="s">
        <v>69</v>
      </c>
      <c r="CP1" t="s">
        <v>70</v>
      </c>
      <c r="CQ1" t="s">
        <v>71</v>
      </c>
      <c r="CR1" t="s">
        <v>72</v>
      </c>
      <c r="CS1" t="s">
        <v>73</v>
      </c>
      <c r="CT1" t="s">
        <v>74</v>
      </c>
      <c r="CU1" t="s">
        <v>75</v>
      </c>
      <c r="CV1" t="s">
        <v>76</v>
      </c>
      <c r="CW1" t="s">
        <v>77</v>
      </c>
      <c r="CX1" t="s">
        <v>78</v>
      </c>
      <c r="CY1" t="s">
        <v>79</v>
      </c>
      <c r="CZ1" t="s">
        <v>80</v>
      </c>
      <c r="DA1" t="s">
        <v>81</v>
      </c>
      <c r="DB1" t="s">
        <v>82</v>
      </c>
      <c r="DC1" t="s">
        <v>83</v>
      </c>
      <c r="DD1" t="s">
        <v>84</v>
      </c>
      <c r="DE1" t="s">
        <v>85</v>
      </c>
      <c r="DF1" t="s">
        <v>86</v>
      </c>
      <c r="DG1" t="s">
        <v>87</v>
      </c>
      <c r="DH1" t="s">
        <v>88</v>
      </c>
      <c r="DI1" t="s">
        <v>89</v>
      </c>
      <c r="DJ1" t="s">
        <v>90</v>
      </c>
      <c r="DK1" t="s">
        <v>91</v>
      </c>
      <c r="DL1" t="s">
        <v>92</v>
      </c>
      <c r="DM1" t="s">
        <v>93</v>
      </c>
      <c r="DN1" t="s">
        <v>94</v>
      </c>
      <c r="DO1" t="s">
        <v>95</v>
      </c>
      <c r="DP1" t="s">
        <v>96</v>
      </c>
      <c r="DQ1" t="s">
        <v>97</v>
      </c>
      <c r="DR1" t="s">
        <v>98</v>
      </c>
      <c r="DS1" t="s">
        <v>99</v>
      </c>
      <c r="DT1" t="s">
        <v>100</v>
      </c>
      <c r="DU1" t="s">
        <v>101</v>
      </c>
      <c r="DV1" t="s">
        <v>102</v>
      </c>
      <c r="DW1" t="s">
        <v>103</v>
      </c>
      <c r="DX1" t="s">
        <v>104</v>
      </c>
      <c r="DY1" t="s">
        <v>105</v>
      </c>
      <c r="DZ1" t="s">
        <v>106</v>
      </c>
      <c r="EA1" t="s">
        <v>107</v>
      </c>
      <c r="EB1" t="s">
        <v>108</v>
      </c>
      <c r="EC1" t="s">
        <v>109</v>
      </c>
      <c r="ED1" t="s">
        <v>110</v>
      </c>
      <c r="EE1" t="s">
        <v>111</v>
      </c>
      <c r="EF1" t="s">
        <v>112</v>
      </c>
      <c r="EG1" t="s">
        <v>113</v>
      </c>
      <c r="EH1" t="s">
        <v>114</v>
      </c>
      <c r="EI1" t="s">
        <v>115</v>
      </c>
      <c r="EJ1" t="s">
        <v>116</v>
      </c>
      <c r="EK1" t="s">
        <v>117</v>
      </c>
      <c r="EL1" t="s">
        <v>118</v>
      </c>
      <c r="EM1" t="s">
        <v>119</v>
      </c>
      <c r="EN1" t="s">
        <v>120</v>
      </c>
      <c r="EO1" t="s">
        <v>121</v>
      </c>
      <c r="EP1" t="s">
        <v>122</v>
      </c>
      <c r="EQ1" t="s">
        <v>123</v>
      </c>
      <c r="ER1" t="s">
        <v>124</v>
      </c>
      <c r="ES1" t="s">
        <v>125</v>
      </c>
      <c r="ET1" t="s">
        <v>126</v>
      </c>
      <c r="EU1" t="s">
        <v>127</v>
      </c>
      <c r="EV1" t="s">
        <v>128</v>
      </c>
      <c r="EW1" t="s">
        <v>129</v>
      </c>
      <c r="EX1" t="s">
        <v>130</v>
      </c>
      <c r="EY1" t="s">
        <v>131</v>
      </c>
      <c r="EZ1" t="s">
        <v>132</v>
      </c>
      <c r="FA1" t="s">
        <v>133</v>
      </c>
      <c r="FB1" t="s">
        <v>134</v>
      </c>
      <c r="FC1" t="s">
        <v>135</v>
      </c>
      <c r="FD1" t="s">
        <v>136</v>
      </c>
      <c r="FE1" t="s">
        <v>137</v>
      </c>
      <c r="FF1" t="s">
        <v>138</v>
      </c>
      <c r="FG1" t="s">
        <v>139</v>
      </c>
      <c r="FH1" t="s">
        <v>140</v>
      </c>
      <c r="FI1" t="s">
        <v>141</v>
      </c>
      <c r="FJ1" t="s">
        <v>142</v>
      </c>
      <c r="FK1" t="s">
        <v>143</v>
      </c>
      <c r="FL1" t="s">
        <v>144</v>
      </c>
      <c r="FM1" t="s">
        <v>145</v>
      </c>
      <c r="FN1" t="s">
        <v>146</v>
      </c>
      <c r="FO1" t="s">
        <v>147</v>
      </c>
      <c r="FP1" t="s">
        <v>148</v>
      </c>
      <c r="FQ1" t="s">
        <v>149</v>
      </c>
      <c r="FR1" t="s">
        <v>150</v>
      </c>
      <c r="FS1" t="s">
        <v>151</v>
      </c>
      <c r="FT1" t="s">
        <v>152</v>
      </c>
      <c r="FU1" t="s">
        <v>225</v>
      </c>
      <c r="FV1" t="s">
        <v>223</v>
      </c>
      <c r="FW1" t="s">
        <v>224</v>
      </c>
      <c r="FX1" s="28" t="s">
        <v>244</v>
      </c>
      <c r="FY1" s="28" t="s">
        <v>237</v>
      </c>
    </row>
    <row r="2" spans="1:181" x14ac:dyDescent="0.2">
      <c r="A2" t="s">
        <v>186</v>
      </c>
      <c r="B2" t="s">
        <v>236</v>
      </c>
      <c r="C2" t="s">
        <v>2</v>
      </c>
      <c r="D2" t="s">
        <v>202</v>
      </c>
      <c r="E2" t="s">
        <v>239</v>
      </c>
      <c r="F2" t="s">
        <v>1</v>
      </c>
      <c r="G2" t="s">
        <v>198</v>
      </c>
      <c r="H2">
        <v>11223</v>
      </c>
      <c r="I2">
        <v>20.114709854125977</v>
      </c>
      <c r="J2">
        <v>19.185110092163086</v>
      </c>
      <c r="K2">
        <v>18.780061721801758</v>
      </c>
      <c r="L2">
        <v>18.618236541748047</v>
      </c>
      <c r="M2">
        <v>18.869880676269531</v>
      </c>
      <c r="N2">
        <v>20.056613922119141</v>
      </c>
      <c r="O2">
        <v>22.432056427001953</v>
      </c>
      <c r="P2">
        <v>24.670980453491211</v>
      </c>
      <c r="Q2">
        <v>23.747501373291016</v>
      </c>
      <c r="R2">
        <v>23.065139770507813</v>
      </c>
      <c r="S2">
        <v>22.60344123840332</v>
      </c>
      <c r="T2">
        <v>21.928062438964844</v>
      </c>
      <c r="U2">
        <v>21.339511871337891</v>
      </c>
      <c r="V2">
        <v>20.635110855102539</v>
      </c>
      <c r="W2">
        <v>19.999006271362305</v>
      </c>
      <c r="X2">
        <v>19.934099197387695</v>
      </c>
      <c r="Y2">
        <v>21.203569412231445</v>
      </c>
      <c r="Z2">
        <v>25.48431396484375</v>
      </c>
      <c r="AA2">
        <v>28.213481903076172</v>
      </c>
      <c r="AB2">
        <v>28.686174392700195</v>
      </c>
      <c r="AC2">
        <v>28.270099639892578</v>
      </c>
      <c r="AD2">
        <v>27.129402160644531</v>
      </c>
      <c r="AE2">
        <v>24.537313461303711</v>
      </c>
      <c r="AF2">
        <v>21.981529235839844</v>
      </c>
      <c r="AG2">
        <v>-1.3960843086242676</v>
      </c>
      <c r="AH2">
        <v>-1.3893463611602783</v>
      </c>
      <c r="AI2">
        <v>-1.4354778528213501</v>
      </c>
      <c r="AJ2">
        <v>-1.544861912727356</v>
      </c>
      <c r="AK2">
        <v>-1.7161177396774292</v>
      </c>
      <c r="AL2">
        <v>-1.7114936113357544</v>
      </c>
      <c r="AM2">
        <v>-2.1225552558898926</v>
      </c>
      <c r="AN2">
        <v>-2.0619070529937744</v>
      </c>
      <c r="AO2">
        <v>-2.1489493846893311</v>
      </c>
      <c r="AP2">
        <v>-1.3095195293426514</v>
      </c>
      <c r="AQ2">
        <v>-1.221094012260437</v>
      </c>
      <c r="AR2">
        <v>-1.0067617893218994</v>
      </c>
      <c r="AS2">
        <v>-1.0517079830169678</v>
      </c>
      <c r="AT2">
        <v>-0.83542245626449585</v>
      </c>
      <c r="AU2">
        <v>-0.62062197923660278</v>
      </c>
      <c r="AV2">
        <v>5.663788691163063E-2</v>
      </c>
      <c r="AW2">
        <v>0.63089793920516968</v>
      </c>
      <c r="AX2">
        <v>1.2391576766967773</v>
      </c>
      <c r="AY2">
        <v>1.4573055505752563</v>
      </c>
      <c r="AZ2">
        <v>1.6926876306533813</v>
      </c>
      <c r="BA2">
        <v>1.8029862642288208</v>
      </c>
      <c r="BB2">
        <v>-0.27536669373512268</v>
      </c>
      <c r="BC2">
        <v>-1.177168607711792</v>
      </c>
      <c r="BD2">
        <v>-1.3617581129074097</v>
      </c>
      <c r="BE2">
        <v>-1.311800479888916</v>
      </c>
      <c r="BF2">
        <v>-1.3075755834579468</v>
      </c>
      <c r="BG2">
        <v>-1.3543684482574463</v>
      </c>
      <c r="BH2">
        <v>-1.4644185304641724</v>
      </c>
      <c r="BI2">
        <v>-1.6348905563354492</v>
      </c>
      <c r="BJ2">
        <v>-1.6282670497894287</v>
      </c>
      <c r="BK2">
        <v>-2.0363912582397461</v>
      </c>
      <c r="BL2">
        <v>-1.9760773181915283</v>
      </c>
      <c r="BM2">
        <v>-2.0633423328399658</v>
      </c>
      <c r="BN2">
        <v>-1.2295719385147095</v>
      </c>
      <c r="BO2">
        <v>-1.1405844688415527</v>
      </c>
      <c r="BP2">
        <v>-0.92873966693878174</v>
      </c>
      <c r="BQ2">
        <v>-0.97433757781982422</v>
      </c>
      <c r="BR2">
        <v>-0.75936782360076904</v>
      </c>
      <c r="BS2">
        <v>-0.54603129625320435</v>
      </c>
      <c r="BT2">
        <v>0.12925517559051514</v>
      </c>
      <c r="BU2">
        <v>0.70579397678375244</v>
      </c>
      <c r="BV2">
        <v>1.3193619251251221</v>
      </c>
      <c r="BW2">
        <v>1.5433483123779297</v>
      </c>
      <c r="BX2">
        <v>1.7799869775772095</v>
      </c>
      <c r="BY2">
        <v>1.8911590576171875</v>
      </c>
      <c r="BZ2">
        <v>-0.18809214234352112</v>
      </c>
      <c r="CA2">
        <v>-1.0922470092773438</v>
      </c>
      <c r="CB2">
        <v>-1.2755259275436401</v>
      </c>
      <c r="CC2">
        <v>-1.2534257173538208</v>
      </c>
      <c r="CD2">
        <v>-1.2509415149688721</v>
      </c>
      <c r="CE2">
        <v>-1.2981922626495361</v>
      </c>
      <c r="CF2">
        <v>-1.4087036848068237</v>
      </c>
      <c r="CG2">
        <v>-1.5786328315734863</v>
      </c>
      <c r="CH2">
        <v>-1.5706245899200439</v>
      </c>
      <c r="CI2">
        <v>-1.9767141342163086</v>
      </c>
      <c r="CJ2">
        <v>-1.916631817817688</v>
      </c>
      <c r="CK2">
        <v>-2.0040512084960938</v>
      </c>
      <c r="CL2">
        <v>-1.1742005348205566</v>
      </c>
      <c r="CM2">
        <v>-1.0848237276077271</v>
      </c>
      <c r="CN2">
        <v>-0.8747018575668335</v>
      </c>
      <c r="CO2">
        <v>-0.92075109481811523</v>
      </c>
      <c r="CP2">
        <v>-0.70669263601303101</v>
      </c>
      <c r="CQ2">
        <v>-0.49437001347541809</v>
      </c>
      <c r="CR2">
        <v>0.1795496940612793</v>
      </c>
      <c r="CS2">
        <v>0.75766676664352417</v>
      </c>
      <c r="CT2">
        <v>1.3749110698699951</v>
      </c>
      <c r="CU2">
        <v>1.6029413938522339</v>
      </c>
      <c r="CV2">
        <v>1.8404501676559448</v>
      </c>
      <c r="CW2">
        <v>1.9522273540496826</v>
      </c>
      <c r="CX2">
        <v>-0.1276460587978363</v>
      </c>
      <c r="CY2">
        <v>-1.0334305763244629</v>
      </c>
      <c r="CZ2">
        <v>-1.2158018350601196</v>
      </c>
      <c r="DA2">
        <v>-1.1950509548187256</v>
      </c>
      <c r="DB2">
        <v>-1.1943074464797974</v>
      </c>
      <c r="DC2">
        <v>-1.242016077041626</v>
      </c>
      <c r="DD2">
        <v>-1.3529888391494751</v>
      </c>
      <c r="DE2">
        <v>-1.5223751068115234</v>
      </c>
      <c r="DF2">
        <v>-1.5129821300506592</v>
      </c>
      <c r="DG2">
        <v>-1.9170371294021606</v>
      </c>
      <c r="DH2">
        <v>-1.8571863174438477</v>
      </c>
      <c r="DI2">
        <v>-1.9447600841522217</v>
      </c>
      <c r="DJ2">
        <v>-1.1188291311264038</v>
      </c>
      <c r="DK2">
        <v>-1.0290629863739014</v>
      </c>
      <c r="DL2">
        <v>-0.82066404819488525</v>
      </c>
      <c r="DM2">
        <v>-0.86716461181640625</v>
      </c>
      <c r="DN2">
        <v>-0.65401744842529297</v>
      </c>
      <c r="DO2">
        <v>-0.44270873069763184</v>
      </c>
      <c r="DP2">
        <v>0.22984421253204346</v>
      </c>
      <c r="DQ2">
        <v>0.8095395565032959</v>
      </c>
      <c r="DR2">
        <v>1.4304602146148682</v>
      </c>
      <c r="DS2">
        <v>1.6625344753265381</v>
      </c>
      <c r="DT2">
        <v>1.9009133577346802</v>
      </c>
      <c r="DU2">
        <v>2.0132956504821777</v>
      </c>
      <c r="DV2">
        <v>-6.7199967801570892E-2</v>
      </c>
      <c r="DW2">
        <v>-0.97461414337158203</v>
      </c>
      <c r="DX2">
        <v>-1.1560777425765991</v>
      </c>
      <c r="DY2">
        <v>-1.110767126083374</v>
      </c>
      <c r="DZ2">
        <v>-1.1125366687774658</v>
      </c>
      <c r="EA2">
        <v>-1.1609066724777222</v>
      </c>
      <c r="EB2">
        <v>-1.2725454568862915</v>
      </c>
      <c r="EC2">
        <v>-1.4411479234695435</v>
      </c>
      <c r="ED2">
        <v>-1.4297555685043335</v>
      </c>
      <c r="EE2">
        <v>-1.8308730125427246</v>
      </c>
      <c r="EF2">
        <v>-1.771356463432312</v>
      </c>
      <c r="EG2">
        <v>-1.859153151512146</v>
      </c>
      <c r="EH2">
        <v>-1.0388815402984619</v>
      </c>
      <c r="EI2">
        <v>-0.94855344295501709</v>
      </c>
      <c r="EJ2">
        <v>-0.74264198541641235</v>
      </c>
      <c r="EK2">
        <v>-0.7897942066192627</v>
      </c>
      <c r="EL2">
        <v>-0.57796281576156616</v>
      </c>
      <c r="EM2">
        <v>-0.36811807751655579</v>
      </c>
      <c r="EN2">
        <v>0.30246150493621826</v>
      </c>
      <c r="EO2">
        <v>0.88443559408187866</v>
      </c>
      <c r="EP2">
        <v>1.5106644630432129</v>
      </c>
      <c r="EQ2">
        <v>1.7485772371292114</v>
      </c>
      <c r="ER2">
        <v>1.9882127046585083</v>
      </c>
      <c r="ES2">
        <v>2.101468563079834</v>
      </c>
      <c r="ET2">
        <v>2.0074585452675819E-2</v>
      </c>
      <c r="EU2">
        <v>-0.88969248533248901</v>
      </c>
      <c r="EV2">
        <v>-1.0698455572128296</v>
      </c>
      <c r="EW2">
        <v>44.429744720458984</v>
      </c>
      <c r="EX2">
        <v>43.825786590576172</v>
      </c>
      <c r="EY2">
        <v>43.271938323974609</v>
      </c>
      <c r="EZ2">
        <v>42.955055236816406</v>
      </c>
      <c r="FA2">
        <v>42.649337768554688</v>
      </c>
      <c r="FB2">
        <v>42.245758056640625</v>
      </c>
      <c r="FC2">
        <v>42.148128509521484</v>
      </c>
      <c r="FD2">
        <v>42.295314788818359</v>
      </c>
      <c r="FE2">
        <v>44.206691741943359</v>
      </c>
      <c r="FF2">
        <v>47.2821044921875</v>
      </c>
      <c r="FG2">
        <v>49.814182281494141</v>
      </c>
      <c r="FH2">
        <v>51.809001922607422</v>
      </c>
      <c r="FI2">
        <v>53.257740020751953</v>
      </c>
      <c r="FJ2">
        <v>54.090583801269531</v>
      </c>
      <c r="FK2">
        <v>54.377117156982422</v>
      </c>
      <c r="FL2">
        <v>54.185749053955078</v>
      </c>
      <c r="FM2">
        <v>53.024539947509766</v>
      </c>
      <c r="FN2">
        <v>51.070041656494141</v>
      </c>
      <c r="FO2">
        <v>49.331256866455078</v>
      </c>
      <c r="FP2">
        <v>48.046524047851563</v>
      </c>
      <c r="FQ2">
        <v>46.931446075439453</v>
      </c>
      <c r="FR2">
        <v>46.039833068847656</v>
      </c>
      <c r="FS2">
        <v>45.33001708984375</v>
      </c>
      <c r="FT2">
        <v>44.844738006591797</v>
      </c>
      <c r="FU2">
        <v>2.7361255139112473E-2</v>
      </c>
      <c r="FV2">
        <v>5.3252406418323517E-2</v>
      </c>
      <c r="FW2">
        <v>3.0247725546360016E-2</v>
      </c>
      <c r="FX2">
        <v>1877.5238037109375</v>
      </c>
      <c r="FY2" s="28">
        <v>1</v>
      </c>
    </row>
    <row r="3" spans="1:181" x14ac:dyDescent="0.2">
      <c r="A3" t="s">
        <v>186</v>
      </c>
      <c r="B3" t="s">
        <v>236</v>
      </c>
      <c r="C3" t="s">
        <v>2</v>
      </c>
      <c r="D3" t="s">
        <v>202</v>
      </c>
      <c r="E3" t="s">
        <v>239</v>
      </c>
      <c r="F3" t="s">
        <v>1</v>
      </c>
      <c r="G3" t="s">
        <v>200</v>
      </c>
      <c r="H3">
        <v>1029</v>
      </c>
      <c r="I3">
        <v>1.9592674970626831</v>
      </c>
      <c r="J3">
        <v>1.8423060178756714</v>
      </c>
      <c r="K3">
        <v>1.7791503667831421</v>
      </c>
      <c r="L3">
        <v>1.7384762763977051</v>
      </c>
      <c r="M3">
        <v>1.7561429738998413</v>
      </c>
      <c r="N3">
        <v>1.8262944221496582</v>
      </c>
      <c r="O3">
        <v>2.0497503280639648</v>
      </c>
      <c r="P3">
        <v>2.1340775489807129</v>
      </c>
      <c r="Q3">
        <v>1.9489620923995972</v>
      </c>
      <c r="R3">
        <v>1.9178135395050049</v>
      </c>
      <c r="S3">
        <v>1.8895519971847534</v>
      </c>
      <c r="T3">
        <v>1.8165889978408813</v>
      </c>
      <c r="U3">
        <v>1.7561341524124146</v>
      </c>
      <c r="V3">
        <v>1.7410335540771484</v>
      </c>
      <c r="W3">
        <v>1.7126355171203613</v>
      </c>
      <c r="X3">
        <v>1.742928147315979</v>
      </c>
      <c r="Y3">
        <v>1.9189507961273193</v>
      </c>
      <c r="Z3">
        <v>2.2410039901733398</v>
      </c>
      <c r="AA3">
        <v>2.4809634685516357</v>
      </c>
      <c r="AB3">
        <v>2.522113561630249</v>
      </c>
      <c r="AC3">
        <v>2.5309340953826904</v>
      </c>
      <c r="AD3">
        <v>2.4515211582183838</v>
      </c>
      <c r="AE3">
        <v>2.3193528652191162</v>
      </c>
      <c r="AF3">
        <v>2.1447234153747559</v>
      </c>
      <c r="AG3">
        <v>-0.19835913181304932</v>
      </c>
      <c r="AH3">
        <v>-0.21431207656860352</v>
      </c>
      <c r="AI3">
        <v>-0.21523508429527283</v>
      </c>
      <c r="AJ3">
        <v>-0.20940029621124268</v>
      </c>
      <c r="AK3">
        <v>-0.17213007807731628</v>
      </c>
      <c r="AL3">
        <v>-0.13722419738769531</v>
      </c>
      <c r="AM3">
        <v>-0.17998994886875153</v>
      </c>
      <c r="AN3">
        <v>-0.27924603223800659</v>
      </c>
      <c r="AO3">
        <v>-0.24256457388401031</v>
      </c>
      <c r="AP3">
        <v>-5.7245127856731415E-2</v>
      </c>
      <c r="AQ3">
        <v>-6.2827467918395996E-2</v>
      </c>
      <c r="AR3">
        <v>-0.13493350148200989</v>
      </c>
      <c r="AS3">
        <v>-0.15920788049697876</v>
      </c>
      <c r="AT3">
        <v>-0.14791938662528992</v>
      </c>
      <c r="AU3">
        <v>-0.1344732791185379</v>
      </c>
      <c r="AV3">
        <v>-0.11174411326646805</v>
      </c>
      <c r="AW3">
        <v>-1.3447570381686091E-3</v>
      </c>
      <c r="AX3">
        <v>7.8370384871959686E-2</v>
      </c>
      <c r="AY3">
        <v>9.1105669736862183E-2</v>
      </c>
      <c r="AZ3">
        <v>0.14113974571228027</v>
      </c>
      <c r="BA3">
        <v>0.14931529760360718</v>
      </c>
      <c r="BB3">
        <v>-9.6617452800273895E-2</v>
      </c>
      <c r="BC3">
        <v>-0.15912070870399475</v>
      </c>
      <c r="BD3">
        <v>-0.16444088518619537</v>
      </c>
      <c r="BE3">
        <v>-0.17678755521774292</v>
      </c>
      <c r="BF3">
        <v>-0.19243788719177246</v>
      </c>
      <c r="BG3">
        <v>-0.193706214427948</v>
      </c>
      <c r="BH3">
        <v>-0.18789911270141602</v>
      </c>
      <c r="BI3">
        <v>-0.15074263513088226</v>
      </c>
      <c r="BJ3">
        <v>-0.11409058421850204</v>
      </c>
      <c r="BK3">
        <v>-0.15560732781887054</v>
      </c>
      <c r="BL3">
        <v>-0.25491771101951599</v>
      </c>
      <c r="BM3">
        <v>-0.21913191676139832</v>
      </c>
      <c r="BN3">
        <v>-3.8723353296518326E-2</v>
      </c>
      <c r="BO3">
        <v>-4.4913649559020996E-2</v>
      </c>
      <c r="BP3">
        <v>-0.11608295142650604</v>
      </c>
      <c r="BQ3">
        <v>-0.14077243208885193</v>
      </c>
      <c r="BR3">
        <v>-0.12929613888263702</v>
      </c>
      <c r="BS3">
        <v>-0.11522466689348221</v>
      </c>
      <c r="BT3">
        <v>-9.4101451337337494E-2</v>
      </c>
      <c r="BU3">
        <v>1.638207770884037E-2</v>
      </c>
      <c r="BV3">
        <v>9.7170226275920868E-2</v>
      </c>
      <c r="BW3">
        <v>0.11125314980745316</v>
      </c>
      <c r="BX3">
        <v>0.16118328273296356</v>
      </c>
      <c r="BY3">
        <v>0.16946028172969818</v>
      </c>
      <c r="BZ3">
        <v>-7.4764475226402283E-2</v>
      </c>
      <c r="CA3">
        <v>-0.13685773313045502</v>
      </c>
      <c r="CB3">
        <v>-0.14321467280387878</v>
      </c>
      <c r="CC3">
        <v>-0.16184714436531067</v>
      </c>
      <c r="CD3">
        <v>-0.17728790640830994</v>
      </c>
      <c r="CE3">
        <v>-0.17879539728164673</v>
      </c>
      <c r="CF3">
        <v>-0.17300747334957123</v>
      </c>
      <c r="CG3">
        <v>-0.13592974841594696</v>
      </c>
      <c r="CH3">
        <v>-9.8068319261074066E-2</v>
      </c>
      <c r="CI3">
        <v>-0.13871999084949493</v>
      </c>
      <c r="CJ3">
        <v>-0.23806796967983246</v>
      </c>
      <c r="CK3">
        <v>-0.20290252566337585</v>
      </c>
      <c r="CL3">
        <v>-2.589523047208786E-2</v>
      </c>
      <c r="CM3">
        <v>-3.2506592571735382E-2</v>
      </c>
      <c r="CN3">
        <v>-0.1030271127820015</v>
      </c>
      <c r="CO3">
        <v>-0.12800410389900208</v>
      </c>
      <c r="CP3">
        <v>-0.11639773100614548</v>
      </c>
      <c r="CQ3">
        <v>-0.10189313441514969</v>
      </c>
      <c r="CR3">
        <v>-8.1882201135158539E-2</v>
      </c>
      <c r="CS3">
        <v>2.8659630566835403E-2</v>
      </c>
      <c r="CT3">
        <v>0.11019093543291092</v>
      </c>
      <c r="CU3">
        <v>0.12520723044872284</v>
      </c>
      <c r="CV3">
        <v>0.17506536841392517</v>
      </c>
      <c r="CW3">
        <v>0.18341264128684998</v>
      </c>
      <c r="CX3">
        <v>-5.9629164636135101E-2</v>
      </c>
      <c r="CY3">
        <v>-0.12143847346305847</v>
      </c>
      <c r="CZ3">
        <v>-0.12851347029209137</v>
      </c>
      <c r="DA3">
        <v>-0.14690673351287842</v>
      </c>
      <c r="DB3">
        <v>-0.16213792562484741</v>
      </c>
      <c r="DC3">
        <v>-0.16388458013534546</v>
      </c>
      <c r="DD3">
        <v>-0.15811583399772644</v>
      </c>
      <c r="DE3">
        <v>-0.12111686915159225</v>
      </c>
      <c r="DF3">
        <v>-8.2046054303646088E-2</v>
      </c>
      <c r="DG3">
        <v>-0.12183266133069992</v>
      </c>
      <c r="DH3">
        <v>-0.22121824324131012</v>
      </c>
      <c r="DI3">
        <v>-0.18667313456535339</v>
      </c>
      <c r="DJ3">
        <v>-1.306710671633482E-2</v>
      </c>
      <c r="DK3">
        <v>-2.0099535584449768E-2</v>
      </c>
      <c r="DL3">
        <v>-8.9971274137496948E-2</v>
      </c>
      <c r="DM3">
        <v>-0.11523577570915222</v>
      </c>
      <c r="DN3">
        <v>-0.10349932312965393</v>
      </c>
      <c r="DO3">
        <v>-8.8561601936817169E-2</v>
      </c>
      <c r="DP3">
        <v>-6.9662950932979584E-2</v>
      </c>
      <c r="DQ3">
        <v>4.0937181562185287E-2</v>
      </c>
      <c r="DR3">
        <v>0.12321164458990097</v>
      </c>
      <c r="DS3">
        <v>0.13916131854057312</v>
      </c>
      <c r="DT3">
        <v>0.18894745409488678</v>
      </c>
      <c r="DU3">
        <v>0.19736500084400177</v>
      </c>
      <c r="DV3">
        <v>-4.449385404586792E-2</v>
      </c>
      <c r="DW3">
        <v>-0.10601920634508133</v>
      </c>
      <c r="DX3">
        <v>-0.11381226032972336</v>
      </c>
      <c r="DY3">
        <v>-0.12533515691757202</v>
      </c>
      <c r="DZ3">
        <v>-0.14026373624801636</v>
      </c>
      <c r="EA3">
        <v>-0.14235571026802063</v>
      </c>
      <c r="EB3">
        <v>-0.13661465048789978</v>
      </c>
      <c r="EC3">
        <v>-9.9729418754577637E-2</v>
      </c>
      <c r="ED3">
        <v>-5.8912448585033417E-2</v>
      </c>
      <c r="EE3">
        <v>-9.7450032830238342E-2</v>
      </c>
      <c r="EF3">
        <v>-0.19688990712165833</v>
      </c>
      <c r="EG3">
        <v>-0.16324047744274139</v>
      </c>
      <c r="EH3">
        <v>5.4546669125556946E-3</v>
      </c>
      <c r="EI3">
        <v>-2.1857144311070442E-3</v>
      </c>
      <c r="EJ3">
        <v>-7.1120724081993103E-2</v>
      </c>
      <c r="EK3">
        <v>-9.6800327301025391E-2</v>
      </c>
      <c r="EL3">
        <v>-8.4876067936420441E-2</v>
      </c>
      <c r="EM3">
        <v>-6.9312982261180878E-2</v>
      </c>
      <c r="EN3">
        <v>-5.202028900384903E-2</v>
      </c>
      <c r="EO3">
        <v>5.8664016425609589E-2</v>
      </c>
      <c r="EP3">
        <v>0.14201147854328156</v>
      </c>
      <c r="EQ3">
        <v>0.1593087911605835</v>
      </c>
      <c r="ER3">
        <v>0.20899099111557007</v>
      </c>
      <c r="ES3">
        <v>0.21750998497009277</v>
      </c>
      <c r="ET3">
        <v>-2.2640874609351158E-2</v>
      </c>
      <c r="EU3">
        <v>-8.3756238222122192E-2</v>
      </c>
      <c r="EV3">
        <v>-9.2586047947406769E-2</v>
      </c>
      <c r="EW3">
        <v>43.989162445068359</v>
      </c>
      <c r="EX3">
        <v>43.341571807861328</v>
      </c>
      <c r="EY3">
        <v>42.770908355712891</v>
      </c>
      <c r="EZ3">
        <v>42.450504302978516</v>
      </c>
      <c r="FA3">
        <v>42.095352172851563</v>
      </c>
      <c r="FB3">
        <v>41.562870025634766</v>
      </c>
      <c r="FC3">
        <v>41.484230041503906</v>
      </c>
      <c r="FD3">
        <v>41.472972869873047</v>
      </c>
      <c r="FE3">
        <v>43.207912445068359</v>
      </c>
      <c r="FF3">
        <v>46.246845245361328</v>
      </c>
      <c r="FG3">
        <v>48.930900573730469</v>
      </c>
      <c r="FH3">
        <v>50.978717803955078</v>
      </c>
      <c r="FI3">
        <v>52.463085174560547</v>
      </c>
      <c r="FJ3">
        <v>53.373893737792969</v>
      </c>
      <c r="FK3">
        <v>53.747791290283203</v>
      </c>
      <c r="FL3">
        <v>53.619220733642578</v>
      </c>
      <c r="FM3">
        <v>52.485904693603516</v>
      </c>
      <c r="FN3">
        <v>50.580646514892578</v>
      </c>
      <c r="FO3">
        <v>48.885860443115234</v>
      </c>
      <c r="FP3">
        <v>47.577953338623047</v>
      </c>
      <c r="FQ3">
        <v>46.499427795410156</v>
      </c>
      <c r="FR3">
        <v>45.621257781982422</v>
      </c>
      <c r="FS3">
        <v>44.877365112304688</v>
      </c>
      <c r="FT3">
        <v>44.498653411865234</v>
      </c>
      <c r="FU3">
        <v>6.8338126875460148E-3</v>
      </c>
      <c r="FV3">
        <v>1.2127425521612167E-2</v>
      </c>
      <c r="FW3">
        <v>7.6603395864367485E-3</v>
      </c>
      <c r="FX3">
        <v>249.71427917480469</v>
      </c>
      <c r="FY3" s="28">
        <v>1</v>
      </c>
    </row>
    <row r="4" spans="1:181" x14ac:dyDescent="0.2">
      <c r="A4" t="s">
        <v>186</v>
      </c>
      <c r="B4" t="s">
        <v>236</v>
      </c>
      <c r="C4" t="s">
        <v>2</v>
      </c>
      <c r="D4" t="s">
        <v>202</v>
      </c>
      <c r="E4" t="s">
        <v>239</v>
      </c>
      <c r="F4" t="s">
        <v>1</v>
      </c>
      <c r="G4" t="s">
        <v>1</v>
      </c>
      <c r="H4">
        <v>12252</v>
      </c>
      <c r="I4">
        <v>22.073978424072266</v>
      </c>
      <c r="J4">
        <v>21.027416229248047</v>
      </c>
      <c r="K4">
        <v>20.559211730957031</v>
      </c>
      <c r="L4">
        <v>20.356712341308594</v>
      </c>
      <c r="M4">
        <v>20.626022338867188</v>
      </c>
      <c r="N4">
        <v>21.882907867431641</v>
      </c>
      <c r="O4">
        <v>24.481807708740234</v>
      </c>
      <c r="P4">
        <v>26.805057525634766</v>
      </c>
      <c r="Q4">
        <v>25.696462631225586</v>
      </c>
      <c r="R4">
        <v>24.982954025268555</v>
      </c>
      <c r="S4">
        <v>24.492992401123047</v>
      </c>
      <c r="T4">
        <v>23.744651794433594</v>
      </c>
      <c r="U4">
        <v>23.095645904541016</v>
      </c>
      <c r="V4">
        <v>22.376144409179688</v>
      </c>
      <c r="W4">
        <v>21.711641311645508</v>
      </c>
      <c r="X4">
        <v>21.677026748657227</v>
      </c>
      <c r="Y4">
        <v>23.122520446777344</v>
      </c>
      <c r="Z4">
        <v>27.725317001342773</v>
      </c>
      <c r="AA4">
        <v>30.69444465637207</v>
      </c>
      <c r="AB4">
        <v>31.208288192749023</v>
      </c>
      <c r="AC4">
        <v>30.801034927368164</v>
      </c>
      <c r="AD4">
        <v>29.580923080444336</v>
      </c>
      <c r="AE4">
        <v>26.856666564941406</v>
      </c>
      <c r="AF4">
        <v>24.126253128051758</v>
      </c>
      <c r="AG4">
        <v>-1.5625296831130981</v>
      </c>
      <c r="AH4">
        <v>-1.5715007781982422</v>
      </c>
      <c r="AI4">
        <v>-1.6190270185470581</v>
      </c>
      <c r="AJ4">
        <v>-1.722649097442627</v>
      </c>
      <c r="AK4">
        <v>-1.8567334413528442</v>
      </c>
      <c r="AL4">
        <v>-1.8149024248123169</v>
      </c>
      <c r="AM4">
        <v>-2.2670021057128906</v>
      </c>
      <c r="AN4">
        <v>-2.3056983947753906</v>
      </c>
      <c r="AO4">
        <v>-2.3571820259094238</v>
      </c>
      <c r="AP4">
        <v>-1.3389987945556641</v>
      </c>
      <c r="AQ4">
        <v>-1.2569332122802734</v>
      </c>
      <c r="AR4">
        <v>-1.1135885715484619</v>
      </c>
      <c r="AS4">
        <v>-1.1833783388137817</v>
      </c>
      <c r="AT4">
        <v>-0.9556233286857605</v>
      </c>
      <c r="AU4">
        <v>-0.72665113210678101</v>
      </c>
      <c r="AV4">
        <v>-2.8819849714636803E-2</v>
      </c>
      <c r="AW4">
        <v>0.65605515241622925</v>
      </c>
      <c r="AX4">
        <v>1.3456690311431885</v>
      </c>
      <c r="AY4">
        <v>1.57857346534729</v>
      </c>
      <c r="AZ4">
        <v>1.8639085292816162</v>
      </c>
      <c r="BA4">
        <v>1.982553243637085</v>
      </c>
      <c r="BB4">
        <v>-0.33955627679824829</v>
      </c>
      <c r="BC4">
        <v>-1.303464412689209</v>
      </c>
      <c r="BD4">
        <v>-1.4946283102035522</v>
      </c>
      <c r="BE4">
        <v>-1.4755291938781738</v>
      </c>
      <c r="BF4">
        <v>-1.4868549108505249</v>
      </c>
      <c r="BG4">
        <v>-1.5351089239120483</v>
      </c>
      <c r="BH4">
        <v>-1.6393817663192749</v>
      </c>
      <c r="BI4">
        <v>-1.7727377414703369</v>
      </c>
      <c r="BJ4">
        <v>-1.7285206317901611</v>
      </c>
      <c r="BK4">
        <v>-2.1774544715881348</v>
      </c>
      <c r="BL4">
        <v>-2.2164871692657471</v>
      </c>
      <c r="BM4">
        <v>-2.2684259414672852</v>
      </c>
      <c r="BN4">
        <v>-1.2569338083267212</v>
      </c>
      <c r="BO4">
        <v>-1.1744546890258789</v>
      </c>
      <c r="BP4">
        <v>-1.0333216190338135</v>
      </c>
      <c r="BQ4">
        <v>-1.1038419008255005</v>
      </c>
      <c r="BR4">
        <v>-0.87732177972793579</v>
      </c>
      <c r="BS4">
        <v>-0.64961683750152588</v>
      </c>
      <c r="BT4">
        <v>4.590989276766777E-2</v>
      </c>
      <c r="BU4">
        <v>0.73302048444747925</v>
      </c>
      <c r="BV4">
        <v>1.4280470609664917</v>
      </c>
      <c r="BW4">
        <v>1.6669436693191528</v>
      </c>
      <c r="BX4">
        <v>1.9534791707992554</v>
      </c>
      <c r="BY4">
        <v>2.072998046875</v>
      </c>
      <c r="BZ4">
        <v>-0.24958738684654236</v>
      </c>
      <c r="CA4">
        <v>-1.2156730890274048</v>
      </c>
      <c r="CB4">
        <v>-1.4058221578598022</v>
      </c>
      <c r="CC4">
        <v>-1.4152728319168091</v>
      </c>
      <c r="CD4">
        <v>-1.4282294511795044</v>
      </c>
      <c r="CE4">
        <v>-1.4769876003265381</v>
      </c>
      <c r="CF4">
        <v>-1.5817111730575562</v>
      </c>
      <c r="CG4">
        <v>-1.7145625352859497</v>
      </c>
      <c r="CH4">
        <v>-1.6686928272247314</v>
      </c>
      <c r="CI4">
        <v>-2.1154341697692871</v>
      </c>
      <c r="CJ4">
        <v>-2.1546998023986816</v>
      </c>
      <c r="CK4">
        <v>-2.206953763961792</v>
      </c>
      <c r="CL4">
        <v>-1.2000957727432251</v>
      </c>
      <c r="CM4">
        <v>-1.1173303127288818</v>
      </c>
      <c r="CN4">
        <v>-0.97772896289825439</v>
      </c>
      <c r="CO4">
        <v>-1.0487551689147949</v>
      </c>
      <c r="CP4">
        <v>-0.82309037446975708</v>
      </c>
      <c r="CQ4">
        <v>-0.59626317024230957</v>
      </c>
      <c r="CR4">
        <v>9.7667485475540161E-2</v>
      </c>
      <c r="CS4">
        <v>0.78632640838623047</v>
      </c>
      <c r="CT4">
        <v>1.4851019382476807</v>
      </c>
      <c r="CU4">
        <v>1.7281485795974731</v>
      </c>
      <c r="CV4">
        <v>2.0155155658721924</v>
      </c>
      <c r="CW4">
        <v>2.1356399059295654</v>
      </c>
      <c r="CX4">
        <v>-0.18727521598339081</v>
      </c>
      <c r="CY4">
        <v>-1.1548690795898438</v>
      </c>
      <c r="CZ4">
        <v>-1.3443152904510498</v>
      </c>
      <c r="DA4">
        <v>-1.3550164699554443</v>
      </c>
      <c r="DB4">
        <v>-1.3696039915084839</v>
      </c>
      <c r="DC4">
        <v>-1.4188662767410278</v>
      </c>
      <c r="DD4">
        <v>-1.5240405797958374</v>
      </c>
      <c r="DE4">
        <v>-1.6563873291015625</v>
      </c>
      <c r="DF4">
        <v>-1.6088650226593018</v>
      </c>
      <c r="DG4">
        <v>-2.0534138679504395</v>
      </c>
      <c r="DH4">
        <v>-2.0929124355316162</v>
      </c>
      <c r="DI4">
        <v>-2.1454815864562988</v>
      </c>
      <c r="DJ4">
        <v>-1.143257737159729</v>
      </c>
      <c r="DK4">
        <v>-1.0602059364318848</v>
      </c>
      <c r="DL4">
        <v>-0.92213630676269531</v>
      </c>
      <c r="DM4">
        <v>-0.99366849660873413</v>
      </c>
      <c r="DN4">
        <v>-0.76885896921157837</v>
      </c>
      <c r="DO4">
        <v>-0.54290950298309326</v>
      </c>
      <c r="DP4">
        <v>0.14942507445812225</v>
      </c>
      <c r="DQ4">
        <v>0.83963233232498169</v>
      </c>
      <c r="DR4">
        <v>1.5421568155288696</v>
      </c>
      <c r="DS4">
        <v>1.7893534898757935</v>
      </c>
      <c r="DT4">
        <v>2.0775518417358398</v>
      </c>
      <c r="DU4">
        <v>2.1982817649841309</v>
      </c>
      <c r="DV4">
        <v>-0.12496303766965866</v>
      </c>
      <c r="DW4">
        <v>-1.0940650701522827</v>
      </c>
      <c r="DX4">
        <v>-1.2828084230422974</v>
      </c>
      <c r="DY4">
        <v>-1.26801598072052</v>
      </c>
      <c r="DZ4">
        <v>-1.2849581241607666</v>
      </c>
      <c r="EA4">
        <v>-1.3349481821060181</v>
      </c>
      <c r="EB4">
        <v>-1.4407732486724854</v>
      </c>
      <c r="EC4">
        <v>-1.5723916292190552</v>
      </c>
      <c r="ED4">
        <v>-1.522483229637146</v>
      </c>
      <c r="EE4">
        <v>-1.9638662338256836</v>
      </c>
      <c r="EF4">
        <v>-2.0037012100219727</v>
      </c>
      <c r="EG4">
        <v>-2.0567255020141602</v>
      </c>
      <c r="EH4">
        <v>-1.0611927509307861</v>
      </c>
      <c r="EI4">
        <v>-0.97772747278213501</v>
      </c>
      <c r="EJ4">
        <v>-0.84186935424804688</v>
      </c>
      <c r="EK4">
        <v>-0.91413205862045288</v>
      </c>
      <c r="EL4">
        <v>-0.69055742025375366</v>
      </c>
      <c r="EM4">
        <v>-0.46587520837783813</v>
      </c>
      <c r="EN4">
        <v>0.22415481507778168</v>
      </c>
      <c r="EO4">
        <v>0.91659766435623169</v>
      </c>
      <c r="EP4">
        <v>1.6245348453521729</v>
      </c>
      <c r="EQ4">
        <v>1.8777236938476563</v>
      </c>
      <c r="ER4">
        <v>2.1671226024627686</v>
      </c>
      <c r="ES4">
        <v>2.2887265682220459</v>
      </c>
      <c r="ET4">
        <v>-3.4994151443243027E-2</v>
      </c>
      <c r="EU4">
        <v>-1.0062737464904785</v>
      </c>
      <c r="EV4">
        <v>-1.1940022706985474</v>
      </c>
      <c r="EW4">
        <v>44.389961242675781</v>
      </c>
      <c r="EX4">
        <v>43.782238006591797</v>
      </c>
      <c r="EY4">
        <v>43.227424621582031</v>
      </c>
      <c r="EZ4">
        <v>42.911094665527344</v>
      </c>
      <c r="FA4">
        <v>42.602420806884766</v>
      </c>
      <c r="FB4">
        <v>42.189960479736328</v>
      </c>
      <c r="FC4">
        <v>42.093502044677734</v>
      </c>
      <c r="FD4">
        <v>42.227954864501953</v>
      </c>
      <c r="FE4">
        <v>44.129669189453125</v>
      </c>
      <c r="FF4">
        <v>47.205249786376953</v>
      </c>
      <c r="FG4">
        <v>49.747890472412109</v>
      </c>
      <c r="FH4">
        <v>51.744533538818359</v>
      </c>
      <c r="FI4">
        <v>53.195728302001953</v>
      </c>
      <c r="FJ4">
        <v>54.033203125</v>
      </c>
      <c r="FK4">
        <v>54.325927734375</v>
      </c>
      <c r="FL4">
        <v>54.137840270996094</v>
      </c>
      <c r="FM4">
        <v>52.978954315185547</v>
      </c>
      <c r="FN4">
        <v>51.030300140380859</v>
      </c>
      <c r="FO4">
        <v>49.295036315917969</v>
      </c>
      <c r="FP4">
        <v>48.00885009765625</v>
      </c>
      <c r="FQ4">
        <v>46.896064758300781</v>
      </c>
      <c r="FR4">
        <v>46.004524230957031</v>
      </c>
      <c r="FS4">
        <v>45.290573120117188</v>
      </c>
      <c r="FT4">
        <v>44.813850402832031</v>
      </c>
      <c r="FU4">
        <v>2.8201760724186897E-2</v>
      </c>
      <c r="FV4">
        <v>5.4615870118141174E-2</v>
      </c>
      <c r="FW4">
        <v>3.1202655285596848E-2</v>
      </c>
      <c r="FX4">
        <v>2127.238037109375</v>
      </c>
      <c r="FY4" s="28">
        <v>1</v>
      </c>
    </row>
    <row r="5" spans="1:181" x14ac:dyDescent="0.2">
      <c r="A5" t="s">
        <v>186</v>
      </c>
      <c r="B5" t="s">
        <v>236</v>
      </c>
      <c r="C5" t="s">
        <v>2</v>
      </c>
      <c r="D5" t="s">
        <v>202</v>
      </c>
      <c r="E5" t="s">
        <v>239</v>
      </c>
      <c r="F5" t="s">
        <v>178</v>
      </c>
      <c r="G5" t="s">
        <v>1</v>
      </c>
      <c r="H5">
        <v>5854</v>
      </c>
      <c r="I5">
        <v>9.2277240753173828</v>
      </c>
      <c r="J5">
        <v>8.6746273040771484</v>
      </c>
      <c r="K5">
        <v>8.4009485244750977</v>
      </c>
      <c r="L5">
        <v>8.2815742492675781</v>
      </c>
      <c r="M5">
        <v>8.3886079788208008</v>
      </c>
      <c r="N5">
        <v>8.8830575942993164</v>
      </c>
      <c r="O5">
        <v>10.181431770324707</v>
      </c>
      <c r="P5">
        <v>11.517697334289551</v>
      </c>
      <c r="Q5">
        <v>11.310477256774902</v>
      </c>
      <c r="R5">
        <v>11.335176467895508</v>
      </c>
      <c r="S5">
        <v>11.316576957702637</v>
      </c>
      <c r="T5">
        <v>11.180209159851074</v>
      </c>
      <c r="U5">
        <v>10.927335739135742</v>
      </c>
      <c r="V5">
        <v>10.56566333770752</v>
      </c>
      <c r="W5">
        <v>10.149470329284668</v>
      </c>
      <c r="X5">
        <v>10.062023162841797</v>
      </c>
      <c r="Y5">
        <v>10.612842559814453</v>
      </c>
      <c r="Z5">
        <v>12.64981746673584</v>
      </c>
      <c r="AA5">
        <v>14.043371200561523</v>
      </c>
      <c r="AB5">
        <v>14.371682167053223</v>
      </c>
      <c r="AC5">
        <v>14.088591575622559</v>
      </c>
      <c r="AD5">
        <v>13.262043952941895</v>
      </c>
      <c r="AE5">
        <v>11.814115524291992</v>
      </c>
      <c r="AF5">
        <v>10.311750411987305</v>
      </c>
      <c r="AG5">
        <v>-0.30628493428230286</v>
      </c>
      <c r="AH5">
        <v>-0.29221510887145996</v>
      </c>
      <c r="AI5">
        <v>-0.36476254463195801</v>
      </c>
      <c r="AJ5">
        <v>-0.41704532504081726</v>
      </c>
      <c r="AK5">
        <v>-0.47441118955612183</v>
      </c>
      <c r="AL5">
        <v>-0.37506887316703796</v>
      </c>
      <c r="AM5">
        <v>-0.43902567028999329</v>
      </c>
      <c r="AN5">
        <v>-0.37988266348838806</v>
      </c>
      <c r="AO5">
        <v>-0.43658560514450073</v>
      </c>
      <c r="AP5">
        <v>-0.17847849428653717</v>
      </c>
      <c r="AQ5">
        <v>-0.1642335057258606</v>
      </c>
      <c r="AR5">
        <v>-7.4836738407611847E-2</v>
      </c>
      <c r="AS5">
        <v>-0.19361987709999084</v>
      </c>
      <c r="AT5">
        <v>-0.10279081016778946</v>
      </c>
      <c r="AU5">
        <v>-3.5872355103492737E-2</v>
      </c>
      <c r="AV5">
        <v>0.20279315114021301</v>
      </c>
      <c r="AW5">
        <v>0.33655589818954468</v>
      </c>
      <c r="AX5">
        <v>0.38660192489624023</v>
      </c>
      <c r="AY5">
        <v>0.33817526698112488</v>
      </c>
      <c r="AZ5">
        <v>0.5503421425819397</v>
      </c>
      <c r="BA5">
        <v>0.64378631114959717</v>
      </c>
      <c r="BB5">
        <v>-2.4078255519270897E-2</v>
      </c>
      <c r="BC5">
        <v>-0.40408343076705933</v>
      </c>
      <c r="BD5">
        <v>-0.40332046151161194</v>
      </c>
      <c r="BE5">
        <v>-0.26763373613357544</v>
      </c>
      <c r="BF5">
        <v>-0.25514858961105347</v>
      </c>
      <c r="BG5">
        <v>-0.32728669047355652</v>
      </c>
      <c r="BH5">
        <v>-0.38083899021148682</v>
      </c>
      <c r="BI5">
        <v>-0.43888598680496216</v>
      </c>
      <c r="BJ5">
        <v>-0.3393881618976593</v>
      </c>
      <c r="BK5">
        <v>-0.40197327733039856</v>
      </c>
      <c r="BL5">
        <v>-0.34042388200759888</v>
      </c>
      <c r="BM5">
        <v>-0.39618071913719177</v>
      </c>
      <c r="BN5">
        <v>-0.13718035817146301</v>
      </c>
      <c r="BO5">
        <v>-0.12227857857942581</v>
      </c>
      <c r="BP5">
        <v>-3.2074704766273499E-2</v>
      </c>
      <c r="BQ5">
        <v>-0.15065279603004456</v>
      </c>
      <c r="BR5">
        <v>-6.0423422604799271E-2</v>
      </c>
      <c r="BS5">
        <v>5.1186811178922653E-3</v>
      </c>
      <c r="BT5">
        <v>0.24296434223651886</v>
      </c>
      <c r="BU5">
        <v>0.37786796689033508</v>
      </c>
      <c r="BV5">
        <v>0.43116429448127747</v>
      </c>
      <c r="BW5">
        <v>0.38498491048812866</v>
      </c>
      <c r="BX5">
        <v>0.59705179929733276</v>
      </c>
      <c r="BY5">
        <v>0.68962967395782471</v>
      </c>
      <c r="BZ5">
        <v>2.1557828411459923E-2</v>
      </c>
      <c r="CA5">
        <v>-0.35928076505661011</v>
      </c>
      <c r="CB5">
        <v>-0.36147770285606384</v>
      </c>
      <c r="CC5">
        <v>-0.24086402356624603</v>
      </c>
      <c r="CD5">
        <v>-0.2294764369726181</v>
      </c>
      <c r="CE5">
        <v>-0.3013310432434082</v>
      </c>
      <c r="CF5">
        <v>-0.35576257109642029</v>
      </c>
      <c r="CG5">
        <v>-0.41428133845329285</v>
      </c>
      <c r="CH5">
        <v>-0.31467577815055847</v>
      </c>
      <c r="CI5">
        <v>-0.37631088495254517</v>
      </c>
      <c r="CJ5">
        <v>-0.3130948543548584</v>
      </c>
      <c r="CK5">
        <v>-0.36819639801979065</v>
      </c>
      <c r="CL5">
        <v>-0.10857740044593811</v>
      </c>
      <c r="CM5">
        <v>-9.3220725655555725E-2</v>
      </c>
      <c r="CN5">
        <v>-2.4578513111919165E-3</v>
      </c>
      <c r="CO5">
        <v>-0.12089391797780991</v>
      </c>
      <c r="CP5">
        <v>-3.1079895794391632E-2</v>
      </c>
      <c r="CQ5">
        <v>3.3508948981761932E-2</v>
      </c>
      <c r="CR5">
        <v>0.27078679203987122</v>
      </c>
      <c r="CS5">
        <v>0.4064805805683136</v>
      </c>
      <c r="CT5">
        <v>0.46202805638313293</v>
      </c>
      <c r="CU5">
        <v>0.41740512847900391</v>
      </c>
      <c r="CV5">
        <v>0.629402756690979</v>
      </c>
      <c r="CW5">
        <v>0.72138065099716187</v>
      </c>
      <c r="CX5">
        <v>5.3165242075920105E-2</v>
      </c>
      <c r="CY5">
        <v>-0.32825055718421936</v>
      </c>
      <c r="CZ5">
        <v>-0.33249753713607788</v>
      </c>
      <c r="DA5">
        <v>-0.21409431099891663</v>
      </c>
      <c r="DB5">
        <v>-0.20380428433418274</v>
      </c>
      <c r="DC5">
        <v>-0.27537539601325989</v>
      </c>
      <c r="DD5">
        <v>-0.33068615198135376</v>
      </c>
      <c r="DE5">
        <v>-0.38967669010162354</v>
      </c>
      <c r="DF5">
        <v>-0.28996339440345764</v>
      </c>
      <c r="DG5">
        <v>-0.35064849257469177</v>
      </c>
      <c r="DH5">
        <v>-0.28576582670211792</v>
      </c>
      <c r="DI5">
        <v>-0.34021207690238953</v>
      </c>
      <c r="DJ5">
        <v>-7.9974442720413208E-2</v>
      </c>
      <c r="DK5">
        <v>-6.4162872731685638E-2</v>
      </c>
      <c r="DL5">
        <v>2.7159003540873528E-2</v>
      </c>
      <c r="DM5">
        <v>-9.1135047376155853E-2</v>
      </c>
      <c r="DN5">
        <v>-1.7363699153065681E-3</v>
      </c>
      <c r="DO5">
        <v>6.189921498298645E-2</v>
      </c>
      <c r="DP5">
        <v>0.29860922694206238</v>
      </c>
      <c r="DQ5">
        <v>0.43509319424629211</v>
      </c>
      <c r="DR5">
        <v>0.4928918182849884</v>
      </c>
      <c r="DS5">
        <v>0.44982534646987915</v>
      </c>
      <c r="DT5">
        <v>0.66175371408462524</v>
      </c>
      <c r="DU5">
        <v>0.75313162803649902</v>
      </c>
      <c r="DV5">
        <v>8.4772653877735138E-2</v>
      </c>
      <c r="DW5">
        <v>-0.29722034931182861</v>
      </c>
      <c r="DX5">
        <v>-0.30351737141609192</v>
      </c>
      <c r="DY5">
        <v>-0.17544311285018921</v>
      </c>
      <c r="DZ5">
        <v>-0.16673775017261505</v>
      </c>
      <c r="EA5">
        <v>-0.2378995418548584</v>
      </c>
      <c r="EB5">
        <v>-0.29447981715202332</v>
      </c>
      <c r="EC5">
        <v>-0.35415148735046387</v>
      </c>
      <c r="ED5">
        <v>-0.25428268313407898</v>
      </c>
      <c r="EE5">
        <v>-0.31359609961509705</v>
      </c>
      <c r="EF5">
        <v>-0.24630704522132874</v>
      </c>
      <c r="EG5">
        <v>-0.29980719089508057</v>
      </c>
      <c r="EH5">
        <v>-3.8676310330629349E-2</v>
      </c>
      <c r="EI5">
        <v>-2.2207939997315407E-2</v>
      </c>
      <c r="EJ5">
        <v>6.9921039044857025E-2</v>
      </c>
      <c r="EK5">
        <v>-4.8167958855628967E-2</v>
      </c>
      <c r="EL5">
        <v>4.0631022304296494E-2</v>
      </c>
      <c r="EM5">
        <v>0.1028902530670166</v>
      </c>
      <c r="EN5">
        <v>0.33878043293952942</v>
      </c>
      <c r="EO5">
        <v>0.47640526294708252</v>
      </c>
      <c r="EP5">
        <v>0.53745418787002563</v>
      </c>
      <c r="EQ5">
        <v>0.49663498997688293</v>
      </c>
      <c r="ER5">
        <v>0.70846337080001831</v>
      </c>
      <c r="ES5">
        <v>0.79897499084472656</v>
      </c>
      <c r="ET5">
        <v>0.13040873408317566</v>
      </c>
      <c r="EU5">
        <v>-0.25241768360137939</v>
      </c>
      <c r="EV5">
        <v>-0.26167461276054382</v>
      </c>
      <c r="EW5">
        <v>46.163894653320313</v>
      </c>
      <c r="EX5">
        <v>45.515251159667969</v>
      </c>
      <c r="EY5">
        <v>45.004566192626953</v>
      </c>
      <c r="EZ5">
        <v>44.670829772949219</v>
      </c>
      <c r="FA5">
        <v>44.2650146484375</v>
      </c>
      <c r="FB5">
        <v>43.929897308349609</v>
      </c>
      <c r="FC5">
        <v>43.931190490722656</v>
      </c>
      <c r="FD5">
        <v>44.158802032470703</v>
      </c>
      <c r="FE5">
        <v>46.337696075439453</v>
      </c>
      <c r="FF5">
        <v>49.350540161132813</v>
      </c>
      <c r="FG5">
        <v>51.614181518554688</v>
      </c>
      <c r="FH5">
        <v>53.247142791748047</v>
      </c>
      <c r="FI5">
        <v>54.535533905029297</v>
      </c>
      <c r="FJ5">
        <v>55.150638580322266</v>
      </c>
      <c r="FK5">
        <v>55.492496490478516</v>
      </c>
      <c r="FL5">
        <v>55.336994171142578</v>
      </c>
      <c r="FM5">
        <v>54.192817687988281</v>
      </c>
      <c r="FN5">
        <v>52.275981903076172</v>
      </c>
      <c r="FO5">
        <v>50.688694000244141</v>
      </c>
      <c r="FP5">
        <v>49.551437377929688</v>
      </c>
      <c r="FQ5">
        <v>48.501621246337891</v>
      </c>
      <c r="FR5">
        <v>47.723213195800781</v>
      </c>
      <c r="FS5">
        <v>47.049369812011719</v>
      </c>
      <c r="FT5">
        <v>46.607444763183594</v>
      </c>
      <c r="FU5">
        <v>1.3890466652810574E-2</v>
      </c>
      <c r="FV5">
        <v>2.8851039707660675E-2</v>
      </c>
      <c r="FW5">
        <v>1.5114349313080311E-2</v>
      </c>
      <c r="FX5">
        <v>1215.238037109375</v>
      </c>
      <c r="FY5" s="28">
        <v>1</v>
      </c>
    </row>
    <row r="6" spans="1:181" x14ac:dyDescent="0.2">
      <c r="A6" t="s">
        <v>186</v>
      </c>
      <c r="B6" t="s">
        <v>236</v>
      </c>
      <c r="C6" t="s">
        <v>2</v>
      </c>
      <c r="D6" t="s">
        <v>202</v>
      </c>
      <c r="E6" t="s">
        <v>239</v>
      </c>
      <c r="F6" t="s">
        <v>179</v>
      </c>
      <c r="G6" t="s">
        <v>1</v>
      </c>
      <c r="H6">
        <v>820</v>
      </c>
      <c r="I6">
        <v>1.3172383308410645</v>
      </c>
      <c r="J6">
        <v>1.2691330909729004</v>
      </c>
      <c r="K6">
        <v>1.2502913475036621</v>
      </c>
      <c r="L6">
        <v>1.2400803565979004</v>
      </c>
      <c r="M6">
        <v>1.2597476243972778</v>
      </c>
      <c r="N6">
        <v>1.3928872346878052</v>
      </c>
      <c r="O6">
        <v>1.5369555950164795</v>
      </c>
      <c r="P6">
        <v>1.6033402681350708</v>
      </c>
      <c r="Q6">
        <v>1.5168572664260864</v>
      </c>
      <c r="R6">
        <v>1.4584580659866333</v>
      </c>
      <c r="S6">
        <v>1.4480006694793701</v>
      </c>
      <c r="T6">
        <v>1.372614860534668</v>
      </c>
      <c r="U6">
        <v>1.2995375394821167</v>
      </c>
      <c r="V6">
        <v>1.2686982154846191</v>
      </c>
      <c r="W6">
        <v>1.2161761522293091</v>
      </c>
      <c r="X6">
        <v>1.171196460723877</v>
      </c>
      <c r="Y6">
        <v>1.3004835844039917</v>
      </c>
      <c r="Z6">
        <v>1.6266047954559326</v>
      </c>
      <c r="AA6">
        <v>1.7618740797042847</v>
      </c>
      <c r="AB6">
        <v>1.7612577676773071</v>
      </c>
      <c r="AC6">
        <v>1.7427009344100952</v>
      </c>
      <c r="AD6">
        <v>1.697846531867981</v>
      </c>
      <c r="AE6">
        <v>1.5279093980789185</v>
      </c>
      <c r="AF6">
        <v>1.3975579738616943</v>
      </c>
      <c r="AG6">
        <v>-0.11318008601665497</v>
      </c>
      <c r="AH6">
        <v>-0.12472250312566757</v>
      </c>
      <c r="AI6">
        <v>-0.11886429041624069</v>
      </c>
      <c r="AJ6">
        <v>-0.10580410063266754</v>
      </c>
      <c r="AK6">
        <v>-0.18630707263946533</v>
      </c>
      <c r="AL6">
        <v>-0.15044514834880829</v>
      </c>
      <c r="AM6">
        <v>-0.23772451281547546</v>
      </c>
      <c r="AN6">
        <v>-0.22551664710044861</v>
      </c>
      <c r="AO6">
        <v>-0.16076113283634186</v>
      </c>
      <c r="AP6">
        <v>-0.12567724287509918</v>
      </c>
      <c r="AQ6">
        <v>-0.12186542153358459</v>
      </c>
      <c r="AR6">
        <v>-0.10927979648113251</v>
      </c>
      <c r="AS6">
        <v>-0.13252569735050201</v>
      </c>
      <c r="AT6">
        <v>-0.11738310009241104</v>
      </c>
      <c r="AU6">
        <v>-0.11154744029045105</v>
      </c>
      <c r="AV6">
        <v>-0.16721172630786896</v>
      </c>
      <c r="AW6">
        <v>-8.2029998302459717E-2</v>
      </c>
      <c r="AX6">
        <v>1.8606794998049736E-2</v>
      </c>
      <c r="AY6">
        <v>4.6859137713909149E-2</v>
      </c>
      <c r="AZ6">
        <v>6.8373225629329681E-2</v>
      </c>
      <c r="BA6">
        <v>5.8624722063541412E-2</v>
      </c>
      <c r="BB6">
        <v>-7.4715778231620789E-2</v>
      </c>
      <c r="BC6">
        <v>-0.11697719246149063</v>
      </c>
      <c r="BD6">
        <v>-8.7849415838718414E-2</v>
      </c>
      <c r="BE6">
        <v>-9.5878958702087402E-2</v>
      </c>
      <c r="BF6">
        <v>-0.10817719995975494</v>
      </c>
      <c r="BG6">
        <v>-0.10332511365413666</v>
      </c>
      <c r="BH6">
        <v>-9.0258926153182983E-2</v>
      </c>
      <c r="BI6">
        <v>-0.16977410018444061</v>
      </c>
      <c r="BJ6">
        <v>-0.13251417875289917</v>
      </c>
      <c r="BK6">
        <v>-0.21731819212436676</v>
      </c>
      <c r="BL6">
        <v>-0.2032981812953949</v>
      </c>
      <c r="BM6">
        <v>-0.13981300592422485</v>
      </c>
      <c r="BN6">
        <v>-0.10729077458381653</v>
      </c>
      <c r="BO6">
        <v>-0.10200963169336319</v>
      </c>
      <c r="BP6">
        <v>-8.9408643543720245E-2</v>
      </c>
      <c r="BQ6">
        <v>-0.11228187382221222</v>
      </c>
      <c r="BR6">
        <v>-9.7124293446540833E-2</v>
      </c>
      <c r="BS6">
        <v>-9.2372991144657135E-2</v>
      </c>
      <c r="BT6">
        <v>-0.14829379320144653</v>
      </c>
      <c r="BU6">
        <v>-6.3201092183589935E-2</v>
      </c>
      <c r="BV6">
        <v>3.9455484598875046E-2</v>
      </c>
      <c r="BW6">
        <v>6.8502523005008698E-2</v>
      </c>
      <c r="BX6">
        <v>9.0578734874725342E-2</v>
      </c>
      <c r="BY6">
        <v>8.037298172712326E-2</v>
      </c>
      <c r="BZ6">
        <v>-5.3732436150312424E-2</v>
      </c>
      <c r="CA6">
        <v>-9.7516298294067383E-2</v>
      </c>
      <c r="CB6">
        <v>-6.9922976195812225E-2</v>
      </c>
      <c r="CC6">
        <v>-8.3896256983280182E-2</v>
      </c>
      <c r="CD6">
        <v>-9.6717976033687592E-2</v>
      </c>
      <c r="CE6">
        <v>-9.2562727630138397E-2</v>
      </c>
      <c r="CF6">
        <v>-7.9492382705211639E-2</v>
      </c>
      <c r="CG6">
        <v>-0.15832342207431793</v>
      </c>
      <c r="CH6">
        <v>-0.12009525299072266</v>
      </c>
      <c r="CI6">
        <v>-0.2031848281621933</v>
      </c>
      <c r="CJ6">
        <v>-0.18790973722934723</v>
      </c>
      <c r="CK6">
        <v>-0.12530438601970673</v>
      </c>
      <c r="CL6">
        <v>-9.4556361436843872E-2</v>
      </c>
      <c r="CM6">
        <v>-8.8257573544979095E-2</v>
      </c>
      <c r="CN6">
        <v>-7.5645938515663147E-2</v>
      </c>
      <c r="CO6">
        <v>-9.8261065781116486E-2</v>
      </c>
      <c r="CP6">
        <v>-8.3093106746673584E-2</v>
      </c>
      <c r="CQ6">
        <v>-7.9092830419540405E-2</v>
      </c>
      <c r="CR6">
        <v>-0.13519130647182465</v>
      </c>
      <c r="CS6">
        <v>-5.0160247832536697E-2</v>
      </c>
      <c r="CT6">
        <v>5.3895223885774612E-2</v>
      </c>
      <c r="CU6">
        <v>8.3492666482925415E-2</v>
      </c>
      <c r="CV6">
        <v>0.10595820844173431</v>
      </c>
      <c r="CW6">
        <v>9.5435760915279388E-2</v>
      </c>
      <c r="CX6">
        <v>-3.9199437946081161E-2</v>
      </c>
      <c r="CY6">
        <v>-8.4037743508815765E-2</v>
      </c>
      <c r="CZ6">
        <v>-5.750717967748642E-2</v>
      </c>
      <c r="DA6">
        <v>-7.1913555264472961E-2</v>
      </c>
      <c r="DB6">
        <v>-8.5258752107620239E-2</v>
      </c>
      <c r="DC6">
        <v>-8.1800341606140137E-2</v>
      </c>
      <c r="DD6">
        <v>-6.8725839257240295E-2</v>
      </c>
      <c r="DE6">
        <v>-0.14687274396419525</v>
      </c>
      <c r="DF6">
        <v>-0.10767631977796555</v>
      </c>
      <c r="DG6">
        <v>-0.18905146420001984</v>
      </c>
      <c r="DH6">
        <v>-0.17252129316329956</v>
      </c>
      <c r="DI6">
        <v>-0.1107957735657692</v>
      </c>
      <c r="DJ6">
        <v>-8.1821948289871216E-2</v>
      </c>
      <c r="DK6">
        <v>-7.4505515396595001E-2</v>
      </c>
      <c r="DL6">
        <v>-6.1883237212896347E-2</v>
      </c>
      <c r="DM6">
        <v>-8.4240257740020752E-2</v>
      </c>
      <c r="DN6">
        <v>-6.9061920046806335E-2</v>
      </c>
      <c r="DO6">
        <v>-6.5812669694423676E-2</v>
      </c>
      <c r="DP6">
        <v>-0.12208881229162216</v>
      </c>
      <c r="DQ6">
        <v>-3.7119403481483459E-2</v>
      </c>
      <c r="DR6">
        <v>6.8334959447383881E-2</v>
      </c>
      <c r="DS6">
        <v>9.8482809960842133E-2</v>
      </c>
      <c r="DT6">
        <v>0.12133768200874329</v>
      </c>
      <c r="DU6">
        <v>0.11049854010343552</v>
      </c>
      <c r="DV6">
        <v>-2.4666439741849899E-2</v>
      </c>
      <c r="DW6">
        <v>-7.0559188723564148E-2</v>
      </c>
      <c r="DX6">
        <v>-4.5091383159160614E-2</v>
      </c>
      <c r="DY6">
        <v>-5.4612427949905396E-2</v>
      </c>
      <c r="DZ6">
        <v>-6.8713448941707611E-2</v>
      </c>
      <c r="EA6">
        <v>-6.6261164844036102E-2</v>
      </c>
      <c r="EB6">
        <v>-5.3180664777755737E-2</v>
      </c>
      <c r="EC6">
        <v>-0.13033977150917053</v>
      </c>
      <c r="ED6">
        <v>-8.9745357632637024E-2</v>
      </c>
      <c r="EE6">
        <v>-0.16864514350891113</v>
      </c>
      <c r="EF6">
        <v>-0.15030282735824585</v>
      </c>
      <c r="EG6">
        <v>-8.9847639203071594E-2</v>
      </c>
      <c r="EH6">
        <v>-6.3435487449169159E-2</v>
      </c>
      <c r="EI6">
        <v>-5.4649729281663895E-2</v>
      </c>
      <c r="EJ6">
        <v>-4.2012080550193787E-2</v>
      </c>
      <c r="EK6">
        <v>-6.3996434211730957E-2</v>
      </c>
      <c r="EL6">
        <v>-4.8803109675645828E-2</v>
      </c>
      <c r="EM6">
        <v>-4.6638224273920059E-2</v>
      </c>
      <c r="EN6">
        <v>-0.10317089408636093</v>
      </c>
      <c r="EO6">
        <v>-1.8290499225258827E-2</v>
      </c>
      <c r="EP6">
        <v>8.918365091085434E-2</v>
      </c>
      <c r="EQ6">
        <v>0.12012619525194168</v>
      </c>
      <c r="ER6">
        <v>0.14354319870471954</v>
      </c>
      <c r="ES6">
        <v>0.13224679231643677</v>
      </c>
      <c r="ET6">
        <v>-3.6830974277108908E-3</v>
      </c>
      <c r="EU6">
        <v>-5.10982945561409E-2</v>
      </c>
      <c r="EV6">
        <v>-2.7164943516254425E-2</v>
      </c>
      <c r="EW6">
        <v>45.080879211425781</v>
      </c>
      <c r="EX6">
        <v>44.618648529052734</v>
      </c>
      <c r="EY6">
        <v>44.172676086425781</v>
      </c>
      <c r="EZ6">
        <v>43.565017700195313</v>
      </c>
      <c r="FA6">
        <v>43.2857666015625</v>
      </c>
      <c r="FB6">
        <v>42.77490234375</v>
      </c>
      <c r="FC6">
        <v>42.530921936035156</v>
      </c>
      <c r="FD6">
        <v>42.640083312988281</v>
      </c>
      <c r="FE6">
        <v>44.184974670410156</v>
      </c>
      <c r="FF6">
        <v>46.790092468261719</v>
      </c>
      <c r="FG6">
        <v>49.488006591796875</v>
      </c>
      <c r="FH6">
        <v>51.525096893310547</v>
      </c>
      <c r="FI6">
        <v>53.053730010986328</v>
      </c>
      <c r="FJ6">
        <v>53.973663330078125</v>
      </c>
      <c r="FK6">
        <v>54.341667175292969</v>
      </c>
      <c r="FL6">
        <v>54.091049194335938</v>
      </c>
      <c r="FM6">
        <v>53.283153533935547</v>
      </c>
      <c r="FN6">
        <v>51.571304321289063</v>
      </c>
      <c r="FO6">
        <v>49.84576416015625</v>
      </c>
      <c r="FP6">
        <v>48.513214111328125</v>
      </c>
      <c r="FQ6">
        <v>47.562946319580078</v>
      </c>
      <c r="FR6">
        <v>46.444812774658203</v>
      </c>
      <c r="FS6">
        <v>45.564617156982422</v>
      </c>
      <c r="FT6">
        <v>45.485244750976563</v>
      </c>
      <c r="FU6">
        <v>6.5735145471990108E-3</v>
      </c>
      <c r="FV6">
        <v>1.3253794983029366E-2</v>
      </c>
      <c r="FW6">
        <v>7.2174537926912308E-3</v>
      </c>
      <c r="FX6">
        <v>105.04762268066406</v>
      </c>
      <c r="FY6" s="28">
        <v>1</v>
      </c>
    </row>
    <row r="7" spans="1:181" x14ac:dyDescent="0.2">
      <c r="A7" t="s">
        <v>186</v>
      </c>
      <c r="B7" t="s">
        <v>236</v>
      </c>
      <c r="C7" t="s">
        <v>2</v>
      </c>
      <c r="D7" t="s">
        <v>202</v>
      </c>
      <c r="E7" t="s">
        <v>239</v>
      </c>
      <c r="F7" t="s">
        <v>180</v>
      </c>
      <c r="G7" t="s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99.142860412597656</v>
      </c>
      <c r="FY7" s="28">
        <v>0</v>
      </c>
    </row>
    <row r="8" spans="1:181" x14ac:dyDescent="0.2">
      <c r="A8" t="s">
        <v>186</v>
      </c>
      <c r="B8" t="s">
        <v>236</v>
      </c>
      <c r="C8" t="s">
        <v>2</v>
      </c>
      <c r="D8" t="s">
        <v>202</v>
      </c>
      <c r="E8" t="s">
        <v>239</v>
      </c>
      <c r="F8" t="s">
        <v>181</v>
      </c>
      <c r="G8" t="s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20.714284896850586</v>
      </c>
      <c r="FY8" s="28">
        <v>0</v>
      </c>
    </row>
    <row r="9" spans="1:181" x14ac:dyDescent="0.2">
      <c r="A9" t="s">
        <v>186</v>
      </c>
      <c r="B9" t="s">
        <v>236</v>
      </c>
      <c r="C9" t="s">
        <v>2</v>
      </c>
      <c r="D9" t="s">
        <v>202</v>
      </c>
      <c r="E9" t="s">
        <v>239</v>
      </c>
      <c r="F9" t="s">
        <v>182</v>
      </c>
      <c r="G9" t="s">
        <v>1</v>
      </c>
      <c r="H9">
        <v>1139</v>
      </c>
      <c r="I9">
        <v>2.1226210594177246</v>
      </c>
      <c r="J9">
        <v>2.0358805656433105</v>
      </c>
      <c r="K9">
        <v>1.9779341220855713</v>
      </c>
      <c r="L9">
        <v>1.945116400718689</v>
      </c>
      <c r="M9">
        <v>2.0014135837554932</v>
      </c>
      <c r="N9">
        <v>2.1060786247253418</v>
      </c>
      <c r="O9">
        <v>2.2958548069000244</v>
      </c>
      <c r="P9">
        <v>2.4947888851165771</v>
      </c>
      <c r="Q9">
        <v>2.4160423278808594</v>
      </c>
      <c r="R9">
        <v>2.4216048717498779</v>
      </c>
      <c r="S9">
        <v>2.3556802272796631</v>
      </c>
      <c r="T9">
        <v>2.2397360801696777</v>
      </c>
      <c r="U9">
        <v>2.121161937713623</v>
      </c>
      <c r="V9">
        <v>2.0521271228790283</v>
      </c>
      <c r="W9">
        <v>2.0252645015716553</v>
      </c>
      <c r="X9">
        <v>2.0441787242889404</v>
      </c>
      <c r="Y9">
        <v>2.2296466827392578</v>
      </c>
      <c r="Z9">
        <v>2.641028881072998</v>
      </c>
      <c r="AA9">
        <v>2.9922959804534912</v>
      </c>
      <c r="AB9">
        <v>2.9691402912139893</v>
      </c>
      <c r="AC9">
        <v>2.9447243213653564</v>
      </c>
      <c r="AD9">
        <v>2.8490667343139648</v>
      </c>
      <c r="AE9">
        <v>2.570131778717041</v>
      </c>
      <c r="AF9">
        <v>2.3208193778991699</v>
      </c>
      <c r="AG9">
        <v>-0.46265840530395508</v>
      </c>
      <c r="AH9">
        <v>-0.41385877132415771</v>
      </c>
      <c r="AI9">
        <v>-0.41961756348609924</v>
      </c>
      <c r="AJ9">
        <v>-0.44595223665237427</v>
      </c>
      <c r="AK9">
        <v>-0.39146554470062256</v>
      </c>
      <c r="AL9">
        <v>-0.34593817591667175</v>
      </c>
      <c r="AM9">
        <v>-0.48483124375343323</v>
      </c>
      <c r="AN9">
        <v>-0.50049573183059692</v>
      </c>
      <c r="AO9">
        <v>-0.53202033042907715</v>
      </c>
      <c r="AP9">
        <v>-0.35495904088020325</v>
      </c>
      <c r="AQ9">
        <v>-0.35347530245780945</v>
      </c>
      <c r="AR9">
        <v>-0.22191339731216431</v>
      </c>
      <c r="AS9">
        <v>-0.24228158593177795</v>
      </c>
      <c r="AT9">
        <v>-0.20600597560405731</v>
      </c>
      <c r="AU9">
        <v>-0.11119391024112701</v>
      </c>
      <c r="AV9">
        <v>2.1438516676425934E-2</v>
      </c>
      <c r="AW9">
        <v>0.17230914533138275</v>
      </c>
      <c r="AX9">
        <v>0.15976156294345856</v>
      </c>
      <c r="AY9">
        <v>0.27745702862739563</v>
      </c>
      <c r="AZ9">
        <v>0.21020898222923279</v>
      </c>
      <c r="BA9">
        <v>0.30505284667015076</v>
      </c>
      <c r="BB9">
        <v>3.0005488079041243E-3</v>
      </c>
      <c r="BC9">
        <v>-0.10920743644237518</v>
      </c>
      <c r="BD9">
        <v>-0.44093340635299683</v>
      </c>
      <c r="BE9">
        <v>-0.41996985673904419</v>
      </c>
      <c r="BF9">
        <v>-0.37273308634757996</v>
      </c>
      <c r="BG9">
        <v>-0.37907278537750244</v>
      </c>
      <c r="BH9">
        <v>-0.40630510449409485</v>
      </c>
      <c r="BI9">
        <v>-0.35191556811332703</v>
      </c>
      <c r="BJ9">
        <v>-0.30562946200370789</v>
      </c>
      <c r="BK9">
        <v>-0.44421777129173279</v>
      </c>
      <c r="BL9">
        <v>-0.4650861918926239</v>
      </c>
      <c r="BM9">
        <v>-0.49653312563896179</v>
      </c>
      <c r="BN9">
        <v>-0.32116198539733887</v>
      </c>
      <c r="BO9">
        <v>-0.31920158863067627</v>
      </c>
      <c r="BP9">
        <v>-0.1909196674823761</v>
      </c>
      <c r="BQ9">
        <v>-0.21178001165390015</v>
      </c>
      <c r="BR9">
        <v>-0.17613251507282257</v>
      </c>
      <c r="BS9">
        <v>-8.1434831023216248E-2</v>
      </c>
      <c r="BT9">
        <v>5.2072186022996902E-2</v>
      </c>
      <c r="BU9">
        <v>0.20246215164661407</v>
      </c>
      <c r="BV9">
        <v>0.19135932624340057</v>
      </c>
      <c r="BW9">
        <v>0.31133562326431274</v>
      </c>
      <c r="BX9">
        <v>0.24270094931125641</v>
      </c>
      <c r="BY9">
        <v>0.33864963054656982</v>
      </c>
      <c r="BZ9">
        <v>3.5922069102525711E-2</v>
      </c>
      <c r="CA9">
        <v>-7.7385254204273224E-2</v>
      </c>
      <c r="CB9">
        <v>-0.39825549721717834</v>
      </c>
      <c r="CC9">
        <v>-0.39040389657020569</v>
      </c>
      <c r="CD9">
        <v>-0.34424957633018494</v>
      </c>
      <c r="CE9">
        <v>-0.35099160671234131</v>
      </c>
      <c r="CF9">
        <v>-0.37884560227394104</v>
      </c>
      <c r="CG9">
        <v>-0.32452338933944702</v>
      </c>
      <c r="CH9">
        <v>-0.27771174907684326</v>
      </c>
      <c r="CI9">
        <v>-0.41608899831771851</v>
      </c>
      <c r="CJ9">
        <v>-0.44056162238121033</v>
      </c>
      <c r="CK9">
        <v>-0.47195476293563843</v>
      </c>
      <c r="CL9">
        <v>-0.29775422811508179</v>
      </c>
      <c r="CM9">
        <v>-0.29546371102333069</v>
      </c>
      <c r="CN9">
        <v>-0.16945350170135498</v>
      </c>
      <c r="CO9">
        <v>-0.19065470993518829</v>
      </c>
      <c r="CP9">
        <v>-0.1554422527551651</v>
      </c>
      <c r="CQ9">
        <v>-6.0823787003755569E-2</v>
      </c>
      <c r="CR9">
        <v>7.3288969695568085E-2</v>
      </c>
      <c r="CS9">
        <v>0.22334602475166321</v>
      </c>
      <c r="CT9">
        <v>0.21324382722377777</v>
      </c>
      <c r="CU9">
        <v>0.33479985594749451</v>
      </c>
      <c r="CV9">
        <v>0.2652047872543335</v>
      </c>
      <c r="CW9">
        <v>0.36191865801811218</v>
      </c>
      <c r="CX9">
        <v>5.8723412454128265E-2</v>
      </c>
      <c r="CY9">
        <v>-5.5345304310321808E-2</v>
      </c>
      <c r="CZ9">
        <v>-0.3686968982219696</v>
      </c>
      <c r="DA9">
        <v>-0.36083793640136719</v>
      </c>
      <c r="DB9">
        <v>-0.31576606631278992</v>
      </c>
      <c r="DC9">
        <v>-0.32291042804718018</v>
      </c>
      <c r="DD9">
        <v>-0.35138610005378723</v>
      </c>
      <c r="DE9">
        <v>-0.29713121056556702</v>
      </c>
      <c r="DF9">
        <v>-0.24979405105113983</v>
      </c>
      <c r="DG9">
        <v>-0.38796022534370422</v>
      </c>
      <c r="DH9">
        <v>-0.41603705286979675</v>
      </c>
      <c r="DI9">
        <v>-0.44737640023231506</v>
      </c>
      <c r="DJ9">
        <v>-0.27434647083282471</v>
      </c>
      <c r="DK9">
        <v>-0.27172583341598511</v>
      </c>
      <c r="DL9">
        <v>-0.14798733592033386</v>
      </c>
      <c r="DM9">
        <v>-0.16952940821647644</v>
      </c>
      <c r="DN9">
        <v>-0.13475199043750763</v>
      </c>
      <c r="DO9">
        <v>-4.0212739259004593E-2</v>
      </c>
      <c r="DP9">
        <v>9.4505757093429565E-2</v>
      </c>
      <c r="DQ9">
        <v>0.24422989785671234</v>
      </c>
      <c r="DR9">
        <v>0.23512832820415497</v>
      </c>
      <c r="DS9">
        <v>0.35826408863067627</v>
      </c>
      <c r="DT9">
        <v>0.28770861029624939</v>
      </c>
      <c r="DU9">
        <v>0.38518768548965454</v>
      </c>
      <c r="DV9">
        <v>8.1524759531021118E-2</v>
      </c>
      <c r="DW9">
        <v>-3.3305354416370392E-2</v>
      </c>
      <c r="DX9">
        <v>-0.33913829922676086</v>
      </c>
      <c r="DY9">
        <v>-0.3181493878364563</v>
      </c>
      <c r="DZ9">
        <v>-0.27464038133621216</v>
      </c>
      <c r="EA9">
        <v>-0.28236564993858337</v>
      </c>
      <c r="EB9">
        <v>-0.31173896789550781</v>
      </c>
      <c r="EC9">
        <v>-0.25758123397827148</v>
      </c>
      <c r="ED9">
        <v>-0.20948532223701477</v>
      </c>
      <c r="EE9">
        <v>-0.34734675288200378</v>
      </c>
      <c r="EF9">
        <v>-0.38062751293182373</v>
      </c>
      <c r="EG9">
        <v>-0.41188916563987732</v>
      </c>
      <c r="EH9">
        <v>-0.24054941534996033</v>
      </c>
      <c r="EI9">
        <v>-0.23745211958885193</v>
      </c>
      <c r="EJ9">
        <v>-0.11699360609054565</v>
      </c>
      <c r="EK9">
        <v>-0.13902783393859863</v>
      </c>
      <c r="EL9">
        <v>-0.10487852990627289</v>
      </c>
      <c r="EM9">
        <v>-1.0453660972416401E-2</v>
      </c>
      <c r="EN9">
        <v>0.12513943016529083</v>
      </c>
      <c r="EO9">
        <v>0.27438288927078247</v>
      </c>
      <c r="EP9">
        <v>0.26672607660293579</v>
      </c>
      <c r="EQ9">
        <v>0.39214268326759338</v>
      </c>
      <c r="ER9">
        <v>0.3202005922794342</v>
      </c>
      <c r="ES9">
        <v>0.41878446936607361</v>
      </c>
      <c r="ET9">
        <v>0.11444627493619919</v>
      </c>
      <c r="EU9">
        <v>-1.4831717126071453E-3</v>
      </c>
      <c r="EV9">
        <v>-0.29646039009094238</v>
      </c>
      <c r="EW9">
        <v>42.539806365966797</v>
      </c>
      <c r="EX9">
        <v>41.957412719726563</v>
      </c>
      <c r="EY9">
        <v>41.552906036376953</v>
      </c>
      <c r="EZ9">
        <v>41.099449157714844</v>
      </c>
      <c r="FA9">
        <v>40.708423614501953</v>
      </c>
      <c r="FB9">
        <v>40.331478118896484</v>
      </c>
      <c r="FC9">
        <v>40.011482238769531</v>
      </c>
      <c r="FD9">
        <v>39.932628631591797</v>
      </c>
      <c r="FE9">
        <v>41.072246551513672</v>
      </c>
      <c r="FF9">
        <v>43.857624053955078</v>
      </c>
      <c r="FG9">
        <v>46.838035583496094</v>
      </c>
      <c r="FH9">
        <v>49.654994964599609</v>
      </c>
      <c r="FI9">
        <v>51.718917846679688</v>
      </c>
      <c r="FJ9">
        <v>53.115669250488281</v>
      </c>
      <c r="FK9">
        <v>53.796398162841797</v>
      </c>
      <c r="FL9">
        <v>53.813014984130859</v>
      </c>
      <c r="FM9">
        <v>52.563571929931641</v>
      </c>
      <c r="FN9">
        <v>50.122543334960938</v>
      </c>
      <c r="FO9">
        <v>48.081172943115234</v>
      </c>
      <c r="FP9">
        <v>46.452938079833984</v>
      </c>
      <c r="FQ9">
        <v>45.266365051269531</v>
      </c>
      <c r="FR9">
        <v>44.368385314941406</v>
      </c>
      <c r="FS9">
        <v>43.654029846191406</v>
      </c>
      <c r="FT9">
        <v>42.968254089355469</v>
      </c>
      <c r="FU9">
        <v>1.186277624219656E-2</v>
      </c>
      <c r="FV9">
        <v>2.0675009116530418E-2</v>
      </c>
      <c r="FW9">
        <v>1.3252885080873966E-2</v>
      </c>
      <c r="FX9">
        <v>165.5238037109375</v>
      </c>
      <c r="FY9" s="28">
        <v>1</v>
      </c>
    </row>
    <row r="10" spans="1:181" x14ac:dyDescent="0.2">
      <c r="A10" t="s">
        <v>186</v>
      </c>
      <c r="B10" t="s">
        <v>236</v>
      </c>
      <c r="C10" t="s">
        <v>2</v>
      </c>
      <c r="D10" t="s">
        <v>202</v>
      </c>
      <c r="E10" t="s">
        <v>239</v>
      </c>
      <c r="F10" t="s">
        <v>183</v>
      </c>
      <c r="G10" t="s">
        <v>1</v>
      </c>
      <c r="H10">
        <v>2376</v>
      </c>
      <c r="I10">
        <v>4.1775903701782227</v>
      </c>
      <c r="J10">
        <v>3.988910436630249</v>
      </c>
      <c r="K10">
        <v>3.9345681667327881</v>
      </c>
      <c r="L10">
        <v>3.9040625095367432</v>
      </c>
      <c r="M10">
        <v>3.9562232494354248</v>
      </c>
      <c r="N10">
        <v>4.3123979568481445</v>
      </c>
      <c r="O10">
        <v>4.9835104942321777</v>
      </c>
      <c r="P10">
        <v>5.4833717346191406</v>
      </c>
      <c r="Q10">
        <v>5.0822329521179199</v>
      </c>
      <c r="R10">
        <v>4.7483172416687012</v>
      </c>
      <c r="S10">
        <v>4.6312861442565918</v>
      </c>
      <c r="T10">
        <v>4.4696545600891113</v>
      </c>
      <c r="U10">
        <v>4.388613224029541</v>
      </c>
      <c r="V10">
        <v>4.2956581115722656</v>
      </c>
      <c r="W10">
        <v>4.2182745933532715</v>
      </c>
      <c r="X10">
        <v>4.2544641494750977</v>
      </c>
      <c r="Y10">
        <v>4.5220131874084473</v>
      </c>
      <c r="Z10">
        <v>5.5452938079833984</v>
      </c>
      <c r="AA10">
        <v>6.0383787155151367</v>
      </c>
      <c r="AB10">
        <v>5.9996576309204102</v>
      </c>
      <c r="AC10">
        <v>5.8243250846862793</v>
      </c>
      <c r="AD10">
        <v>5.6109523773193359</v>
      </c>
      <c r="AE10">
        <v>5.0391502380371094</v>
      </c>
      <c r="AF10">
        <v>4.5445461273193359</v>
      </c>
      <c r="AG10">
        <v>-0.52167117595672607</v>
      </c>
      <c r="AH10">
        <v>-0.54949086904525757</v>
      </c>
      <c r="AI10">
        <v>-0.52363419532775879</v>
      </c>
      <c r="AJ10">
        <v>-0.56210094690322876</v>
      </c>
      <c r="AK10">
        <v>-0.63569730520248413</v>
      </c>
      <c r="AL10">
        <v>-0.68018954992294312</v>
      </c>
      <c r="AM10">
        <v>-0.69338995218276978</v>
      </c>
      <c r="AN10">
        <v>-0.61054885387420654</v>
      </c>
      <c r="AO10">
        <v>-0.62233996391296387</v>
      </c>
      <c r="AP10">
        <v>-0.51921820640563965</v>
      </c>
      <c r="AQ10">
        <v>-0.49863904714584351</v>
      </c>
      <c r="AR10">
        <v>-0.53444588184356689</v>
      </c>
      <c r="AS10">
        <v>-0.44655060768127441</v>
      </c>
      <c r="AT10">
        <v>-0.37622615694999695</v>
      </c>
      <c r="AU10">
        <v>-0.3499051034450531</v>
      </c>
      <c r="AV10">
        <v>-0.15708459913730621</v>
      </c>
      <c r="AW10">
        <v>-1.930101215839386E-2</v>
      </c>
      <c r="AX10">
        <v>0.3140529990196228</v>
      </c>
      <c r="AY10">
        <v>0.33506080508232117</v>
      </c>
      <c r="AZ10">
        <v>0.26281088590621948</v>
      </c>
      <c r="BA10">
        <v>0.13018040359020233</v>
      </c>
      <c r="BB10">
        <v>-0.4027826189994812</v>
      </c>
      <c r="BC10">
        <v>-0.61755895614624023</v>
      </c>
      <c r="BD10">
        <v>-0.53387147188186646</v>
      </c>
      <c r="BE10">
        <v>-0.47466042637825012</v>
      </c>
      <c r="BF10">
        <v>-0.50366181135177612</v>
      </c>
      <c r="BG10">
        <v>-0.47823116183280945</v>
      </c>
      <c r="BH10">
        <v>-0.51606059074401855</v>
      </c>
      <c r="BI10">
        <v>-0.58733516931533813</v>
      </c>
      <c r="BJ10">
        <v>-0.63102048635482788</v>
      </c>
      <c r="BK10">
        <v>-0.64216864109039307</v>
      </c>
      <c r="BL10">
        <v>-0.55812901258468628</v>
      </c>
      <c r="BM10">
        <v>-0.56898951530456543</v>
      </c>
      <c r="BN10">
        <v>-0.47186174988746643</v>
      </c>
      <c r="BO10">
        <v>-0.45122641324996948</v>
      </c>
      <c r="BP10">
        <v>-0.48863658308982849</v>
      </c>
      <c r="BQ10">
        <v>-0.40182632207870483</v>
      </c>
      <c r="BR10">
        <v>-0.3324485719203949</v>
      </c>
      <c r="BS10">
        <v>-0.3061225414276123</v>
      </c>
      <c r="BT10">
        <v>-0.11662785708904266</v>
      </c>
      <c r="BU10">
        <v>2.2719493135809898E-2</v>
      </c>
      <c r="BV10">
        <v>0.3593977689743042</v>
      </c>
      <c r="BW10">
        <v>0.38431185483932495</v>
      </c>
      <c r="BX10">
        <v>0.31255534291267395</v>
      </c>
      <c r="BY10">
        <v>0.17950542271137238</v>
      </c>
      <c r="BZ10">
        <v>-0.35196015238761902</v>
      </c>
      <c r="CA10">
        <v>-0.56778901815414429</v>
      </c>
      <c r="CB10">
        <v>-0.48590102791786194</v>
      </c>
      <c r="CC10">
        <v>-0.44210091233253479</v>
      </c>
      <c r="CD10">
        <v>-0.47192072868347168</v>
      </c>
      <c r="CE10">
        <v>-0.44678515195846558</v>
      </c>
      <c r="CF10">
        <v>-0.48417314887046814</v>
      </c>
      <c r="CG10">
        <v>-0.55383974313735962</v>
      </c>
      <c r="CH10">
        <v>-0.59696614742279053</v>
      </c>
      <c r="CI10">
        <v>-0.60669296979904175</v>
      </c>
      <c r="CJ10">
        <v>-0.52182316780090332</v>
      </c>
      <c r="CK10">
        <v>-0.53203916549682617</v>
      </c>
      <c r="CL10">
        <v>-0.43906283378601074</v>
      </c>
      <c r="CM10">
        <v>-0.41838854551315308</v>
      </c>
      <c r="CN10">
        <v>-0.4569091796875</v>
      </c>
      <c r="CO10">
        <v>-0.37085041403770447</v>
      </c>
      <c r="CP10">
        <v>-0.3021283745765686</v>
      </c>
      <c r="CQ10">
        <v>-0.27579888701438904</v>
      </c>
      <c r="CR10">
        <v>-8.8607639074325562E-2</v>
      </c>
      <c r="CS10">
        <v>5.1822766661643982E-2</v>
      </c>
      <c r="CT10">
        <v>0.39080339670181274</v>
      </c>
      <c r="CU10">
        <v>0.41842296719551086</v>
      </c>
      <c r="CV10">
        <v>0.34700822830200195</v>
      </c>
      <c r="CW10">
        <v>0.21366779506206512</v>
      </c>
      <c r="CX10">
        <v>-0.31676068902015686</v>
      </c>
      <c r="CY10">
        <v>-0.53331851959228516</v>
      </c>
      <c r="CZ10">
        <v>-0.45267686247825623</v>
      </c>
      <c r="DA10">
        <v>-0.40954139828681946</v>
      </c>
      <c r="DB10">
        <v>-0.44017964601516724</v>
      </c>
      <c r="DC10">
        <v>-0.4153391420841217</v>
      </c>
      <c r="DD10">
        <v>-0.45228570699691772</v>
      </c>
      <c r="DE10">
        <v>-0.5203443169593811</v>
      </c>
      <c r="DF10">
        <v>-0.56291180849075317</v>
      </c>
      <c r="DG10">
        <v>-0.57121729850769043</v>
      </c>
      <c r="DH10">
        <v>-0.48551735281944275</v>
      </c>
      <c r="DI10">
        <v>-0.49508881568908691</v>
      </c>
      <c r="DJ10">
        <v>-0.40626391768455505</v>
      </c>
      <c r="DK10">
        <v>-0.38555067777633667</v>
      </c>
      <c r="DL10">
        <v>-0.42518177628517151</v>
      </c>
      <c r="DM10">
        <v>-0.3398745059967041</v>
      </c>
      <c r="DN10">
        <v>-0.27180817723274231</v>
      </c>
      <c r="DO10">
        <v>-0.24547521770000458</v>
      </c>
      <c r="DP10">
        <v>-6.0587424784898758E-2</v>
      </c>
      <c r="DQ10">
        <v>8.0926038324832916E-2</v>
      </c>
      <c r="DR10">
        <v>0.42220902442932129</v>
      </c>
      <c r="DS10">
        <v>0.45253407955169678</v>
      </c>
      <c r="DT10">
        <v>0.38146111369132996</v>
      </c>
      <c r="DU10">
        <v>0.24783016741275787</v>
      </c>
      <c r="DV10">
        <v>-0.2815612256526947</v>
      </c>
      <c r="DW10">
        <v>-0.49884802103042603</v>
      </c>
      <c r="DX10">
        <v>-0.41945269703865051</v>
      </c>
      <c r="DY10">
        <v>-0.36253064870834351</v>
      </c>
      <c r="DZ10">
        <v>-0.3943505585193634</v>
      </c>
      <c r="EA10">
        <v>-0.36993607878684998</v>
      </c>
      <c r="EB10">
        <v>-0.40624532103538513</v>
      </c>
      <c r="EC10">
        <v>-0.4719822108745575</v>
      </c>
      <c r="ED10">
        <v>-0.51374274492263794</v>
      </c>
      <c r="EE10">
        <v>-0.51999598741531372</v>
      </c>
      <c r="EF10">
        <v>-0.4330974817276001</v>
      </c>
      <c r="EG10">
        <v>-0.44173839688301086</v>
      </c>
      <c r="EH10">
        <v>-0.35890749096870422</v>
      </c>
      <c r="EI10">
        <v>-0.33813804388046265</v>
      </c>
      <c r="EJ10">
        <v>-0.37937247753143311</v>
      </c>
      <c r="EK10">
        <v>-0.29515022039413452</v>
      </c>
      <c r="EL10">
        <v>-0.22803059220314026</v>
      </c>
      <c r="EM10">
        <v>-0.20169267058372498</v>
      </c>
      <c r="EN10">
        <v>-2.0130684599280357E-2</v>
      </c>
      <c r="EO10">
        <v>0.12294654548168182</v>
      </c>
      <c r="EP10">
        <v>0.46755379438400269</v>
      </c>
      <c r="EQ10">
        <v>0.50178515911102295</v>
      </c>
      <c r="ER10">
        <v>0.43120557069778442</v>
      </c>
      <c r="ES10">
        <v>0.29715520143508911</v>
      </c>
      <c r="ET10">
        <v>-0.23073875904083252</v>
      </c>
      <c r="EU10">
        <v>-0.44907811284065247</v>
      </c>
      <c r="EV10">
        <v>-0.371482253074646</v>
      </c>
      <c r="EW10">
        <v>44.585102081298828</v>
      </c>
      <c r="EX10">
        <v>44.055099487304688</v>
      </c>
      <c r="EY10">
        <v>43.359493255615234</v>
      </c>
      <c r="EZ10">
        <v>43.055046081542969</v>
      </c>
      <c r="FA10">
        <v>42.774147033691406</v>
      </c>
      <c r="FB10">
        <v>42.403846740722656</v>
      </c>
      <c r="FC10">
        <v>42.277187347412109</v>
      </c>
      <c r="FD10">
        <v>42.392498016357422</v>
      </c>
      <c r="FE10">
        <v>44.528362274169922</v>
      </c>
      <c r="FF10">
        <v>47.63037109375</v>
      </c>
      <c r="FG10">
        <v>50.216960906982422</v>
      </c>
      <c r="FH10">
        <v>52.464725494384766</v>
      </c>
      <c r="FI10">
        <v>54.056316375732422</v>
      </c>
      <c r="FJ10">
        <v>55.149246215820313</v>
      </c>
      <c r="FK10">
        <v>55.147693634033203</v>
      </c>
      <c r="FL10">
        <v>54.801517486572266</v>
      </c>
      <c r="FM10">
        <v>53.476570129394531</v>
      </c>
      <c r="FN10">
        <v>51.476558685302734</v>
      </c>
      <c r="FO10">
        <v>49.61322021484375</v>
      </c>
      <c r="FP10">
        <v>48.174564361572266</v>
      </c>
      <c r="FQ10">
        <v>46.978271484375</v>
      </c>
      <c r="FR10">
        <v>46.106212615966797</v>
      </c>
      <c r="FS10">
        <v>45.408157348632813</v>
      </c>
      <c r="FT10">
        <v>44.945278167724609</v>
      </c>
      <c r="FU10">
        <v>1.5021281316876411E-2</v>
      </c>
      <c r="FV10">
        <v>2.9539037495851517E-2</v>
      </c>
      <c r="FW10">
        <v>1.6689090058207512E-2</v>
      </c>
      <c r="FX10">
        <v>258.80950927734375</v>
      </c>
      <c r="FY10" s="28">
        <v>1</v>
      </c>
    </row>
    <row r="11" spans="1:181" x14ac:dyDescent="0.2">
      <c r="A11" t="s">
        <v>186</v>
      </c>
      <c r="B11" t="s">
        <v>236</v>
      </c>
      <c r="C11" t="s">
        <v>2</v>
      </c>
      <c r="D11" t="s">
        <v>202</v>
      </c>
      <c r="E11" t="s">
        <v>239</v>
      </c>
      <c r="F11" t="s">
        <v>184</v>
      </c>
      <c r="G11" t="s">
        <v>1</v>
      </c>
      <c r="H11">
        <v>1128</v>
      </c>
      <c r="I11">
        <v>2.7894017696380615</v>
      </c>
      <c r="J11">
        <v>2.7028074264526367</v>
      </c>
      <c r="K11">
        <v>2.679743766784668</v>
      </c>
      <c r="L11">
        <v>2.7263827323913574</v>
      </c>
      <c r="M11">
        <v>2.7742898464202881</v>
      </c>
      <c r="N11">
        <v>2.948354959487915</v>
      </c>
      <c r="O11">
        <v>3.2396564483642578</v>
      </c>
      <c r="P11">
        <v>3.3954830169677734</v>
      </c>
      <c r="Q11">
        <v>3.236947774887085</v>
      </c>
      <c r="R11">
        <v>2.980872631072998</v>
      </c>
      <c r="S11">
        <v>2.7809162139892578</v>
      </c>
      <c r="T11">
        <v>2.6431183815002441</v>
      </c>
      <c r="U11">
        <v>2.5437369346618652</v>
      </c>
      <c r="V11">
        <v>2.4488286972045898</v>
      </c>
      <c r="W11">
        <v>2.3769416809082031</v>
      </c>
      <c r="X11">
        <v>2.397796630859375</v>
      </c>
      <c r="Y11">
        <v>2.4794249534606934</v>
      </c>
      <c r="Z11">
        <v>2.8453247547149658</v>
      </c>
      <c r="AA11">
        <v>3.1122527122497559</v>
      </c>
      <c r="AB11">
        <v>3.3271524906158447</v>
      </c>
      <c r="AC11">
        <v>3.362591028213501</v>
      </c>
      <c r="AD11">
        <v>3.3375029563903809</v>
      </c>
      <c r="AE11">
        <v>3.1405200958251953</v>
      </c>
      <c r="AF11">
        <v>2.9397053718566895</v>
      </c>
      <c r="AG11">
        <v>-0.18953715264797211</v>
      </c>
      <c r="AH11">
        <v>-0.22625525295734406</v>
      </c>
      <c r="AI11">
        <v>-0.21999102830886841</v>
      </c>
      <c r="AJ11">
        <v>-0.17130134999752045</v>
      </c>
      <c r="AK11">
        <v>-0.14357472956180573</v>
      </c>
      <c r="AL11">
        <v>-0.19896695017814636</v>
      </c>
      <c r="AM11">
        <v>-0.28274741768836975</v>
      </c>
      <c r="AN11">
        <v>-0.39357569813728333</v>
      </c>
      <c r="AO11">
        <v>-0.43608564138412476</v>
      </c>
      <c r="AP11">
        <v>-0.29744476079940796</v>
      </c>
      <c r="AQ11">
        <v>-0.27198079228401184</v>
      </c>
      <c r="AR11">
        <v>-0.27104011178016663</v>
      </c>
      <c r="AS11">
        <v>-0.20559291541576385</v>
      </c>
      <c r="AT11">
        <v>-0.243494912981987</v>
      </c>
      <c r="AU11">
        <v>-0.250181645154953</v>
      </c>
      <c r="AV11">
        <v>-0.16338203847408295</v>
      </c>
      <c r="AW11">
        <v>-0.11751346290111542</v>
      </c>
      <c r="AX11">
        <v>-5.0405196845531464E-2</v>
      </c>
      <c r="AY11">
        <v>-4.7399982810020447E-2</v>
      </c>
      <c r="AZ11">
        <v>0.16360394656658173</v>
      </c>
      <c r="BA11">
        <v>0.19396160542964935</v>
      </c>
      <c r="BB11">
        <v>-2.8851132839918137E-2</v>
      </c>
      <c r="BC11">
        <v>-0.18664193153381348</v>
      </c>
      <c r="BD11">
        <v>-0.15472850203514099</v>
      </c>
      <c r="BE11">
        <v>-0.15942324697971344</v>
      </c>
      <c r="BF11">
        <v>-0.19579014182090759</v>
      </c>
      <c r="BG11">
        <v>-0.1899196058511734</v>
      </c>
      <c r="BH11">
        <v>-0.14140547811985016</v>
      </c>
      <c r="BI11">
        <v>-0.11364844441413879</v>
      </c>
      <c r="BJ11">
        <v>-0.16622476279735565</v>
      </c>
      <c r="BK11">
        <v>-0.24823790788650513</v>
      </c>
      <c r="BL11">
        <v>-0.3585706353187561</v>
      </c>
      <c r="BM11">
        <v>-0.4023190438747406</v>
      </c>
      <c r="BN11">
        <v>-0.2675819993019104</v>
      </c>
      <c r="BO11">
        <v>-0.24345706403255463</v>
      </c>
      <c r="BP11">
        <v>-0.24324385821819305</v>
      </c>
      <c r="BQ11">
        <v>-0.17878778278827667</v>
      </c>
      <c r="BR11">
        <v>-0.21643228828907013</v>
      </c>
      <c r="BS11">
        <v>-0.22328174114227295</v>
      </c>
      <c r="BT11">
        <v>-0.13706117868423462</v>
      </c>
      <c r="BU11">
        <v>-9.1737836599349976E-2</v>
      </c>
      <c r="BV11">
        <v>-2.4957558140158653E-2</v>
      </c>
      <c r="BW11">
        <v>-1.9818410277366638E-2</v>
      </c>
      <c r="BX11">
        <v>0.19496755301952362</v>
      </c>
      <c r="BY11">
        <v>0.22733844816684723</v>
      </c>
      <c r="BZ11">
        <v>3.4710403997451067E-3</v>
      </c>
      <c r="CA11">
        <v>-0.15577857196331024</v>
      </c>
      <c r="CB11">
        <v>-0.12543420493602753</v>
      </c>
      <c r="CC11">
        <v>-0.13856644928455353</v>
      </c>
      <c r="CD11">
        <v>-0.17469009757041931</v>
      </c>
      <c r="CE11">
        <v>-0.16909222304821014</v>
      </c>
      <c r="CF11">
        <v>-0.12069970369338989</v>
      </c>
      <c r="CG11">
        <v>-9.292159229516983E-2</v>
      </c>
      <c r="CH11">
        <v>-0.14354762434959412</v>
      </c>
      <c r="CI11">
        <v>-0.22433672845363617</v>
      </c>
      <c r="CJ11">
        <v>-0.33432620763778687</v>
      </c>
      <c r="CK11">
        <v>-0.37893238663673401</v>
      </c>
      <c r="CL11">
        <v>-0.24689914286136627</v>
      </c>
      <c r="CM11">
        <v>-0.22370161116123199</v>
      </c>
      <c r="CN11">
        <v>-0.22399227321147919</v>
      </c>
      <c r="CO11">
        <v>-0.1602226197719574</v>
      </c>
      <c r="CP11">
        <v>-0.19768880307674408</v>
      </c>
      <c r="CQ11">
        <v>-0.20465096831321716</v>
      </c>
      <c r="CR11">
        <v>-0.11883142590522766</v>
      </c>
      <c r="CS11">
        <v>-7.3885716497898102E-2</v>
      </c>
      <c r="CT11">
        <v>-7.3325997218489647E-3</v>
      </c>
      <c r="CU11">
        <v>-7.1549607673659921E-4</v>
      </c>
      <c r="CV11">
        <v>0.21668989956378937</v>
      </c>
      <c r="CW11">
        <v>0.25045514106750488</v>
      </c>
      <c r="CX11">
        <v>2.5857279077172279E-2</v>
      </c>
      <c r="CY11">
        <v>-0.13440270721912384</v>
      </c>
      <c r="CZ11">
        <v>-0.10514506697654724</v>
      </c>
      <c r="DA11">
        <v>-0.11770965158939362</v>
      </c>
      <c r="DB11">
        <v>-0.15359005331993103</v>
      </c>
      <c r="DC11">
        <v>-0.14826484024524689</v>
      </c>
      <c r="DD11">
        <v>-9.999392181634903E-2</v>
      </c>
      <c r="DE11">
        <v>-7.2194740176200867E-2</v>
      </c>
      <c r="DF11">
        <v>-0.12087048590183258</v>
      </c>
      <c r="DG11">
        <v>-0.20043554902076721</v>
      </c>
      <c r="DH11">
        <v>-0.31008177995681763</v>
      </c>
      <c r="DI11">
        <v>-0.35554572939872742</v>
      </c>
      <c r="DJ11">
        <v>-0.22621628642082214</v>
      </c>
      <c r="DK11">
        <v>-0.20394615828990936</v>
      </c>
      <c r="DL11">
        <v>-0.20474068820476532</v>
      </c>
      <c r="DM11">
        <v>-0.14165745675563812</v>
      </c>
      <c r="DN11">
        <v>-0.17894531786441803</v>
      </c>
      <c r="DO11">
        <v>-0.18602019548416138</v>
      </c>
      <c r="DP11">
        <v>-0.1006016805768013</v>
      </c>
      <c r="DQ11">
        <v>-5.6033596396446228E-2</v>
      </c>
      <c r="DR11">
        <v>1.0292358696460724E-2</v>
      </c>
      <c r="DS11">
        <v>1.8387418240308762E-2</v>
      </c>
      <c r="DT11">
        <v>0.23841224610805511</v>
      </c>
      <c r="DU11">
        <v>0.27357184886932373</v>
      </c>
      <c r="DV11">
        <v>4.824351891875267E-2</v>
      </c>
      <c r="DW11">
        <v>-0.11302684247493744</v>
      </c>
      <c r="DX11">
        <v>-8.4855929017066956E-2</v>
      </c>
      <c r="DY11">
        <v>-8.7595753371715546E-2</v>
      </c>
      <c r="DZ11">
        <v>-0.12312493473291397</v>
      </c>
      <c r="EA11">
        <v>-0.11819341033697128</v>
      </c>
      <c r="EB11">
        <v>-7.0098064839839935E-2</v>
      </c>
      <c r="EC11">
        <v>-4.2268462479114532E-2</v>
      </c>
      <c r="ED11">
        <v>-8.8128291070461273E-2</v>
      </c>
      <c r="EE11">
        <v>-0.16592605412006378</v>
      </c>
      <c r="EF11">
        <v>-0.27507671713829041</v>
      </c>
      <c r="EG11">
        <v>-0.32177913188934326</v>
      </c>
      <c r="EH11">
        <v>-0.19635352492332458</v>
      </c>
      <c r="EI11">
        <v>-0.17542243003845215</v>
      </c>
      <c r="EJ11">
        <v>-0.17694444954395294</v>
      </c>
      <c r="EK11">
        <v>-0.11485232412815094</v>
      </c>
      <c r="EL11">
        <v>-0.15188269317150116</v>
      </c>
      <c r="EM11">
        <v>-0.15912030637264252</v>
      </c>
      <c r="EN11">
        <v>-7.4280820786952972E-2</v>
      </c>
      <c r="EO11">
        <v>-3.0257971957325935E-2</v>
      </c>
      <c r="EP11">
        <v>3.5739999264478683E-2</v>
      </c>
      <c r="EQ11">
        <v>4.596899077296257E-2</v>
      </c>
      <c r="ER11">
        <v>0.2697758674621582</v>
      </c>
      <c r="ES11">
        <v>0.30694869160652161</v>
      </c>
      <c r="ET11">
        <v>8.0565690994262695E-2</v>
      </c>
      <c r="EU11">
        <v>-8.2163482904434204E-2</v>
      </c>
      <c r="EV11">
        <v>-5.556163564324379E-2</v>
      </c>
      <c r="EW11">
        <v>40.975063323974609</v>
      </c>
      <c r="EX11">
        <v>40.476318359375</v>
      </c>
      <c r="EY11">
        <v>39.824104309082031</v>
      </c>
      <c r="EZ11">
        <v>39.762779235839844</v>
      </c>
      <c r="FA11">
        <v>39.597831726074219</v>
      </c>
      <c r="FB11">
        <v>38.883838653564453</v>
      </c>
      <c r="FC11">
        <v>38.635665893554688</v>
      </c>
      <c r="FD11">
        <v>38.585056304931641</v>
      </c>
      <c r="FE11">
        <v>40.618053436279297</v>
      </c>
      <c r="FF11">
        <v>44.004806518554688</v>
      </c>
      <c r="FG11">
        <v>46.523624420166016</v>
      </c>
      <c r="FH11">
        <v>48.131999969482422</v>
      </c>
      <c r="FI11">
        <v>49.011680603027344</v>
      </c>
      <c r="FJ11">
        <v>49.612907409667969</v>
      </c>
      <c r="FK11">
        <v>49.922351837158203</v>
      </c>
      <c r="FL11">
        <v>49.71002197265625</v>
      </c>
      <c r="FM11">
        <v>48.428123474121094</v>
      </c>
      <c r="FN11">
        <v>46.282096862792969</v>
      </c>
      <c r="FO11">
        <v>44.339000701904297</v>
      </c>
      <c r="FP11">
        <v>42.929767608642578</v>
      </c>
      <c r="FQ11">
        <v>41.869277954101563</v>
      </c>
      <c r="FR11">
        <v>41.36224365234375</v>
      </c>
      <c r="FS11">
        <v>41.055149078369141</v>
      </c>
      <c r="FT11">
        <v>41.034969329833984</v>
      </c>
      <c r="FU11">
        <v>1.0322041809558868E-2</v>
      </c>
      <c r="FV11">
        <v>1.8541585654020309E-2</v>
      </c>
      <c r="FW11">
        <v>1.155395619571209E-2</v>
      </c>
      <c r="FX11">
        <v>196.71427917480469</v>
      </c>
      <c r="FY11" s="28">
        <v>1</v>
      </c>
    </row>
    <row r="12" spans="1:181" x14ac:dyDescent="0.2">
      <c r="A12" t="s">
        <v>186</v>
      </c>
      <c r="B12" t="s">
        <v>236</v>
      </c>
      <c r="C12" t="s">
        <v>2</v>
      </c>
      <c r="D12" t="s">
        <v>202</v>
      </c>
      <c r="E12" t="s">
        <v>239</v>
      </c>
      <c r="F12" t="s">
        <v>185</v>
      </c>
      <c r="G12" t="s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66.047622680664063</v>
      </c>
      <c r="FY12" s="28">
        <v>0</v>
      </c>
    </row>
    <row r="13" spans="1:181" x14ac:dyDescent="0.2">
      <c r="A13" t="s">
        <v>186</v>
      </c>
      <c r="B13" t="s">
        <v>236</v>
      </c>
      <c r="C13" t="s">
        <v>2</v>
      </c>
      <c r="D13" t="s">
        <v>202</v>
      </c>
      <c r="E13" t="s">
        <v>240</v>
      </c>
      <c r="F13" t="s">
        <v>1</v>
      </c>
      <c r="G13" t="s">
        <v>198</v>
      </c>
      <c r="H13">
        <v>11790</v>
      </c>
      <c r="I13">
        <v>19.847991943359375</v>
      </c>
      <c r="J13">
        <v>18.978616714477539</v>
      </c>
      <c r="K13">
        <v>18.564407348632813</v>
      </c>
      <c r="L13">
        <v>18.394218444824219</v>
      </c>
      <c r="M13">
        <v>18.752786636352539</v>
      </c>
      <c r="N13">
        <v>19.716817855834961</v>
      </c>
      <c r="O13">
        <v>22.149709701538086</v>
      </c>
      <c r="P13">
        <v>24.267662048339844</v>
      </c>
      <c r="Q13">
        <v>23.169441223144531</v>
      </c>
      <c r="R13">
        <v>22.639394760131836</v>
      </c>
      <c r="S13">
        <v>22.275115966796875</v>
      </c>
      <c r="T13">
        <v>21.639913558959961</v>
      </c>
      <c r="U13">
        <v>21.014579772949219</v>
      </c>
      <c r="V13">
        <v>20.223361968994141</v>
      </c>
      <c r="W13">
        <v>19.59626579284668</v>
      </c>
      <c r="X13">
        <v>19.622817993164063</v>
      </c>
      <c r="Y13">
        <v>20.583589553833008</v>
      </c>
      <c r="Z13">
        <v>23.855031967163086</v>
      </c>
      <c r="AA13">
        <v>27.651453018188477</v>
      </c>
      <c r="AB13">
        <v>28.239349365234375</v>
      </c>
      <c r="AC13">
        <v>27.917135238647461</v>
      </c>
      <c r="AD13">
        <v>26.806354522705078</v>
      </c>
      <c r="AE13">
        <v>24.43815803527832</v>
      </c>
      <c r="AF13">
        <v>21.868085861206055</v>
      </c>
      <c r="AG13">
        <v>-1.3082121610641479</v>
      </c>
      <c r="AH13">
        <v>-1.3362940549850464</v>
      </c>
      <c r="AI13">
        <v>-1.4752941131591797</v>
      </c>
      <c r="AJ13">
        <v>-1.5026739835739136</v>
      </c>
      <c r="AK13">
        <v>-1.6590828895568848</v>
      </c>
      <c r="AL13">
        <v>-1.836989164352417</v>
      </c>
      <c r="AM13">
        <v>-2.3590741157531738</v>
      </c>
      <c r="AN13">
        <v>-2.3249998092651367</v>
      </c>
      <c r="AO13">
        <v>-2.1011919975280762</v>
      </c>
      <c r="AP13">
        <v>-0.86275094747543335</v>
      </c>
      <c r="AQ13">
        <v>-0.64435756206512451</v>
      </c>
      <c r="AR13">
        <v>-0.63796448707580566</v>
      </c>
      <c r="AS13">
        <v>-0.66747254133224487</v>
      </c>
      <c r="AT13">
        <v>-0.58930253982543945</v>
      </c>
      <c r="AU13">
        <v>-0.47529256343841553</v>
      </c>
      <c r="AV13">
        <v>0.2987845242023468</v>
      </c>
      <c r="AW13">
        <v>1.256544828414917</v>
      </c>
      <c r="AX13">
        <v>1.8039380311965942</v>
      </c>
      <c r="AY13">
        <v>2.411792516708374</v>
      </c>
      <c r="AZ13">
        <v>2.5836665630340576</v>
      </c>
      <c r="BA13">
        <v>2.5571033954620361</v>
      </c>
      <c r="BB13">
        <v>-1.7895398661494255E-2</v>
      </c>
      <c r="BC13">
        <v>-1.0092812776565552</v>
      </c>
      <c r="BD13">
        <v>-1.2688250541687012</v>
      </c>
      <c r="BE13">
        <v>-1.2400100231170654</v>
      </c>
      <c r="BF13">
        <v>-1.2695926427841187</v>
      </c>
      <c r="BG13">
        <v>-1.4087643623352051</v>
      </c>
      <c r="BH13">
        <v>-1.4365957975387573</v>
      </c>
      <c r="BI13">
        <v>-1.5912401676177979</v>
      </c>
      <c r="BJ13">
        <v>-1.7666268348693848</v>
      </c>
      <c r="BK13">
        <v>-2.2861769199371338</v>
      </c>
      <c r="BL13">
        <v>-2.2494416236877441</v>
      </c>
      <c r="BM13">
        <v>-2.0276234149932861</v>
      </c>
      <c r="BN13">
        <v>-0.79392015933990479</v>
      </c>
      <c r="BO13">
        <v>-0.57571738958358765</v>
      </c>
      <c r="BP13">
        <v>-0.570870041847229</v>
      </c>
      <c r="BQ13">
        <v>-0.60168242454528809</v>
      </c>
      <c r="BR13">
        <v>-0.5250590443611145</v>
      </c>
      <c r="BS13">
        <v>-0.41217413544654846</v>
      </c>
      <c r="BT13">
        <v>0.36177915334701538</v>
      </c>
      <c r="BU13">
        <v>1.3206671476364136</v>
      </c>
      <c r="BV13">
        <v>1.8732976913452148</v>
      </c>
      <c r="BW13">
        <v>2.4876139163970947</v>
      </c>
      <c r="BX13">
        <v>2.6598725318908691</v>
      </c>
      <c r="BY13">
        <v>2.6335294246673584</v>
      </c>
      <c r="BZ13">
        <v>5.6156408041715622E-2</v>
      </c>
      <c r="CA13">
        <v>-0.93756610155105591</v>
      </c>
      <c r="CB13">
        <v>-1.1978724002838135</v>
      </c>
      <c r="CC13">
        <v>-1.1927734613418579</v>
      </c>
      <c r="CD13">
        <v>-1.2233955860137939</v>
      </c>
      <c r="CE13">
        <v>-1.3626860380172729</v>
      </c>
      <c r="CF13">
        <v>-1.3908301591873169</v>
      </c>
      <c r="CG13">
        <v>-1.5442525148391724</v>
      </c>
      <c r="CH13">
        <v>-1.7178941965103149</v>
      </c>
      <c r="CI13">
        <v>-2.2356884479522705</v>
      </c>
      <c r="CJ13">
        <v>-2.1971104145050049</v>
      </c>
      <c r="CK13">
        <v>-1.9766700267791748</v>
      </c>
      <c r="CL13">
        <v>-0.74624818563461304</v>
      </c>
      <c r="CM13">
        <v>-0.52817744016647339</v>
      </c>
      <c r="CN13">
        <v>-0.52440059185028076</v>
      </c>
      <c r="CO13">
        <v>-0.55611640214920044</v>
      </c>
      <c r="CP13">
        <v>-0.48056414723396301</v>
      </c>
      <c r="CQ13">
        <v>-0.36845847964286804</v>
      </c>
      <c r="CR13">
        <v>0.40540903806686401</v>
      </c>
      <c r="CS13">
        <v>1.3650779724121094</v>
      </c>
      <c r="CT13">
        <v>1.9213360548019409</v>
      </c>
      <c r="CU13">
        <v>2.5401277542114258</v>
      </c>
      <c r="CV13">
        <v>2.7126524448394775</v>
      </c>
      <c r="CW13">
        <v>2.6864616870880127</v>
      </c>
      <c r="CX13">
        <v>0.10744446516036987</v>
      </c>
      <c r="CY13">
        <v>-0.88789635896682739</v>
      </c>
      <c r="CZ13">
        <v>-1.1487307548522949</v>
      </c>
      <c r="DA13">
        <v>-1.1455368995666504</v>
      </c>
      <c r="DB13">
        <v>-1.1771985292434692</v>
      </c>
      <c r="DC13">
        <v>-1.3166077136993408</v>
      </c>
      <c r="DD13">
        <v>-1.3450645208358765</v>
      </c>
      <c r="DE13">
        <v>-1.4972648620605469</v>
      </c>
      <c r="DF13">
        <v>-1.6691615581512451</v>
      </c>
      <c r="DG13">
        <v>-2.1851999759674072</v>
      </c>
      <c r="DH13">
        <v>-2.1447792053222656</v>
      </c>
      <c r="DI13">
        <v>-1.9257166385650635</v>
      </c>
      <c r="DJ13">
        <v>-0.69857621192932129</v>
      </c>
      <c r="DK13">
        <v>-0.48063746094703674</v>
      </c>
      <c r="DL13">
        <v>-0.47793117165565491</v>
      </c>
      <c r="DM13">
        <v>-0.51055037975311279</v>
      </c>
      <c r="DN13">
        <v>-0.43606927990913391</v>
      </c>
      <c r="DO13">
        <v>-0.32474282383918762</v>
      </c>
      <c r="DP13">
        <v>0.44903892278671265</v>
      </c>
      <c r="DQ13">
        <v>1.4094887971878052</v>
      </c>
      <c r="DR13">
        <v>1.969374418258667</v>
      </c>
      <c r="DS13">
        <v>2.5926415920257568</v>
      </c>
      <c r="DT13">
        <v>2.7654323577880859</v>
      </c>
      <c r="DU13">
        <v>2.739393949508667</v>
      </c>
      <c r="DV13">
        <v>0.15873251855373383</v>
      </c>
      <c r="DW13">
        <v>-0.83822661638259888</v>
      </c>
      <c r="DX13">
        <v>-1.0995891094207764</v>
      </c>
      <c r="DY13">
        <v>-1.0773347616195679</v>
      </c>
      <c r="DZ13">
        <v>-1.1104971170425415</v>
      </c>
      <c r="EA13">
        <v>-1.2500779628753662</v>
      </c>
      <c r="EB13">
        <v>-1.2789863348007202</v>
      </c>
      <c r="EC13">
        <v>-1.42942214012146</v>
      </c>
      <c r="ED13">
        <v>-1.5987992286682129</v>
      </c>
      <c r="EE13">
        <v>-2.1123027801513672</v>
      </c>
      <c r="EF13">
        <v>-2.069221019744873</v>
      </c>
      <c r="EG13">
        <v>-1.8521480560302734</v>
      </c>
      <c r="EH13">
        <v>-0.62974542379379272</v>
      </c>
      <c r="EI13">
        <v>-0.41199731826782227</v>
      </c>
      <c r="EJ13">
        <v>-0.41083666682243347</v>
      </c>
      <c r="EK13">
        <v>-0.44476026296615601</v>
      </c>
      <c r="EL13">
        <v>-0.37182572484016418</v>
      </c>
      <c r="EM13">
        <v>-0.26162439584732056</v>
      </c>
      <c r="EN13">
        <v>0.51203358173370361</v>
      </c>
      <c r="EO13">
        <v>1.4736111164093018</v>
      </c>
      <c r="EP13">
        <v>2.038733959197998</v>
      </c>
      <c r="EQ13">
        <v>2.6684629917144775</v>
      </c>
      <c r="ER13">
        <v>2.8416383266448975</v>
      </c>
      <c r="ES13">
        <v>2.8158199787139893</v>
      </c>
      <c r="ET13">
        <v>0.23278433084487915</v>
      </c>
      <c r="EU13">
        <v>-0.76651144027709961</v>
      </c>
      <c r="EV13">
        <v>-1.0286364555358887</v>
      </c>
      <c r="EW13">
        <v>50.070098876953125</v>
      </c>
      <c r="EX13">
        <v>49.613872528076172</v>
      </c>
      <c r="EY13">
        <v>49.244026184082031</v>
      </c>
      <c r="EZ13">
        <v>48.81195068359375</v>
      </c>
      <c r="FA13">
        <v>48.340522766113281</v>
      </c>
      <c r="FB13">
        <v>47.947757720947266</v>
      </c>
      <c r="FC13">
        <v>47.798114776611328</v>
      </c>
      <c r="FD13">
        <v>48.512992858886719</v>
      </c>
      <c r="FE13">
        <v>50.783653259277344</v>
      </c>
      <c r="FF13">
        <v>53.272140502929688</v>
      </c>
      <c r="FG13">
        <v>55.115226745605469</v>
      </c>
      <c r="FH13">
        <v>56.616195678710938</v>
      </c>
      <c r="FI13">
        <v>57.832920074462891</v>
      </c>
      <c r="FJ13">
        <v>58.585105895996094</v>
      </c>
      <c r="FK13">
        <v>58.878963470458984</v>
      </c>
      <c r="FL13">
        <v>58.659748077392578</v>
      </c>
      <c r="FM13">
        <v>57.871063232421875</v>
      </c>
      <c r="FN13">
        <v>56.344696044921875</v>
      </c>
      <c r="FO13">
        <v>54.636974334716797</v>
      </c>
      <c r="FP13">
        <v>53.373703002929688</v>
      </c>
      <c r="FQ13">
        <v>52.431396484375</v>
      </c>
      <c r="FR13">
        <v>51.509639739990234</v>
      </c>
      <c r="FS13">
        <v>50.789436340332031</v>
      </c>
      <c r="FT13">
        <v>50.37042236328125</v>
      </c>
      <c r="FU13">
        <v>2.337205596268177E-2</v>
      </c>
      <c r="FV13">
        <v>4.6813465654850006E-2</v>
      </c>
      <c r="FW13">
        <v>2.5854524224996567E-2</v>
      </c>
      <c r="FX13">
        <v>3076.26318359375</v>
      </c>
      <c r="FY13" s="28">
        <v>1</v>
      </c>
    </row>
    <row r="14" spans="1:181" x14ac:dyDescent="0.2">
      <c r="A14" t="s">
        <v>186</v>
      </c>
      <c r="B14" t="s">
        <v>236</v>
      </c>
      <c r="C14" t="s">
        <v>2</v>
      </c>
      <c r="D14" t="s">
        <v>202</v>
      </c>
      <c r="E14" t="s">
        <v>240</v>
      </c>
      <c r="F14" t="s">
        <v>1</v>
      </c>
      <c r="G14" t="s">
        <v>200</v>
      </c>
      <c r="H14">
        <v>1048</v>
      </c>
      <c r="I14">
        <v>1.8569959402084351</v>
      </c>
      <c r="J14">
        <v>1.7391769886016846</v>
      </c>
      <c r="K14">
        <v>1.6818897724151611</v>
      </c>
      <c r="L14">
        <v>1.6445952653884888</v>
      </c>
      <c r="M14">
        <v>1.6647669076919556</v>
      </c>
      <c r="N14">
        <v>1.6939791440963745</v>
      </c>
      <c r="O14">
        <v>2.005359411239624</v>
      </c>
      <c r="P14">
        <v>2.1303977966308594</v>
      </c>
      <c r="Q14">
        <v>1.93645179271698</v>
      </c>
      <c r="R14">
        <v>1.8765413761138916</v>
      </c>
      <c r="S14">
        <v>1.8050036430358887</v>
      </c>
      <c r="T14">
        <v>1.7661889791488647</v>
      </c>
      <c r="U14">
        <v>1.7228566408157349</v>
      </c>
      <c r="V14">
        <v>1.707929253578186</v>
      </c>
      <c r="W14">
        <v>1.680425763130188</v>
      </c>
      <c r="X14">
        <v>1.6706398725509644</v>
      </c>
      <c r="Y14">
        <v>1.7899051904678345</v>
      </c>
      <c r="Z14">
        <v>2.0701611042022705</v>
      </c>
      <c r="AA14">
        <v>2.316882848739624</v>
      </c>
      <c r="AB14">
        <v>2.4436881542205811</v>
      </c>
      <c r="AC14">
        <v>2.4198622703552246</v>
      </c>
      <c r="AD14">
        <v>2.3516583442687988</v>
      </c>
      <c r="AE14">
        <v>2.2264578342437744</v>
      </c>
      <c r="AF14">
        <v>2.0541210174560547</v>
      </c>
      <c r="AG14">
        <v>-0.16697750985622406</v>
      </c>
      <c r="AH14">
        <v>-0.18808920681476593</v>
      </c>
      <c r="AI14">
        <v>-0.18444186449050903</v>
      </c>
      <c r="AJ14">
        <v>-0.18229076266288757</v>
      </c>
      <c r="AK14">
        <v>-0.17525215446949005</v>
      </c>
      <c r="AL14">
        <v>-0.19775275886058807</v>
      </c>
      <c r="AM14">
        <v>-0.18056485056877136</v>
      </c>
      <c r="AN14">
        <v>-0.19782213866710663</v>
      </c>
      <c r="AO14">
        <v>-0.15225464105606079</v>
      </c>
      <c r="AP14">
        <v>2.2882508113980293E-2</v>
      </c>
      <c r="AQ14">
        <v>-2.4045083671808243E-2</v>
      </c>
      <c r="AR14">
        <v>-6.1156991869211197E-2</v>
      </c>
      <c r="AS14">
        <v>-5.4739080369472504E-2</v>
      </c>
      <c r="AT14">
        <v>-3.0987689271569252E-2</v>
      </c>
      <c r="AU14">
        <v>-1.8482435494661331E-2</v>
      </c>
      <c r="AV14">
        <v>-3.6423090845346451E-2</v>
      </c>
      <c r="AW14">
        <v>5.1913056522607803E-2</v>
      </c>
      <c r="AX14">
        <v>0.18269045650959015</v>
      </c>
      <c r="AY14">
        <v>0.16948589682579041</v>
      </c>
      <c r="AZ14">
        <v>0.20467181503772736</v>
      </c>
      <c r="BA14">
        <v>0.17088373005390167</v>
      </c>
      <c r="BB14">
        <v>-9.3672581017017365E-2</v>
      </c>
      <c r="BC14">
        <v>-0.15140363574028015</v>
      </c>
      <c r="BD14">
        <v>-0.11662623286247253</v>
      </c>
      <c r="BE14">
        <v>-0.15107221901416779</v>
      </c>
      <c r="BF14">
        <v>-0.17215925455093384</v>
      </c>
      <c r="BG14">
        <v>-0.16878537833690643</v>
      </c>
      <c r="BH14">
        <v>-0.16675457358360291</v>
      </c>
      <c r="BI14">
        <v>-0.15956103801727295</v>
      </c>
      <c r="BJ14">
        <v>-0.18062375485897064</v>
      </c>
      <c r="BK14">
        <v>-0.16184721887111664</v>
      </c>
      <c r="BL14">
        <v>-0.17874696850776672</v>
      </c>
      <c r="BM14">
        <v>-0.1342720091342926</v>
      </c>
      <c r="BN14">
        <v>3.7771113216876984E-2</v>
      </c>
      <c r="BO14">
        <v>-9.553518146276474E-3</v>
      </c>
      <c r="BP14">
        <v>-4.6618744730949402E-2</v>
      </c>
      <c r="BQ14">
        <v>-4.0434431284666061E-2</v>
      </c>
      <c r="BR14">
        <v>-1.6921265050768852E-2</v>
      </c>
      <c r="BS14">
        <v>-4.3664253316819668E-3</v>
      </c>
      <c r="BT14">
        <v>-2.2452116012573242E-2</v>
      </c>
      <c r="BU14">
        <v>6.5863989293575287E-2</v>
      </c>
      <c r="BV14">
        <v>0.19739116728305817</v>
      </c>
      <c r="BW14">
        <v>0.18507452309131622</v>
      </c>
      <c r="BX14">
        <v>0.22125339508056641</v>
      </c>
      <c r="BY14">
        <v>0.18733830749988556</v>
      </c>
      <c r="BZ14">
        <v>-7.6788350939750671E-2</v>
      </c>
      <c r="CA14">
        <v>-0.13475368916988373</v>
      </c>
      <c r="CB14">
        <v>-0.10080084949731827</v>
      </c>
      <c r="CC14">
        <v>-0.14005625247955322</v>
      </c>
      <c r="CD14">
        <v>-0.16112621128559113</v>
      </c>
      <c r="CE14">
        <v>-0.15794174373149872</v>
      </c>
      <c r="CF14">
        <v>-0.15599426627159119</v>
      </c>
      <c r="CG14">
        <v>-0.14869341254234314</v>
      </c>
      <c r="CH14">
        <v>-0.1687602698802948</v>
      </c>
      <c r="CI14">
        <v>-0.14888343214988708</v>
      </c>
      <c r="CJ14">
        <v>-0.16553555428981781</v>
      </c>
      <c r="CK14">
        <v>-0.12181728333234787</v>
      </c>
      <c r="CL14">
        <v>4.808291420340538E-2</v>
      </c>
      <c r="CM14">
        <v>4.8329567653127015E-4</v>
      </c>
      <c r="CN14">
        <v>-3.6549597978591919E-2</v>
      </c>
      <c r="CO14">
        <v>-3.052707202732563E-2</v>
      </c>
      <c r="CP14">
        <v>-7.178901694715023E-3</v>
      </c>
      <c r="CQ14">
        <v>5.4102800786495209E-3</v>
      </c>
      <c r="CR14">
        <v>-1.2775862589478493E-2</v>
      </c>
      <c r="CS14">
        <v>7.552635669708252E-2</v>
      </c>
      <c r="CT14">
        <v>0.2075728178024292</v>
      </c>
      <c r="CU14">
        <v>0.19587114453315735</v>
      </c>
      <c r="CV14">
        <v>0.23273773491382599</v>
      </c>
      <c r="CW14">
        <v>0.19873470067977905</v>
      </c>
      <c r="CX14">
        <v>-6.509438157081604E-2</v>
      </c>
      <c r="CY14">
        <v>-0.12322197109460831</v>
      </c>
      <c r="CZ14">
        <v>-8.9840233325958252E-2</v>
      </c>
      <c r="DA14">
        <v>-0.12904028594493866</v>
      </c>
      <c r="DB14">
        <v>-0.15009316802024841</v>
      </c>
      <c r="DC14">
        <v>-0.147098109126091</v>
      </c>
      <c r="DD14">
        <v>-0.14523395895957947</v>
      </c>
      <c r="DE14">
        <v>-0.13782578706741333</v>
      </c>
      <c r="DF14">
        <v>-0.15689678490161896</v>
      </c>
      <c r="DG14">
        <v>-0.13591964542865753</v>
      </c>
      <c r="DH14">
        <v>-0.1523241400718689</v>
      </c>
      <c r="DI14">
        <v>-0.10936256498098373</v>
      </c>
      <c r="DJ14">
        <v>5.8394715189933777E-2</v>
      </c>
      <c r="DK14">
        <v>1.0520109906792641E-2</v>
      </c>
      <c r="DL14">
        <v>-2.6480451226234436E-2</v>
      </c>
      <c r="DM14">
        <v>-2.0619714632630348E-2</v>
      </c>
      <c r="DN14">
        <v>2.5634611956775188E-3</v>
      </c>
      <c r="DO14">
        <v>1.5186985023319721E-2</v>
      </c>
      <c r="DP14">
        <v>-3.0996089335530996E-3</v>
      </c>
      <c r="DQ14">
        <v>8.5188724100589752E-2</v>
      </c>
      <c r="DR14">
        <v>0.21775446832180023</v>
      </c>
      <c r="DS14">
        <v>0.20666776597499847</v>
      </c>
      <c r="DT14">
        <v>0.24422207474708557</v>
      </c>
      <c r="DU14">
        <v>0.21013109385967255</v>
      </c>
      <c r="DV14">
        <v>-5.3400415927171707E-2</v>
      </c>
      <c r="DW14">
        <v>-0.11169026046991348</v>
      </c>
      <c r="DX14">
        <v>-7.8879617154598236E-2</v>
      </c>
      <c r="DY14">
        <v>-0.11313498765230179</v>
      </c>
      <c r="DZ14">
        <v>-0.13416321575641632</v>
      </c>
      <c r="EA14">
        <v>-0.1314416229724884</v>
      </c>
      <c r="EB14">
        <v>-0.1296977698802948</v>
      </c>
      <c r="EC14">
        <v>-0.12213467806577682</v>
      </c>
      <c r="ED14">
        <v>-0.13976778090000153</v>
      </c>
      <c r="EE14">
        <v>-0.11720201373100281</v>
      </c>
      <c r="EF14">
        <v>-0.13324896991252899</v>
      </c>
      <c r="EG14">
        <v>-9.1379925608634949E-2</v>
      </c>
      <c r="EH14">
        <v>7.3283322155475616E-2</v>
      </c>
      <c r="EI14">
        <v>2.5011675432324409E-2</v>
      </c>
      <c r="EJ14">
        <v>-1.1942204087972641E-2</v>
      </c>
      <c r="EK14">
        <v>-6.3150618225336075E-3</v>
      </c>
      <c r="EL14">
        <v>1.6629885882139206E-2</v>
      </c>
      <c r="EM14">
        <v>2.9302995651960373E-2</v>
      </c>
      <c r="EN14">
        <v>1.0871364735066891E-2</v>
      </c>
      <c r="EO14">
        <v>9.9139653146266937E-2</v>
      </c>
      <c r="EP14">
        <v>0.23245517909526825</v>
      </c>
      <c r="EQ14">
        <v>0.22225639224052429</v>
      </c>
      <c r="ER14">
        <v>0.26080363988876343</v>
      </c>
      <c r="ES14">
        <v>0.22658567130565643</v>
      </c>
      <c r="ET14">
        <v>-3.6516185849905014E-2</v>
      </c>
      <c r="EU14">
        <v>-9.5040298998355865E-2</v>
      </c>
      <c r="EV14">
        <v>-6.305423378944397E-2</v>
      </c>
      <c r="EW14">
        <v>49.560543060302734</v>
      </c>
      <c r="EX14">
        <v>48.968891143798828</v>
      </c>
      <c r="EY14">
        <v>48.655994415283203</v>
      </c>
      <c r="EZ14">
        <v>48.229610443115234</v>
      </c>
      <c r="FA14">
        <v>47.690471649169922</v>
      </c>
      <c r="FB14">
        <v>47.132400512695313</v>
      </c>
      <c r="FC14">
        <v>46.772712707519531</v>
      </c>
      <c r="FD14">
        <v>47.522544860839844</v>
      </c>
      <c r="FE14">
        <v>49.688438415527344</v>
      </c>
      <c r="FF14">
        <v>52.285224914550781</v>
      </c>
      <c r="FG14">
        <v>54.312633514404297</v>
      </c>
      <c r="FH14">
        <v>55.9412841796875</v>
      </c>
      <c r="FI14">
        <v>57.184799194335938</v>
      </c>
      <c r="FJ14">
        <v>58.052467346191406</v>
      </c>
      <c r="FK14">
        <v>58.424819946289063</v>
      </c>
      <c r="FL14">
        <v>58.247650146484375</v>
      </c>
      <c r="FM14">
        <v>57.487941741943359</v>
      </c>
      <c r="FN14">
        <v>55.986751556396484</v>
      </c>
      <c r="FO14">
        <v>54.277423858642578</v>
      </c>
      <c r="FP14">
        <v>52.943489074707031</v>
      </c>
      <c r="FQ14">
        <v>51.907154083251953</v>
      </c>
      <c r="FR14">
        <v>51.010242462158203</v>
      </c>
      <c r="FS14">
        <v>50.312648773193359</v>
      </c>
      <c r="FT14">
        <v>49.850051879882813</v>
      </c>
      <c r="FU14">
        <v>5.1482561975717545E-3</v>
      </c>
      <c r="FV14">
        <v>9.786396287381649E-3</v>
      </c>
      <c r="FW14">
        <v>5.7858447544276714E-3</v>
      </c>
      <c r="FX14">
        <v>434.10525512695313</v>
      </c>
      <c r="FY14" s="28">
        <v>1</v>
      </c>
    </row>
    <row r="15" spans="1:181" x14ac:dyDescent="0.2">
      <c r="A15" t="s">
        <v>186</v>
      </c>
      <c r="B15" t="s">
        <v>236</v>
      </c>
      <c r="C15" t="s">
        <v>2</v>
      </c>
      <c r="D15" t="s">
        <v>202</v>
      </c>
      <c r="E15" t="s">
        <v>240</v>
      </c>
      <c r="F15" t="s">
        <v>1</v>
      </c>
      <c r="G15" t="s">
        <v>1</v>
      </c>
      <c r="H15">
        <v>12838</v>
      </c>
      <c r="I15">
        <v>21.704988479614258</v>
      </c>
      <c r="J15">
        <v>20.717794418334961</v>
      </c>
      <c r="K15">
        <v>20.246297836303711</v>
      </c>
      <c r="L15">
        <v>20.038814544677734</v>
      </c>
      <c r="M15">
        <v>20.417552947998047</v>
      </c>
      <c r="N15">
        <v>21.410797119140625</v>
      </c>
      <c r="O15">
        <v>24.155069351196289</v>
      </c>
      <c r="P15">
        <v>26.398059844970703</v>
      </c>
      <c r="Q15">
        <v>25.105892181396484</v>
      </c>
      <c r="R15">
        <v>24.515935897827148</v>
      </c>
      <c r="S15">
        <v>24.080120086669922</v>
      </c>
      <c r="T15">
        <v>23.406103134155273</v>
      </c>
      <c r="U15">
        <v>22.737436294555664</v>
      </c>
      <c r="V15">
        <v>21.931289672851563</v>
      </c>
      <c r="W15">
        <v>21.276691436767578</v>
      </c>
      <c r="X15">
        <v>21.29345703125</v>
      </c>
      <c r="Y15">
        <v>22.373495101928711</v>
      </c>
      <c r="Z15">
        <v>25.925193786621094</v>
      </c>
      <c r="AA15">
        <v>29.96833610534668</v>
      </c>
      <c r="AB15">
        <v>30.683036804199219</v>
      </c>
      <c r="AC15">
        <v>30.336997985839844</v>
      </c>
      <c r="AD15">
        <v>29.158012390136719</v>
      </c>
      <c r="AE15">
        <v>26.664615631103516</v>
      </c>
      <c r="AF15">
        <v>23.922206878662109</v>
      </c>
      <c r="AG15">
        <v>-1.4513659477233887</v>
      </c>
      <c r="AH15">
        <v>-1.5005953311920166</v>
      </c>
      <c r="AI15">
        <v>-1.6363121271133423</v>
      </c>
      <c r="AJ15">
        <v>-1.6617181301116943</v>
      </c>
      <c r="AK15">
        <v>-1.8108075857162476</v>
      </c>
      <c r="AL15">
        <v>-2.0092275142669678</v>
      </c>
      <c r="AM15">
        <v>-2.5119597911834717</v>
      </c>
      <c r="AN15">
        <v>-2.4945478439331055</v>
      </c>
      <c r="AO15">
        <v>-2.226675271987915</v>
      </c>
      <c r="AP15">
        <v>-0.81736236810684204</v>
      </c>
      <c r="AQ15">
        <v>-0.64643526077270508</v>
      </c>
      <c r="AR15">
        <v>-0.67714953422546387</v>
      </c>
      <c r="AS15">
        <v>-0.70060139894485474</v>
      </c>
      <c r="AT15">
        <v>-0.59905749559402466</v>
      </c>
      <c r="AU15">
        <v>-0.47252142429351807</v>
      </c>
      <c r="AV15">
        <v>0.28341788053512573</v>
      </c>
      <c r="AW15">
        <v>1.3295321464538574</v>
      </c>
      <c r="AX15">
        <v>2.0089030265808105</v>
      </c>
      <c r="AY15">
        <v>2.6049795150756836</v>
      </c>
      <c r="AZ15">
        <v>2.8133862018585205</v>
      </c>
      <c r="BA15">
        <v>2.7528738975524902</v>
      </c>
      <c r="BB15">
        <v>-8.6206495761871338E-2</v>
      </c>
      <c r="BC15">
        <v>-1.1357316970825195</v>
      </c>
      <c r="BD15">
        <v>-1.3616163730621338</v>
      </c>
      <c r="BE15">
        <v>-1.3813338279724121</v>
      </c>
      <c r="BF15">
        <v>-1.4320181608200073</v>
      </c>
      <c r="BG15">
        <v>-1.5679649114608765</v>
      </c>
      <c r="BH15">
        <v>-1.5938379764556885</v>
      </c>
      <c r="BI15">
        <v>-1.7411738634109497</v>
      </c>
      <c r="BJ15">
        <v>-1.9368103742599487</v>
      </c>
      <c r="BK15">
        <v>-2.4366979598999023</v>
      </c>
      <c r="BL15">
        <v>-2.4166190624237061</v>
      </c>
      <c r="BM15">
        <v>-2.1509408950805664</v>
      </c>
      <c r="BN15">
        <v>-0.74693971872329712</v>
      </c>
      <c r="BO15">
        <v>-0.57628202438354492</v>
      </c>
      <c r="BP15">
        <v>-0.60849803686141968</v>
      </c>
      <c r="BQ15">
        <v>-0.6332741379737854</v>
      </c>
      <c r="BR15">
        <v>-0.53329199552536011</v>
      </c>
      <c r="BS15">
        <v>-0.40784373879432678</v>
      </c>
      <c r="BT15">
        <v>0.34794315695762634</v>
      </c>
      <c r="BU15">
        <v>1.3951544761657715</v>
      </c>
      <c r="BV15">
        <v>2.079803466796875</v>
      </c>
      <c r="BW15">
        <v>2.6823868751525879</v>
      </c>
      <c r="BX15">
        <v>2.8913753032684326</v>
      </c>
      <c r="BY15">
        <v>2.8310511112213135</v>
      </c>
      <c r="BZ15">
        <v>-1.0254224762320518E-2</v>
      </c>
      <c r="CA15">
        <v>-1.062109112739563</v>
      </c>
      <c r="CB15">
        <v>-1.2889201641082764</v>
      </c>
      <c r="CC15">
        <v>-1.3328297138214111</v>
      </c>
      <c r="CD15">
        <v>-1.3845218420028687</v>
      </c>
      <c r="CE15">
        <v>-1.5206278562545776</v>
      </c>
      <c r="CF15">
        <v>-1.5468244552612305</v>
      </c>
      <c r="CG15">
        <v>-1.6929458379745483</v>
      </c>
      <c r="CH15">
        <v>-1.8866544961929321</v>
      </c>
      <c r="CI15">
        <v>-2.3845717906951904</v>
      </c>
      <c r="CJ15">
        <v>-2.3626458644866943</v>
      </c>
      <c r="CK15">
        <v>-2.098487377166748</v>
      </c>
      <c r="CL15">
        <v>-0.69816523790359497</v>
      </c>
      <c r="CM15">
        <v>-0.52769410610198975</v>
      </c>
      <c r="CN15">
        <v>-0.56095021963119507</v>
      </c>
      <c r="CO15">
        <v>-0.58664345741271973</v>
      </c>
      <c r="CP15">
        <v>-0.48774304986000061</v>
      </c>
      <c r="CQ15">
        <v>-0.36304819583892822</v>
      </c>
      <c r="CR15">
        <v>0.39263316988945007</v>
      </c>
      <c r="CS15">
        <v>1.4406043291091919</v>
      </c>
      <c r="CT15">
        <v>2.1289088726043701</v>
      </c>
      <c r="CU15">
        <v>2.7359991073608398</v>
      </c>
      <c r="CV15">
        <v>2.9453902244567871</v>
      </c>
      <c r="CW15">
        <v>2.8851964473724365</v>
      </c>
      <c r="CX15">
        <v>4.2350087314844131E-2</v>
      </c>
      <c r="CY15">
        <v>-1.0111182928085327</v>
      </c>
      <c r="CZ15">
        <v>-1.2385710477828979</v>
      </c>
      <c r="DA15">
        <v>-1.2843255996704102</v>
      </c>
      <c r="DB15">
        <v>-1.33702552318573</v>
      </c>
      <c r="DC15">
        <v>-1.4732908010482788</v>
      </c>
      <c r="DD15">
        <v>-1.4998109340667725</v>
      </c>
      <c r="DE15">
        <v>-1.644717812538147</v>
      </c>
      <c r="DF15">
        <v>-1.8364986181259155</v>
      </c>
      <c r="DG15">
        <v>-2.3324456214904785</v>
      </c>
      <c r="DH15">
        <v>-2.3086726665496826</v>
      </c>
      <c r="DI15">
        <v>-2.0460338592529297</v>
      </c>
      <c r="DJ15">
        <v>-0.64939075708389282</v>
      </c>
      <c r="DK15">
        <v>-0.47910618782043457</v>
      </c>
      <c r="DL15">
        <v>-0.51340240240097046</v>
      </c>
      <c r="DM15">
        <v>-0.54001277685165405</v>
      </c>
      <c r="DN15">
        <v>-0.44219410419464111</v>
      </c>
      <c r="DO15">
        <v>-0.31825265288352966</v>
      </c>
      <c r="DP15">
        <v>0.4373231828212738</v>
      </c>
      <c r="DQ15">
        <v>1.4860541820526123</v>
      </c>
      <c r="DR15">
        <v>2.1780142784118652</v>
      </c>
      <c r="DS15">
        <v>2.7896113395690918</v>
      </c>
      <c r="DT15">
        <v>2.9994051456451416</v>
      </c>
      <c r="DU15">
        <v>2.9393417835235596</v>
      </c>
      <c r="DV15">
        <v>9.4954401254653931E-2</v>
      </c>
      <c r="DW15">
        <v>-0.96012747287750244</v>
      </c>
      <c r="DX15">
        <v>-1.1882219314575195</v>
      </c>
      <c r="DY15">
        <v>-1.2142934799194336</v>
      </c>
      <c r="DZ15">
        <v>-1.2684483528137207</v>
      </c>
      <c r="EA15">
        <v>-1.404943585395813</v>
      </c>
      <c r="EB15">
        <v>-1.4319307804107666</v>
      </c>
      <c r="EC15">
        <v>-1.5750840902328491</v>
      </c>
      <c r="ED15">
        <v>-1.7640813589096069</v>
      </c>
      <c r="EE15">
        <v>-2.2571837902069092</v>
      </c>
      <c r="EF15">
        <v>-2.2307438850402832</v>
      </c>
      <c r="EG15">
        <v>-1.9702994823455811</v>
      </c>
      <c r="EH15">
        <v>-0.5789681077003479</v>
      </c>
      <c r="EI15">
        <v>-0.40895295143127441</v>
      </c>
      <c r="EJ15">
        <v>-0.44475087523460388</v>
      </c>
      <c r="EK15">
        <v>-0.47268551588058472</v>
      </c>
      <c r="EL15">
        <v>-0.37642863392829895</v>
      </c>
      <c r="EM15">
        <v>-0.25357496738433838</v>
      </c>
      <c r="EN15">
        <v>0.50184845924377441</v>
      </c>
      <c r="EO15">
        <v>1.5516765117645264</v>
      </c>
      <c r="EP15">
        <v>2.2489147186279297</v>
      </c>
      <c r="EQ15">
        <v>2.8670186996459961</v>
      </c>
      <c r="ER15">
        <v>3.0773942470550537</v>
      </c>
      <c r="ES15">
        <v>3.0175189971923828</v>
      </c>
      <c r="ET15">
        <v>0.170906662940979</v>
      </c>
      <c r="EU15">
        <v>-0.8865048885345459</v>
      </c>
      <c r="EV15">
        <v>-1.1155257225036621</v>
      </c>
      <c r="EW15">
        <v>50.025928497314453</v>
      </c>
      <c r="EX15">
        <v>49.558418273925781</v>
      </c>
      <c r="EY15">
        <v>49.194324493408203</v>
      </c>
      <c r="EZ15">
        <v>48.763374328613281</v>
      </c>
      <c r="FA15">
        <v>48.287204742431641</v>
      </c>
      <c r="FB15">
        <v>47.882564544677734</v>
      </c>
      <c r="FC15">
        <v>47.714881896972656</v>
      </c>
      <c r="FD15">
        <v>48.433929443359375</v>
      </c>
      <c r="FE15">
        <v>50.700790405273438</v>
      </c>
      <c r="FF15">
        <v>53.200572967529297</v>
      </c>
      <c r="FG15">
        <v>55.056369781494141</v>
      </c>
      <c r="FH15">
        <v>56.565433502197266</v>
      </c>
      <c r="FI15">
        <v>57.784198760986328</v>
      </c>
      <c r="FJ15">
        <v>58.544357299804688</v>
      </c>
      <c r="FK15">
        <v>58.84381103515625</v>
      </c>
      <c r="FL15">
        <v>58.626556396484375</v>
      </c>
      <c r="FM15">
        <v>57.839687347412109</v>
      </c>
      <c r="FN15">
        <v>56.316677093505859</v>
      </c>
      <c r="FO15">
        <v>54.608970642089844</v>
      </c>
      <c r="FP15">
        <v>53.339412689208984</v>
      </c>
      <c r="FQ15">
        <v>52.38897705078125</v>
      </c>
      <c r="FR15">
        <v>51.468185424804688</v>
      </c>
      <c r="FS15">
        <v>50.748954772949219</v>
      </c>
      <c r="FT15">
        <v>50.326080322265625</v>
      </c>
      <c r="FU15">
        <v>2.3932352662086487E-2</v>
      </c>
      <c r="FV15">
        <v>4.7825455665588379E-2</v>
      </c>
      <c r="FW15">
        <v>2.6494007557630539E-2</v>
      </c>
      <c r="FX15">
        <v>3510.368408203125</v>
      </c>
      <c r="FY15" s="28">
        <v>1</v>
      </c>
    </row>
    <row r="16" spans="1:181" x14ac:dyDescent="0.2">
      <c r="A16" t="s">
        <v>186</v>
      </c>
      <c r="B16" t="s">
        <v>236</v>
      </c>
      <c r="C16" t="s">
        <v>2</v>
      </c>
      <c r="D16" t="s">
        <v>202</v>
      </c>
      <c r="E16" t="s">
        <v>240</v>
      </c>
      <c r="F16" t="s">
        <v>178</v>
      </c>
      <c r="G16" t="s">
        <v>1</v>
      </c>
      <c r="H16">
        <v>6199</v>
      </c>
      <c r="I16">
        <v>8.8659706115722656</v>
      </c>
      <c r="J16">
        <v>8.311767578125</v>
      </c>
      <c r="K16">
        <v>8.0578517913818359</v>
      </c>
      <c r="L16">
        <v>7.922999382019043</v>
      </c>
      <c r="M16">
        <v>8.0352382659912109</v>
      </c>
      <c r="N16">
        <v>8.5345382690429688</v>
      </c>
      <c r="O16">
        <v>9.7982826232910156</v>
      </c>
      <c r="P16">
        <v>11.096284866333008</v>
      </c>
      <c r="Q16">
        <v>10.800047874450684</v>
      </c>
      <c r="R16">
        <v>10.667943000793457</v>
      </c>
      <c r="S16">
        <v>10.780696868896484</v>
      </c>
      <c r="T16">
        <v>10.607038497924805</v>
      </c>
      <c r="U16">
        <v>10.372817039489746</v>
      </c>
      <c r="V16">
        <v>10.000838279724121</v>
      </c>
      <c r="W16">
        <v>9.5562562942504883</v>
      </c>
      <c r="X16">
        <v>9.4750118255615234</v>
      </c>
      <c r="Y16">
        <v>9.8919086456298828</v>
      </c>
      <c r="Z16">
        <v>11.360075950622559</v>
      </c>
      <c r="AA16">
        <v>13.224446296691895</v>
      </c>
      <c r="AB16">
        <v>13.720617294311523</v>
      </c>
      <c r="AC16">
        <v>13.565805435180664</v>
      </c>
      <c r="AD16">
        <v>12.892313003540039</v>
      </c>
      <c r="AE16">
        <v>11.420371055603027</v>
      </c>
      <c r="AF16">
        <v>9.9302215576171875</v>
      </c>
      <c r="AG16">
        <v>-0.26043900847434998</v>
      </c>
      <c r="AH16">
        <v>-0.24703344702720642</v>
      </c>
      <c r="AI16">
        <v>-0.300986647605896</v>
      </c>
      <c r="AJ16">
        <v>-0.34905180335044861</v>
      </c>
      <c r="AK16">
        <v>-0.40597349405288696</v>
      </c>
      <c r="AL16">
        <v>-0.36962604522705078</v>
      </c>
      <c r="AM16">
        <v>-0.53664261102676392</v>
      </c>
      <c r="AN16">
        <v>-0.47678181529045105</v>
      </c>
      <c r="AO16">
        <v>-0.3015265166759491</v>
      </c>
      <c r="AP16">
        <v>-0.23917271196842194</v>
      </c>
      <c r="AQ16">
        <v>-0.10522907227277756</v>
      </c>
      <c r="AR16">
        <v>-0.14236187934875488</v>
      </c>
      <c r="AS16">
        <v>-0.28731578588485718</v>
      </c>
      <c r="AT16">
        <v>-0.20756785571575165</v>
      </c>
      <c r="AU16">
        <v>-9.8470449447631836E-2</v>
      </c>
      <c r="AV16">
        <v>0.18703632056713104</v>
      </c>
      <c r="AW16">
        <v>0.52874451875686646</v>
      </c>
      <c r="AX16">
        <v>0.60289871692657471</v>
      </c>
      <c r="AY16">
        <v>0.64008998870849609</v>
      </c>
      <c r="AZ16">
        <v>0.83966588973999023</v>
      </c>
      <c r="BA16">
        <v>0.96242618560791016</v>
      </c>
      <c r="BB16">
        <v>0.17733864486217499</v>
      </c>
      <c r="BC16">
        <v>-0.29935455322265625</v>
      </c>
      <c r="BD16">
        <v>-0.36496996879577637</v>
      </c>
      <c r="BE16">
        <v>-0.22840559482574463</v>
      </c>
      <c r="BF16">
        <v>-0.21630915999412537</v>
      </c>
      <c r="BG16">
        <v>-0.27020794153213501</v>
      </c>
      <c r="BH16">
        <v>-0.31911507248878479</v>
      </c>
      <c r="BI16">
        <v>-0.3759608268737793</v>
      </c>
      <c r="BJ16">
        <v>-0.3385346531867981</v>
      </c>
      <c r="BK16">
        <v>-0.50394117832183838</v>
      </c>
      <c r="BL16">
        <v>-0.44159740209579468</v>
      </c>
      <c r="BM16">
        <v>-0.26605293154716492</v>
      </c>
      <c r="BN16">
        <v>-0.20318250358104706</v>
      </c>
      <c r="BO16">
        <v>-6.8502724170684814E-2</v>
      </c>
      <c r="BP16">
        <v>-0.10574492812156677</v>
      </c>
      <c r="BQ16">
        <v>-0.2509499192237854</v>
      </c>
      <c r="BR16">
        <v>-0.17205445468425751</v>
      </c>
      <c r="BS16">
        <v>-6.3907742500305176E-2</v>
      </c>
      <c r="BT16">
        <v>0.22079561650753021</v>
      </c>
      <c r="BU16">
        <v>0.56297183036804199</v>
      </c>
      <c r="BV16">
        <v>0.63964366912841797</v>
      </c>
      <c r="BW16">
        <v>0.6790814995765686</v>
      </c>
      <c r="BX16">
        <v>0.87888145446777344</v>
      </c>
      <c r="BY16">
        <v>1.001017689704895</v>
      </c>
      <c r="BZ16">
        <v>0.21572844684123993</v>
      </c>
      <c r="CA16">
        <v>-0.26198893785476685</v>
      </c>
      <c r="CB16">
        <v>-0.33021503686904907</v>
      </c>
      <c r="CC16">
        <v>-0.20621934533119202</v>
      </c>
      <c r="CD16">
        <v>-0.195029616355896</v>
      </c>
      <c r="CE16">
        <v>-0.2488907128572464</v>
      </c>
      <c r="CF16">
        <v>-0.29838097095489502</v>
      </c>
      <c r="CG16">
        <v>-0.35517415404319763</v>
      </c>
      <c r="CH16">
        <v>-0.31700083613395691</v>
      </c>
      <c r="CI16">
        <v>-0.4812922477722168</v>
      </c>
      <c r="CJ16">
        <v>-0.41722878813743591</v>
      </c>
      <c r="CK16">
        <v>-0.24148403108119965</v>
      </c>
      <c r="CL16">
        <v>-0.17825581133365631</v>
      </c>
      <c r="CM16">
        <v>-4.3066170066595078E-2</v>
      </c>
      <c r="CN16">
        <v>-8.0384142696857452E-2</v>
      </c>
      <c r="CO16">
        <v>-0.22576302289962769</v>
      </c>
      <c r="CP16">
        <v>-0.14745798707008362</v>
      </c>
      <c r="CQ16">
        <v>-3.996971994638443E-2</v>
      </c>
      <c r="CR16">
        <v>0.2441772073507309</v>
      </c>
      <c r="CS16">
        <v>0.58667761087417603</v>
      </c>
      <c r="CT16">
        <v>0.66509312391281128</v>
      </c>
      <c r="CU16">
        <v>0.70608687400817871</v>
      </c>
      <c r="CV16">
        <v>0.90604203939437866</v>
      </c>
      <c r="CW16">
        <v>1.0277460813522339</v>
      </c>
      <c r="CX16">
        <v>0.24231709539890289</v>
      </c>
      <c r="CY16">
        <v>-0.23610961437225342</v>
      </c>
      <c r="CZ16">
        <v>-0.30614385008811951</v>
      </c>
      <c r="DA16">
        <v>-0.1840330958366394</v>
      </c>
      <c r="DB16">
        <v>-0.17375007271766663</v>
      </c>
      <c r="DC16">
        <v>-0.22757346928119659</v>
      </c>
      <c r="DD16">
        <v>-0.27764686942100525</v>
      </c>
      <c r="DE16">
        <v>-0.33438748121261597</v>
      </c>
      <c r="DF16">
        <v>-0.29546701908111572</v>
      </c>
      <c r="DG16">
        <v>-0.45864331722259521</v>
      </c>
      <c r="DH16">
        <v>-0.39286017417907715</v>
      </c>
      <c r="DI16">
        <v>-0.21691513061523438</v>
      </c>
      <c r="DJ16">
        <v>-0.15332911908626556</v>
      </c>
      <c r="DK16">
        <v>-1.7629612237215042E-2</v>
      </c>
      <c r="DL16">
        <v>-5.5023357272148132E-2</v>
      </c>
      <c r="DM16">
        <v>-0.20057612657546997</v>
      </c>
      <c r="DN16">
        <v>-0.12286151945590973</v>
      </c>
      <c r="DO16">
        <v>-1.6031695529818535E-2</v>
      </c>
      <c r="DP16">
        <v>0.26755878329277039</v>
      </c>
      <c r="DQ16">
        <v>0.61038339138031006</v>
      </c>
      <c r="DR16">
        <v>0.69054257869720459</v>
      </c>
      <c r="DS16">
        <v>0.73309224843978882</v>
      </c>
      <c r="DT16">
        <v>0.93320262432098389</v>
      </c>
      <c r="DU16">
        <v>1.0544744729995728</v>
      </c>
      <c r="DV16">
        <v>0.26890575885772705</v>
      </c>
      <c r="DW16">
        <v>-0.21023030579090118</v>
      </c>
      <c r="DX16">
        <v>-0.28207266330718994</v>
      </c>
      <c r="DY16">
        <v>-0.15199966728687286</v>
      </c>
      <c r="DZ16">
        <v>-0.14302578568458557</v>
      </c>
      <c r="EA16">
        <v>-0.19679476320743561</v>
      </c>
      <c r="EB16">
        <v>-0.24771013855934143</v>
      </c>
      <c r="EC16">
        <v>-0.3043748140335083</v>
      </c>
      <c r="ED16">
        <v>-0.26437562704086304</v>
      </c>
      <c r="EE16">
        <v>-0.42594188451766968</v>
      </c>
      <c r="EF16">
        <v>-0.35767576098442078</v>
      </c>
      <c r="EG16">
        <v>-0.1814415454864502</v>
      </c>
      <c r="EH16">
        <v>-0.11733891814947128</v>
      </c>
      <c r="EI16">
        <v>1.9096735864877701E-2</v>
      </c>
      <c r="EJ16">
        <v>-1.8406407907605171E-2</v>
      </c>
      <c r="EK16">
        <v>-0.16421025991439819</v>
      </c>
      <c r="EL16">
        <v>-8.7348118424415588E-2</v>
      </c>
      <c r="EM16">
        <v>1.8531011417508125E-2</v>
      </c>
      <c r="EN16">
        <v>0.30131810903549194</v>
      </c>
      <c r="EO16">
        <v>0.6446107029914856</v>
      </c>
      <c r="EP16">
        <v>0.72728753089904785</v>
      </c>
      <c r="EQ16">
        <v>0.77208375930786133</v>
      </c>
      <c r="ER16">
        <v>0.97241818904876709</v>
      </c>
      <c r="ES16">
        <v>1.0930659770965576</v>
      </c>
      <c r="ET16">
        <v>0.3072955310344696</v>
      </c>
      <c r="EU16">
        <v>-0.17286469042301178</v>
      </c>
      <c r="EV16">
        <v>-0.24731771647930145</v>
      </c>
      <c r="EW16">
        <v>52.017932891845703</v>
      </c>
      <c r="EX16">
        <v>51.545059204101563</v>
      </c>
      <c r="EY16">
        <v>51.182350158691406</v>
      </c>
      <c r="EZ16">
        <v>50.796340942382813</v>
      </c>
      <c r="FA16">
        <v>50.312889099121094</v>
      </c>
      <c r="FB16">
        <v>50.011959075927734</v>
      </c>
      <c r="FC16">
        <v>49.871284484863281</v>
      </c>
      <c r="FD16">
        <v>50.583904266357422</v>
      </c>
      <c r="FE16">
        <v>52.903274536132813</v>
      </c>
      <c r="FF16">
        <v>55.107624053955078</v>
      </c>
      <c r="FG16">
        <v>56.550651550292969</v>
      </c>
      <c r="FH16">
        <v>57.774528503417969</v>
      </c>
      <c r="FI16">
        <v>58.941909790039063</v>
      </c>
      <c r="FJ16">
        <v>59.647666931152344</v>
      </c>
      <c r="FK16">
        <v>60.062908172607422</v>
      </c>
      <c r="FL16">
        <v>59.770198822021484</v>
      </c>
      <c r="FM16">
        <v>58.86956787109375</v>
      </c>
      <c r="FN16">
        <v>57.302402496337891</v>
      </c>
      <c r="FO16">
        <v>55.663398742675781</v>
      </c>
      <c r="FP16">
        <v>54.555061340332031</v>
      </c>
      <c r="FQ16">
        <v>53.852092742919922</v>
      </c>
      <c r="FR16">
        <v>53.157661437988281</v>
      </c>
      <c r="FS16">
        <v>52.726799011230469</v>
      </c>
      <c r="FT16">
        <v>52.445232391357422</v>
      </c>
      <c r="FU16">
        <v>1.1673623695969582E-2</v>
      </c>
      <c r="FV16">
        <v>2.4289574474096298E-2</v>
      </c>
      <c r="FW16">
        <v>1.2764233164489269E-2</v>
      </c>
      <c r="FX16">
        <v>2019</v>
      </c>
      <c r="FY16" s="28">
        <v>1</v>
      </c>
    </row>
    <row r="17" spans="1:181" x14ac:dyDescent="0.2">
      <c r="A17" t="s">
        <v>186</v>
      </c>
      <c r="B17" t="s">
        <v>236</v>
      </c>
      <c r="C17" t="s">
        <v>2</v>
      </c>
      <c r="D17" t="s">
        <v>202</v>
      </c>
      <c r="E17" t="s">
        <v>240</v>
      </c>
      <c r="F17" t="s">
        <v>179</v>
      </c>
      <c r="G17" t="s">
        <v>1</v>
      </c>
      <c r="H17">
        <v>829</v>
      </c>
      <c r="I17">
        <v>1.1909633874893188</v>
      </c>
      <c r="J17">
        <v>1.1577771902084351</v>
      </c>
      <c r="K17">
        <v>1.135469913482666</v>
      </c>
      <c r="L17">
        <v>1.1188193559646606</v>
      </c>
      <c r="M17">
        <v>1.170330286026001</v>
      </c>
      <c r="N17">
        <v>1.3160966634750366</v>
      </c>
      <c r="O17">
        <v>1.5245296955108643</v>
      </c>
      <c r="P17">
        <v>1.5853728055953979</v>
      </c>
      <c r="Q17">
        <v>1.4663001298904419</v>
      </c>
      <c r="R17">
        <v>1.3966810703277588</v>
      </c>
      <c r="S17">
        <v>1.3756229877471924</v>
      </c>
      <c r="T17">
        <v>1.3210424184799194</v>
      </c>
      <c r="U17">
        <v>1.2532827854156494</v>
      </c>
      <c r="V17">
        <v>1.1776025295257568</v>
      </c>
      <c r="W17">
        <v>1.1384661197662354</v>
      </c>
      <c r="X17">
        <v>1.1222487688064575</v>
      </c>
      <c r="Y17">
        <v>1.1994233131408691</v>
      </c>
      <c r="Z17">
        <v>1.4267288446426392</v>
      </c>
      <c r="AA17">
        <v>1.643193244934082</v>
      </c>
      <c r="AB17">
        <v>1.6537163257598877</v>
      </c>
      <c r="AC17">
        <v>1.6663480997085571</v>
      </c>
      <c r="AD17">
        <v>1.6127567291259766</v>
      </c>
      <c r="AE17">
        <v>1.4651768207550049</v>
      </c>
      <c r="AF17">
        <v>1.293323278427124</v>
      </c>
      <c r="AG17">
        <v>-0.15234936773777008</v>
      </c>
      <c r="AH17">
        <v>-0.1489519327878952</v>
      </c>
      <c r="AI17">
        <v>-0.19202028214931488</v>
      </c>
      <c r="AJ17">
        <v>-0.18543359637260437</v>
      </c>
      <c r="AK17">
        <v>-0.20581623911857605</v>
      </c>
      <c r="AL17">
        <v>-0.17668507993221283</v>
      </c>
      <c r="AM17">
        <v>-0.22244051098823547</v>
      </c>
      <c r="AN17">
        <v>-0.23374812304973602</v>
      </c>
      <c r="AO17">
        <v>-0.1990232914686203</v>
      </c>
      <c r="AP17">
        <v>-0.11367121338844299</v>
      </c>
      <c r="AQ17">
        <v>-8.0642715096473694E-2</v>
      </c>
      <c r="AR17">
        <v>-6.308726966381073E-2</v>
      </c>
      <c r="AS17">
        <v>-4.5548468828201294E-2</v>
      </c>
      <c r="AT17">
        <v>-5.1588699221611023E-2</v>
      </c>
      <c r="AU17">
        <v>-7.3838606476783752E-2</v>
      </c>
      <c r="AV17">
        <v>-7.545916736125946E-2</v>
      </c>
      <c r="AW17">
        <v>-2.5761667639017105E-2</v>
      </c>
      <c r="AX17">
        <v>5.8221191167831421E-2</v>
      </c>
      <c r="AY17">
        <v>8.5271991789340973E-2</v>
      </c>
      <c r="AZ17">
        <v>5.8878015726804733E-2</v>
      </c>
      <c r="BA17">
        <v>7.8408978879451752E-2</v>
      </c>
      <c r="BB17">
        <v>-6.0525070875883102E-2</v>
      </c>
      <c r="BC17">
        <v>-0.12321256101131439</v>
      </c>
      <c r="BD17">
        <v>-0.16540972888469696</v>
      </c>
      <c r="BE17">
        <v>-0.13680341839790344</v>
      </c>
      <c r="BF17">
        <v>-0.13394801318645477</v>
      </c>
      <c r="BG17">
        <v>-0.1769290566444397</v>
      </c>
      <c r="BH17">
        <v>-0.1708097904920578</v>
      </c>
      <c r="BI17">
        <v>-0.19077816605567932</v>
      </c>
      <c r="BJ17">
        <v>-0.16088098287582397</v>
      </c>
      <c r="BK17">
        <v>-0.20419050753116608</v>
      </c>
      <c r="BL17">
        <v>-0.21415421366691589</v>
      </c>
      <c r="BM17">
        <v>-0.18118584156036377</v>
      </c>
      <c r="BN17">
        <v>-9.8142556846141815E-2</v>
      </c>
      <c r="BO17">
        <v>-6.5193086862564087E-2</v>
      </c>
      <c r="BP17">
        <v>-4.6983905136585236E-2</v>
      </c>
      <c r="BQ17">
        <v>-2.9865823686122894E-2</v>
      </c>
      <c r="BR17">
        <v>-3.6501627415418625E-2</v>
      </c>
      <c r="BS17">
        <v>-5.8701444417238235E-2</v>
      </c>
      <c r="BT17">
        <v>-6.0827720910310745E-2</v>
      </c>
      <c r="BU17">
        <v>-1.1061226017773151E-2</v>
      </c>
      <c r="BV17">
        <v>7.3740079998970032E-2</v>
      </c>
      <c r="BW17">
        <v>0.10230043530464172</v>
      </c>
      <c r="BX17">
        <v>7.6688513159751892E-2</v>
      </c>
      <c r="BY17">
        <v>9.5257923007011414E-2</v>
      </c>
      <c r="BZ17">
        <v>-4.2512830346822739E-2</v>
      </c>
      <c r="CA17">
        <v>-0.10574392229318619</v>
      </c>
      <c r="CB17">
        <v>-0.14867746829986572</v>
      </c>
      <c r="CC17">
        <v>-0.12603633105754852</v>
      </c>
      <c r="CD17">
        <v>-0.12355634570121765</v>
      </c>
      <c r="CE17">
        <v>-0.16647690534591675</v>
      </c>
      <c r="CF17">
        <v>-0.16068139672279358</v>
      </c>
      <c r="CG17">
        <v>-0.18036283552646637</v>
      </c>
      <c r="CH17">
        <v>-0.14993512630462646</v>
      </c>
      <c r="CI17">
        <v>-0.191550612449646</v>
      </c>
      <c r="CJ17">
        <v>-0.20058353245258331</v>
      </c>
      <c r="CK17">
        <v>-0.16883169114589691</v>
      </c>
      <c r="CL17">
        <v>-8.7387457489967346E-2</v>
      </c>
      <c r="CM17">
        <v>-5.4492723196744919E-2</v>
      </c>
      <c r="CN17">
        <v>-3.583076223731041E-2</v>
      </c>
      <c r="CO17">
        <v>-1.9004072993993759E-2</v>
      </c>
      <c r="CP17">
        <v>-2.6052366942167282E-2</v>
      </c>
      <c r="CQ17">
        <v>-4.8217494040727615E-2</v>
      </c>
      <c r="CR17">
        <v>-5.0694022327661514E-2</v>
      </c>
      <c r="CS17">
        <v>-8.7974546477198601E-4</v>
      </c>
      <c r="CT17">
        <v>8.4488421678543091E-2</v>
      </c>
      <c r="CU17">
        <v>0.11409427970647812</v>
      </c>
      <c r="CV17">
        <v>8.902401477098465E-2</v>
      </c>
      <c r="CW17">
        <v>0.10692745447158813</v>
      </c>
      <c r="CX17">
        <v>-3.0037609860301018E-2</v>
      </c>
      <c r="CY17">
        <v>-9.3645200133323669E-2</v>
      </c>
      <c r="CZ17">
        <v>-0.13708874583244324</v>
      </c>
      <c r="DA17">
        <v>-0.1152692511677742</v>
      </c>
      <c r="DB17">
        <v>-0.11316467821598053</v>
      </c>
      <c r="DC17">
        <v>-0.1560247540473938</v>
      </c>
      <c r="DD17">
        <v>-0.15055300295352936</v>
      </c>
      <c r="DE17">
        <v>-0.16994750499725342</v>
      </c>
      <c r="DF17">
        <v>-0.13898926973342896</v>
      </c>
      <c r="DG17">
        <v>-0.17891071736812592</v>
      </c>
      <c r="DH17">
        <v>-0.18701285123825073</v>
      </c>
      <c r="DI17">
        <v>-0.15647754073143005</v>
      </c>
      <c r="DJ17">
        <v>-7.6632358133792877E-2</v>
      </c>
      <c r="DK17">
        <v>-4.3792359530925751E-2</v>
      </c>
      <c r="DL17">
        <v>-2.4677621200680733E-2</v>
      </c>
      <c r="DM17">
        <v>-8.142322301864624E-3</v>
      </c>
      <c r="DN17">
        <v>-1.5603106468915939E-2</v>
      </c>
      <c r="DO17">
        <v>-3.7733543664216995E-2</v>
      </c>
      <c r="DP17">
        <v>-4.0560323745012283E-2</v>
      </c>
      <c r="DQ17">
        <v>9.3017350882291794E-3</v>
      </c>
      <c r="DR17">
        <v>9.523676335811615E-2</v>
      </c>
      <c r="DS17">
        <v>0.12588812410831451</v>
      </c>
      <c r="DT17">
        <v>0.10135951638221741</v>
      </c>
      <c r="DU17">
        <v>0.11859698593616486</v>
      </c>
      <c r="DV17">
        <v>-1.7562389373779297E-2</v>
      </c>
      <c r="DW17">
        <v>-8.1546477973461151E-2</v>
      </c>
      <c r="DX17">
        <v>-0.12550002336502075</v>
      </c>
      <c r="DY17">
        <v>-9.9723294377326965E-2</v>
      </c>
      <c r="DZ17">
        <v>-9.81607586145401E-2</v>
      </c>
      <c r="EA17">
        <v>-0.14093352854251862</v>
      </c>
      <c r="EB17">
        <v>-0.13592919707298279</v>
      </c>
      <c r="EC17">
        <v>-0.15490943193435669</v>
      </c>
      <c r="ED17">
        <v>-0.1231851726770401</v>
      </c>
      <c r="EE17">
        <v>-0.16066071391105652</v>
      </c>
      <c r="EF17">
        <v>-0.1674189418554306</v>
      </c>
      <c r="EG17">
        <v>-0.13864009082317352</v>
      </c>
      <c r="EH17">
        <v>-6.1103697866201401E-2</v>
      </c>
      <c r="EI17">
        <v>-2.8342733159661293E-2</v>
      </c>
      <c r="EJ17">
        <v>-8.5742548108100891E-3</v>
      </c>
      <c r="EK17">
        <v>7.5403214432299137E-3</v>
      </c>
      <c r="EL17">
        <v>-5.160339642316103E-4</v>
      </c>
      <c r="EM17">
        <v>-2.2596381604671478E-2</v>
      </c>
      <c r="EN17">
        <v>-2.5928875431418419E-2</v>
      </c>
      <c r="EO17">
        <v>2.4002175778150558E-2</v>
      </c>
      <c r="EP17">
        <v>0.11075565218925476</v>
      </c>
      <c r="EQ17">
        <v>0.14291656017303467</v>
      </c>
      <c r="ER17">
        <v>0.11917001008987427</v>
      </c>
      <c r="ES17">
        <v>0.13544592261314392</v>
      </c>
      <c r="ET17">
        <v>4.4984972919337451E-4</v>
      </c>
      <c r="EU17">
        <v>-6.4077839255332947E-2</v>
      </c>
      <c r="EV17">
        <v>-0.10876776278018951</v>
      </c>
      <c r="EW17">
        <v>51.620033264160156</v>
      </c>
      <c r="EX17">
        <v>51.007053375244141</v>
      </c>
      <c r="EY17">
        <v>50.523223876953125</v>
      </c>
      <c r="EZ17">
        <v>50.040687561035156</v>
      </c>
      <c r="FA17">
        <v>49.724723815917969</v>
      </c>
      <c r="FB17">
        <v>49.444042205810547</v>
      </c>
      <c r="FC17">
        <v>49.256015777587891</v>
      </c>
      <c r="FD17">
        <v>49.963298797607422</v>
      </c>
      <c r="FE17">
        <v>51.692272186279297</v>
      </c>
      <c r="FF17">
        <v>53.930007934570313</v>
      </c>
      <c r="FG17">
        <v>56.368427276611328</v>
      </c>
      <c r="FH17">
        <v>58.182140350341797</v>
      </c>
      <c r="FI17">
        <v>59.438579559326172</v>
      </c>
      <c r="FJ17">
        <v>60.339504241943359</v>
      </c>
      <c r="FK17">
        <v>60.81195068359375</v>
      </c>
      <c r="FL17">
        <v>60.886512756347656</v>
      </c>
      <c r="FM17">
        <v>60.415290832519531</v>
      </c>
      <c r="FN17">
        <v>59.083927154541016</v>
      </c>
      <c r="FO17">
        <v>57.617729187011719</v>
      </c>
      <c r="FP17">
        <v>56.0904541015625</v>
      </c>
      <c r="FQ17">
        <v>54.775405883789063</v>
      </c>
      <c r="FR17">
        <v>53.463272094726563</v>
      </c>
      <c r="FS17">
        <v>52.548511505126953</v>
      </c>
      <c r="FT17">
        <v>51.948707580566406</v>
      </c>
      <c r="FU17">
        <v>5.5630230344831944E-3</v>
      </c>
      <c r="FV17">
        <v>1.0653525590896606E-2</v>
      </c>
      <c r="FW17">
        <v>6.2329331412911415E-3</v>
      </c>
      <c r="FX17">
        <v>177.52632141113281</v>
      </c>
      <c r="FY17" s="28">
        <v>1</v>
      </c>
    </row>
    <row r="18" spans="1:181" x14ac:dyDescent="0.2">
      <c r="A18" t="s">
        <v>186</v>
      </c>
      <c r="B18" t="s">
        <v>236</v>
      </c>
      <c r="C18" t="s">
        <v>2</v>
      </c>
      <c r="D18" t="s">
        <v>202</v>
      </c>
      <c r="E18" t="s">
        <v>240</v>
      </c>
      <c r="F18" t="s">
        <v>180</v>
      </c>
      <c r="G18" t="s">
        <v>1</v>
      </c>
      <c r="H18">
        <v>440</v>
      </c>
      <c r="I18">
        <v>2.1130459308624268</v>
      </c>
      <c r="J18">
        <v>2.0727801322937012</v>
      </c>
      <c r="K18">
        <v>2.0693402290344238</v>
      </c>
      <c r="L18">
        <v>2.0258829593658447</v>
      </c>
      <c r="M18">
        <v>2.0149424076080322</v>
      </c>
      <c r="N18">
        <v>1.8456822633743286</v>
      </c>
      <c r="O18">
        <v>1.7318717241287231</v>
      </c>
      <c r="P18">
        <v>1.6350376605987549</v>
      </c>
      <c r="Q18">
        <v>1.4938029050827026</v>
      </c>
      <c r="R18">
        <v>1.4435932636260986</v>
      </c>
      <c r="S18">
        <v>1.2964211702346802</v>
      </c>
      <c r="T18">
        <v>1.1863948106765747</v>
      </c>
      <c r="U18">
        <v>1.1586711406707764</v>
      </c>
      <c r="V18">
        <v>1.1055769920349121</v>
      </c>
      <c r="W18">
        <v>1.1144832372665405</v>
      </c>
      <c r="X18">
        <v>1.127647876739502</v>
      </c>
      <c r="Y18">
        <v>1.2439500093460083</v>
      </c>
      <c r="Z18">
        <v>1.5321235656738281</v>
      </c>
      <c r="AA18">
        <v>1.7854346036911011</v>
      </c>
      <c r="AB18">
        <v>1.9734582901000977</v>
      </c>
      <c r="AC18">
        <v>2.1066575050354004</v>
      </c>
      <c r="AD18">
        <v>2.1757020950317383</v>
      </c>
      <c r="AE18">
        <v>2.1914691925048828</v>
      </c>
      <c r="AF18">
        <v>2.1894266605377197</v>
      </c>
      <c r="AG18">
        <v>-0.194241002202034</v>
      </c>
      <c r="AH18">
        <v>-0.18260687589645386</v>
      </c>
      <c r="AI18">
        <v>-0.18316963315010071</v>
      </c>
      <c r="AJ18">
        <v>-0.19575406610965729</v>
      </c>
      <c r="AK18">
        <v>-0.18529523909091949</v>
      </c>
      <c r="AL18">
        <v>-0.29696217179298401</v>
      </c>
      <c r="AM18">
        <v>-0.43610349297523499</v>
      </c>
      <c r="AN18">
        <v>-0.54139941930770874</v>
      </c>
      <c r="AO18">
        <v>-0.48007968068122864</v>
      </c>
      <c r="AP18">
        <v>-0.113294318318367</v>
      </c>
      <c r="AQ18">
        <v>-0.12906147539615631</v>
      </c>
      <c r="AR18">
        <v>-0.17925719916820526</v>
      </c>
      <c r="AS18">
        <v>-0.14639368653297424</v>
      </c>
      <c r="AT18">
        <v>-0.11567846685647964</v>
      </c>
      <c r="AU18">
        <v>-7.3512643575668335E-2</v>
      </c>
      <c r="AV18">
        <v>-1.7798500135540962E-2</v>
      </c>
      <c r="AW18">
        <v>8.2097642123699188E-2</v>
      </c>
      <c r="AX18">
        <v>0.23527209460735321</v>
      </c>
      <c r="AY18">
        <v>0.34936878085136414</v>
      </c>
      <c r="AZ18">
        <v>0.40907847881317139</v>
      </c>
      <c r="BA18">
        <v>0.33697494864463806</v>
      </c>
      <c r="BB18">
        <v>-0.10953164100646973</v>
      </c>
      <c r="BC18">
        <v>-0.21226070821285248</v>
      </c>
      <c r="BD18">
        <v>-0.18259535729885101</v>
      </c>
      <c r="BE18">
        <v>-0.16982163488864899</v>
      </c>
      <c r="BF18">
        <v>-0.15833167731761932</v>
      </c>
      <c r="BG18">
        <v>-0.15898323059082031</v>
      </c>
      <c r="BH18">
        <v>-0.17139317095279694</v>
      </c>
      <c r="BI18">
        <v>-0.16107670962810516</v>
      </c>
      <c r="BJ18">
        <v>-0.27211728692054749</v>
      </c>
      <c r="BK18">
        <v>-0.41142797470092773</v>
      </c>
      <c r="BL18">
        <v>-0.51734310388565063</v>
      </c>
      <c r="BM18">
        <v>-0.45878708362579346</v>
      </c>
      <c r="BN18">
        <v>-9.4755217432975769E-2</v>
      </c>
      <c r="BO18">
        <v>-0.11144984513521194</v>
      </c>
      <c r="BP18">
        <v>-0.16254176199436188</v>
      </c>
      <c r="BQ18">
        <v>-0.13090969622135162</v>
      </c>
      <c r="BR18">
        <v>-0.10064633935689926</v>
      </c>
      <c r="BS18">
        <v>-5.8609042316675186E-2</v>
      </c>
      <c r="BT18">
        <v>-3.3502269070595503E-3</v>
      </c>
      <c r="BU18">
        <v>9.763297438621521E-2</v>
      </c>
      <c r="BV18">
        <v>0.25376096367835999</v>
      </c>
      <c r="BW18">
        <v>0.37022027373313904</v>
      </c>
      <c r="BX18">
        <v>0.43139177560806274</v>
      </c>
      <c r="BY18">
        <v>0.36146941781044006</v>
      </c>
      <c r="BZ18">
        <v>-8.4951601922512054E-2</v>
      </c>
      <c r="CA18">
        <v>-0.1874510645866394</v>
      </c>
      <c r="CB18">
        <v>-0.15808920562267303</v>
      </c>
      <c r="CC18">
        <v>-0.15290884673595428</v>
      </c>
      <c r="CD18">
        <v>-0.14151874184608459</v>
      </c>
      <c r="CE18">
        <v>-0.14223180711269379</v>
      </c>
      <c r="CF18">
        <v>-0.15452088415622711</v>
      </c>
      <c r="CG18">
        <v>-0.14430302381515503</v>
      </c>
      <c r="CH18">
        <v>-0.25490981340408325</v>
      </c>
      <c r="CI18">
        <v>-0.39433780312538147</v>
      </c>
      <c r="CJ18">
        <v>-0.50068175792694092</v>
      </c>
      <c r="CK18">
        <v>-0.44403988122940063</v>
      </c>
      <c r="CL18">
        <v>-8.1915087997913361E-2</v>
      </c>
      <c r="CM18">
        <v>-9.9252074956893921E-2</v>
      </c>
      <c r="CN18">
        <v>-0.15096470713615417</v>
      </c>
      <c r="CO18">
        <v>-0.12018553912639618</v>
      </c>
      <c r="CP18">
        <v>-9.0235128998756409E-2</v>
      </c>
      <c r="CQ18">
        <v>-4.8286855220794678E-2</v>
      </c>
      <c r="CR18">
        <v>6.6566038876771927E-3</v>
      </c>
      <c r="CS18">
        <v>0.10839270055294037</v>
      </c>
      <c r="CT18">
        <v>0.26656627655029297</v>
      </c>
      <c r="CU18">
        <v>0.38466194272041321</v>
      </c>
      <c r="CV18">
        <v>0.4468458890914917</v>
      </c>
      <c r="CW18">
        <v>0.37843424081802368</v>
      </c>
      <c r="CX18">
        <v>-6.7927539348602295E-2</v>
      </c>
      <c r="CY18">
        <v>-0.17026796936988831</v>
      </c>
      <c r="CZ18">
        <v>-0.14111632108688354</v>
      </c>
      <c r="DA18">
        <v>-0.13599605858325958</v>
      </c>
      <c r="DB18">
        <v>-0.12470581382513046</v>
      </c>
      <c r="DC18">
        <v>-0.12548038363456726</v>
      </c>
      <c r="DD18">
        <v>-0.13764859735965729</v>
      </c>
      <c r="DE18">
        <v>-0.1275293380022049</v>
      </c>
      <c r="DF18">
        <v>-0.23770232498645782</v>
      </c>
      <c r="DG18">
        <v>-0.37724763154983521</v>
      </c>
      <c r="DH18">
        <v>-0.48402044177055359</v>
      </c>
      <c r="DI18">
        <v>-0.42929267883300781</v>
      </c>
      <c r="DJ18">
        <v>-6.9074958562850952E-2</v>
      </c>
      <c r="DK18">
        <v>-8.7054304778575897E-2</v>
      </c>
      <c r="DL18">
        <v>-0.13938765227794647</v>
      </c>
      <c r="DM18">
        <v>-0.10946137458086014</v>
      </c>
      <c r="DN18">
        <v>-7.9823918640613556E-2</v>
      </c>
      <c r="DO18">
        <v>-3.7964668124914169E-2</v>
      </c>
      <c r="DP18">
        <v>1.6663433983922005E-2</v>
      </c>
      <c r="DQ18">
        <v>0.11915242671966553</v>
      </c>
      <c r="DR18">
        <v>0.27937158942222595</v>
      </c>
      <c r="DS18">
        <v>0.39910361170768738</v>
      </c>
      <c r="DT18">
        <v>0.46230000257492065</v>
      </c>
      <c r="DU18">
        <v>0.3953990638256073</v>
      </c>
      <c r="DV18">
        <v>-5.0903476774692535E-2</v>
      </c>
      <c r="DW18">
        <v>-0.15308487415313721</v>
      </c>
      <c r="DX18">
        <v>-0.12414343655109406</v>
      </c>
      <c r="DY18">
        <v>-0.11157668381929398</v>
      </c>
      <c r="DZ18">
        <v>-0.10043060779571533</v>
      </c>
      <c r="EA18">
        <v>-0.10129397362470627</v>
      </c>
      <c r="EB18">
        <v>-0.11328770220279694</v>
      </c>
      <c r="EC18">
        <v>-0.10331081598997116</v>
      </c>
      <c r="ED18">
        <v>-0.2128574550151825</v>
      </c>
      <c r="EE18">
        <v>-0.35257211327552795</v>
      </c>
      <c r="EF18">
        <v>-0.45996412634849548</v>
      </c>
      <c r="EG18">
        <v>-0.40800008177757263</v>
      </c>
      <c r="EH18">
        <v>-5.0535857677459717E-2</v>
      </c>
      <c r="EI18">
        <v>-6.9442667067050934E-2</v>
      </c>
      <c r="EJ18">
        <v>-0.12267221510410309</v>
      </c>
      <c r="EK18">
        <v>-9.3977391719818115E-2</v>
      </c>
      <c r="EL18">
        <v>-6.4791791141033173E-2</v>
      </c>
      <c r="EM18">
        <v>-2.306106872856617E-2</v>
      </c>
      <c r="EN18">
        <v>3.1111707910895348E-2</v>
      </c>
      <c r="EO18">
        <v>0.13468775153160095</v>
      </c>
      <c r="EP18">
        <v>0.29786044359207153</v>
      </c>
      <c r="EQ18">
        <v>0.41995510458946228</v>
      </c>
      <c r="ER18">
        <v>0.48461329936981201</v>
      </c>
      <c r="ES18">
        <v>0.4198935329914093</v>
      </c>
      <c r="ET18">
        <v>-2.6323437690734863E-2</v>
      </c>
      <c r="EU18">
        <v>-0.12827523052692413</v>
      </c>
      <c r="EV18">
        <v>-9.9637292325496674E-2</v>
      </c>
      <c r="EW18">
        <v>46.914287567138672</v>
      </c>
      <c r="EX18">
        <v>46.817646026611328</v>
      </c>
      <c r="EY18">
        <v>46.491180419921875</v>
      </c>
      <c r="EZ18">
        <v>46.09893798828125</v>
      </c>
      <c r="FA18">
        <v>45.628646850585938</v>
      </c>
      <c r="FB18">
        <v>45.131275177001953</v>
      </c>
      <c r="FC18">
        <v>45.127956390380859</v>
      </c>
      <c r="FD18">
        <v>45.169223785400391</v>
      </c>
      <c r="FE18">
        <v>46.172698974609375</v>
      </c>
      <c r="FF18">
        <v>48.390785217285156</v>
      </c>
      <c r="FG18">
        <v>50.498970031738281</v>
      </c>
      <c r="FH18">
        <v>52.335247039794922</v>
      </c>
      <c r="FI18">
        <v>53.361400604248047</v>
      </c>
      <c r="FJ18">
        <v>53.9178466796875</v>
      </c>
      <c r="FK18">
        <v>54.108985900878906</v>
      </c>
      <c r="FL18">
        <v>53.893196105957031</v>
      </c>
      <c r="FM18">
        <v>53.025081634521484</v>
      </c>
      <c r="FN18">
        <v>51.597320556640625</v>
      </c>
      <c r="FO18">
        <v>50.082149505615234</v>
      </c>
      <c r="FP18">
        <v>48.880096435546875</v>
      </c>
      <c r="FQ18">
        <v>47.997760772705078</v>
      </c>
      <c r="FR18">
        <v>47.394279479980469</v>
      </c>
      <c r="FS18">
        <v>46.710243225097656</v>
      </c>
      <c r="FT18">
        <v>46.726631164550781</v>
      </c>
      <c r="FU18">
        <v>7.7134440653026104E-3</v>
      </c>
      <c r="FV18">
        <v>1.4190488494932652E-2</v>
      </c>
      <c r="FW18">
        <v>8.67441575974226E-3</v>
      </c>
      <c r="FX18">
        <v>175.6842041015625</v>
      </c>
      <c r="FY18" s="28">
        <v>1</v>
      </c>
    </row>
    <row r="19" spans="1:181" x14ac:dyDescent="0.2">
      <c r="A19" t="s">
        <v>186</v>
      </c>
      <c r="B19" t="s">
        <v>236</v>
      </c>
      <c r="C19" t="s">
        <v>2</v>
      </c>
      <c r="D19" t="s">
        <v>202</v>
      </c>
      <c r="E19" t="s">
        <v>240</v>
      </c>
      <c r="F19" t="s">
        <v>181</v>
      </c>
      <c r="G19" t="s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37.421051025390625</v>
      </c>
      <c r="FY19" s="28">
        <v>0</v>
      </c>
    </row>
    <row r="20" spans="1:181" x14ac:dyDescent="0.2">
      <c r="A20" t="s">
        <v>186</v>
      </c>
      <c r="B20" t="s">
        <v>236</v>
      </c>
      <c r="C20" t="s">
        <v>2</v>
      </c>
      <c r="D20" t="s">
        <v>202</v>
      </c>
      <c r="E20" t="s">
        <v>240</v>
      </c>
      <c r="F20" t="s">
        <v>182</v>
      </c>
      <c r="G20" t="s">
        <v>1</v>
      </c>
      <c r="H20">
        <v>1146</v>
      </c>
      <c r="I20">
        <v>2.2158479690551758</v>
      </c>
      <c r="J20">
        <v>2.1309897899627686</v>
      </c>
      <c r="K20">
        <v>2.0715270042419434</v>
      </c>
      <c r="L20">
        <v>2.0304510593414307</v>
      </c>
      <c r="M20">
        <v>2.0885348320007324</v>
      </c>
      <c r="N20">
        <v>2.1362359523773193</v>
      </c>
      <c r="O20">
        <v>2.3652365207672119</v>
      </c>
      <c r="P20">
        <v>2.5647313594818115</v>
      </c>
      <c r="Q20">
        <v>2.451657772064209</v>
      </c>
      <c r="R20">
        <v>2.43009352684021</v>
      </c>
      <c r="S20">
        <v>2.3723101615905762</v>
      </c>
      <c r="T20">
        <v>2.3171944618225098</v>
      </c>
      <c r="U20">
        <v>2.2719740867614746</v>
      </c>
      <c r="V20">
        <v>2.1752121448516846</v>
      </c>
      <c r="W20">
        <v>2.1219933032989502</v>
      </c>
      <c r="X20">
        <v>2.1852278709411621</v>
      </c>
      <c r="Y20">
        <v>2.2620189189910889</v>
      </c>
      <c r="Z20">
        <v>2.5323648452758789</v>
      </c>
      <c r="AA20">
        <v>2.9667038917541504</v>
      </c>
      <c r="AB20">
        <v>3.0047788619995117</v>
      </c>
      <c r="AC20">
        <v>2.9164204597473145</v>
      </c>
      <c r="AD20">
        <v>2.8602604866027832</v>
      </c>
      <c r="AE20">
        <v>2.6527106761932373</v>
      </c>
      <c r="AF20">
        <v>2.4222745895385742</v>
      </c>
      <c r="AG20">
        <v>-0.35660851001739502</v>
      </c>
      <c r="AH20">
        <v>-0.34086400270462036</v>
      </c>
      <c r="AI20">
        <v>-0.3694833517074585</v>
      </c>
      <c r="AJ20">
        <v>-0.40432652831077576</v>
      </c>
      <c r="AK20">
        <v>-0.37342888116836548</v>
      </c>
      <c r="AL20">
        <v>-0.39913740754127502</v>
      </c>
      <c r="AM20">
        <v>-0.52726072072982788</v>
      </c>
      <c r="AN20">
        <v>-0.52083772420883179</v>
      </c>
      <c r="AO20">
        <v>-0.453012615442276</v>
      </c>
      <c r="AP20">
        <v>-0.20684359967708588</v>
      </c>
      <c r="AQ20">
        <v>-0.2172052413225174</v>
      </c>
      <c r="AR20">
        <v>-4.8077851533889771E-2</v>
      </c>
      <c r="AS20">
        <v>-5.3377156145870686E-3</v>
      </c>
      <c r="AT20">
        <v>8.9259948581457138E-3</v>
      </c>
      <c r="AU20">
        <v>5.4223716259002686E-2</v>
      </c>
      <c r="AV20">
        <v>0.18841561675071716</v>
      </c>
      <c r="AW20">
        <v>0.2930903434753418</v>
      </c>
      <c r="AX20">
        <v>0.27390435338020325</v>
      </c>
      <c r="AY20">
        <v>0.36832010746002197</v>
      </c>
      <c r="AZ20">
        <v>0.34925314784049988</v>
      </c>
      <c r="BA20">
        <v>0.36436274647712708</v>
      </c>
      <c r="BB20">
        <v>-7.1903415024280548E-2</v>
      </c>
      <c r="BC20">
        <v>-0.14785878360271454</v>
      </c>
      <c r="BD20">
        <v>-0.3447405993938446</v>
      </c>
      <c r="BE20">
        <v>-0.32448083162307739</v>
      </c>
      <c r="BF20">
        <v>-0.30961853265762329</v>
      </c>
      <c r="BG20">
        <v>-0.33834880590438843</v>
      </c>
      <c r="BH20">
        <v>-0.37327864766120911</v>
      </c>
      <c r="BI20">
        <v>-0.3422623872756958</v>
      </c>
      <c r="BJ20">
        <v>-0.36682870984077454</v>
      </c>
      <c r="BK20">
        <v>-0.49576789140701294</v>
      </c>
      <c r="BL20">
        <v>-0.49186637997627258</v>
      </c>
      <c r="BM20">
        <v>-0.42382055521011353</v>
      </c>
      <c r="BN20">
        <v>-0.17984344065189362</v>
      </c>
      <c r="BO20">
        <v>-0.19061778485774994</v>
      </c>
      <c r="BP20">
        <v>-2.5136280804872513E-2</v>
      </c>
      <c r="BQ20">
        <v>1.7792724072933197E-2</v>
      </c>
      <c r="BR20">
        <v>3.101261705160141E-2</v>
      </c>
      <c r="BS20">
        <v>7.5510174036026001E-2</v>
      </c>
      <c r="BT20">
        <v>0.21114073693752289</v>
      </c>
      <c r="BU20">
        <v>0.31588992476463318</v>
      </c>
      <c r="BV20">
        <v>0.29783597588539124</v>
      </c>
      <c r="BW20">
        <v>0.39610031247138977</v>
      </c>
      <c r="BX20">
        <v>0.37663066387176514</v>
      </c>
      <c r="BY20">
        <v>0.3928697407245636</v>
      </c>
      <c r="BZ20">
        <v>-4.4930197298526764E-2</v>
      </c>
      <c r="CA20">
        <v>-0.1218087300658226</v>
      </c>
      <c r="CB20">
        <v>-0.31257981061935425</v>
      </c>
      <c r="CC20">
        <v>-0.30222931504249573</v>
      </c>
      <c r="CD20">
        <v>-0.28797802329063416</v>
      </c>
      <c r="CE20">
        <v>-0.31678512692451477</v>
      </c>
      <c r="CF20">
        <v>-0.35177496075630188</v>
      </c>
      <c r="CG20">
        <v>-0.32067656517028809</v>
      </c>
      <c r="CH20">
        <v>-0.34445181488990784</v>
      </c>
      <c r="CI20">
        <v>-0.47395604848861694</v>
      </c>
      <c r="CJ20">
        <v>-0.47180092334747314</v>
      </c>
      <c r="CK20">
        <v>-0.4036022424697876</v>
      </c>
      <c r="CL20">
        <v>-0.16114321351051331</v>
      </c>
      <c r="CM20">
        <v>-0.17220340669155121</v>
      </c>
      <c r="CN20">
        <v>-9.2470170930027962E-3</v>
      </c>
      <c r="CO20">
        <v>3.3812794834375381E-2</v>
      </c>
      <c r="CP20">
        <v>4.6309743076562881E-2</v>
      </c>
      <c r="CQ20">
        <v>9.0253114700317383E-2</v>
      </c>
      <c r="CR20">
        <v>0.22688007354736328</v>
      </c>
      <c r="CS20">
        <v>0.33168086409568787</v>
      </c>
      <c r="CT20">
        <v>0.31441095471382141</v>
      </c>
      <c r="CU20">
        <v>0.41534078121185303</v>
      </c>
      <c r="CV20">
        <v>0.39559227228164673</v>
      </c>
      <c r="CW20">
        <v>0.41261357069015503</v>
      </c>
      <c r="CX20">
        <v>-2.62486282736063E-2</v>
      </c>
      <c r="CY20">
        <v>-0.1037665382027626</v>
      </c>
      <c r="CZ20">
        <v>-0.29030534625053406</v>
      </c>
      <c r="DA20">
        <v>-0.27997779846191406</v>
      </c>
      <c r="DB20">
        <v>-0.26633751392364502</v>
      </c>
      <c r="DC20">
        <v>-0.29522144794464111</v>
      </c>
      <c r="DD20">
        <v>-0.33027127385139465</v>
      </c>
      <c r="DE20">
        <v>-0.29909074306488037</v>
      </c>
      <c r="DF20">
        <v>-0.32207491993904114</v>
      </c>
      <c r="DG20">
        <v>-0.45214420557022095</v>
      </c>
      <c r="DH20">
        <v>-0.45173546671867371</v>
      </c>
      <c r="DI20">
        <v>-0.38338392972946167</v>
      </c>
      <c r="DJ20">
        <v>-0.142442986369133</v>
      </c>
      <c r="DK20">
        <v>-0.15378902852535248</v>
      </c>
      <c r="DL20">
        <v>6.6422461532056332E-3</v>
      </c>
      <c r="DM20">
        <v>4.9832865595817566E-2</v>
      </c>
      <c r="DN20">
        <v>6.1606869101524353E-2</v>
      </c>
      <c r="DO20">
        <v>0.10499605536460876</v>
      </c>
      <c r="DP20">
        <v>0.24261941015720367</v>
      </c>
      <c r="DQ20">
        <v>0.34747180342674255</v>
      </c>
      <c r="DR20">
        <v>0.33098593354225159</v>
      </c>
      <c r="DS20">
        <v>0.43458124995231628</v>
      </c>
      <c r="DT20">
        <v>0.41455388069152832</v>
      </c>
      <c r="DU20">
        <v>0.43235740065574646</v>
      </c>
      <c r="DV20">
        <v>-7.5670583173632622E-3</v>
      </c>
      <c r="DW20">
        <v>-8.5724346339702606E-2</v>
      </c>
      <c r="DX20">
        <v>-0.26803088188171387</v>
      </c>
      <c r="DY20">
        <v>-0.24785012006759644</v>
      </c>
      <c r="DZ20">
        <v>-0.23509204387664795</v>
      </c>
      <c r="EA20">
        <v>-0.26408690214157104</v>
      </c>
      <c r="EB20">
        <v>-0.299223393201828</v>
      </c>
      <c r="EC20">
        <v>-0.26792424917221069</v>
      </c>
      <c r="ED20">
        <v>-0.28976622223854065</v>
      </c>
      <c r="EE20">
        <v>-0.42065137624740601</v>
      </c>
      <c r="EF20">
        <v>-0.4227641224861145</v>
      </c>
      <c r="EG20">
        <v>-0.35419186949729919</v>
      </c>
      <c r="EH20">
        <v>-0.11544283479452133</v>
      </c>
      <c r="EI20">
        <v>-0.12720157206058502</v>
      </c>
      <c r="EJ20">
        <v>2.9583819210529327E-2</v>
      </c>
      <c r="EK20">
        <v>7.2963304817676544E-2</v>
      </c>
      <c r="EL20">
        <v>8.36934894323349E-2</v>
      </c>
      <c r="EM20">
        <v>0.12628251314163208</v>
      </c>
      <c r="EN20">
        <v>0.2653445303440094</v>
      </c>
      <c r="EO20">
        <v>0.37027138471603394</v>
      </c>
      <c r="EP20">
        <v>0.35491755604743958</v>
      </c>
      <c r="EQ20">
        <v>0.46236145496368408</v>
      </c>
      <c r="ER20">
        <v>0.44193139672279358</v>
      </c>
      <c r="ES20">
        <v>0.46086439490318298</v>
      </c>
      <c r="ET20">
        <v>1.9406162202358246E-2</v>
      </c>
      <c r="EU20">
        <v>-5.9674296528100967E-2</v>
      </c>
      <c r="EV20">
        <v>-0.23587009310722351</v>
      </c>
      <c r="EW20">
        <v>48.403194427490234</v>
      </c>
      <c r="EX20">
        <v>47.828033447265625</v>
      </c>
      <c r="EY20">
        <v>47.355052947998047</v>
      </c>
      <c r="EZ20">
        <v>46.757804870605469</v>
      </c>
      <c r="FA20">
        <v>46.173240661621094</v>
      </c>
      <c r="FB20">
        <v>45.671546936035156</v>
      </c>
      <c r="FC20">
        <v>45.571491241455078</v>
      </c>
      <c r="FD20">
        <v>45.934909820556641</v>
      </c>
      <c r="FE20">
        <v>48.128231048583984</v>
      </c>
      <c r="FF20">
        <v>50.846435546875</v>
      </c>
      <c r="FG20">
        <v>53.072109222412109</v>
      </c>
      <c r="FH20">
        <v>54.786651611328125</v>
      </c>
      <c r="FI20">
        <v>56.230991363525391</v>
      </c>
      <c r="FJ20">
        <v>57.182365417480469</v>
      </c>
      <c r="FK20">
        <v>57.546512603759766</v>
      </c>
      <c r="FL20">
        <v>57.283000946044922</v>
      </c>
      <c r="FM20">
        <v>56.556850433349609</v>
      </c>
      <c r="FN20">
        <v>54.927749633789063</v>
      </c>
      <c r="FO20">
        <v>52.966865539550781</v>
      </c>
      <c r="FP20">
        <v>51.719650268554688</v>
      </c>
      <c r="FQ20">
        <v>50.637760162353516</v>
      </c>
      <c r="FR20">
        <v>49.705272674560547</v>
      </c>
      <c r="FS20">
        <v>48.936298370361328</v>
      </c>
      <c r="FT20">
        <v>48.675804138183594</v>
      </c>
      <c r="FU20">
        <v>9.1753117740154266E-3</v>
      </c>
      <c r="FV20">
        <v>1.7025556415319443E-2</v>
      </c>
      <c r="FW20">
        <v>1.0275044478476048E-2</v>
      </c>
      <c r="FX20">
        <v>271.84210205078125</v>
      </c>
      <c r="FY20" s="28">
        <v>1</v>
      </c>
    </row>
    <row r="21" spans="1:181" x14ac:dyDescent="0.2">
      <c r="A21" t="s">
        <v>186</v>
      </c>
      <c r="B21" t="s">
        <v>236</v>
      </c>
      <c r="C21" t="s">
        <v>2</v>
      </c>
      <c r="D21" t="s">
        <v>202</v>
      </c>
      <c r="E21" t="s">
        <v>240</v>
      </c>
      <c r="F21" t="s">
        <v>183</v>
      </c>
      <c r="G21" t="s">
        <v>1</v>
      </c>
      <c r="H21">
        <v>2453</v>
      </c>
      <c r="I21">
        <v>3.9689552783966064</v>
      </c>
      <c r="J21">
        <v>3.8201735019683838</v>
      </c>
      <c r="K21">
        <v>3.7547688484191895</v>
      </c>
      <c r="L21">
        <v>3.7541990280151367</v>
      </c>
      <c r="M21">
        <v>3.8228654861450195</v>
      </c>
      <c r="N21">
        <v>4.1119976043701172</v>
      </c>
      <c r="O21">
        <v>4.820106029510498</v>
      </c>
      <c r="P21">
        <v>5.2755422592163086</v>
      </c>
      <c r="Q21">
        <v>4.8799214363098145</v>
      </c>
      <c r="R21">
        <v>4.7331075668334961</v>
      </c>
      <c r="S21">
        <v>4.5982222557067871</v>
      </c>
      <c r="T21">
        <v>4.4948081970214844</v>
      </c>
      <c r="U21">
        <v>4.3612399101257324</v>
      </c>
      <c r="V21">
        <v>4.2580151557922363</v>
      </c>
      <c r="W21">
        <v>4.2098584175109863</v>
      </c>
      <c r="X21">
        <v>4.2695984840393066</v>
      </c>
      <c r="Y21">
        <v>4.5144939422607422</v>
      </c>
      <c r="Z21">
        <v>5.289240837097168</v>
      </c>
      <c r="AA21">
        <v>6.0524506568908691</v>
      </c>
      <c r="AB21">
        <v>5.9778790473937988</v>
      </c>
      <c r="AC21">
        <v>5.6999087333679199</v>
      </c>
      <c r="AD21">
        <v>5.3646059036254883</v>
      </c>
      <c r="AE21">
        <v>4.951533317565918</v>
      </c>
      <c r="AF21">
        <v>4.462770938873291</v>
      </c>
      <c r="AG21">
        <v>-0.19586355984210968</v>
      </c>
      <c r="AH21">
        <v>-0.24258047342300415</v>
      </c>
      <c r="AI21">
        <v>-0.23683600127696991</v>
      </c>
      <c r="AJ21">
        <v>-0.22453433275222778</v>
      </c>
      <c r="AK21">
        <v>-0.37698453664779663</v>
      </c>
      <c r="AL21">
        <v>-0.51106774806976318</v>
      </c>
      <c r="AM21">
        <v>-0.49628427624702454</v>
      </c>
      <c r="AN21">
        <v>-0.48883044719696045</v>
      </c>
      <c r="AO21">
        <v>-0.54513674974441528</v>
      </c>
      <c r="AP21">
        <v>-0.25379329919815063</v>
      </c>
      <c r="AQ21">
        <v>-0.23262596130371094</v>
      </c>
      <c r="AR21">
        <v>-0.26337873935699463</v>
      </c>
      <c r="AS21">
        <v>-0.17003627121448517</v>
      </c>
      <c r="AT21">
        <v>-0.18037296831607819</v>
      </c>
      <c r="AU21">
        <v>-0.24876309931278229</v>
      </c>
      <c r="AV21">
        <v>-6.4545176923274994E-2</v>
      </c>
      <c r="AW21">
        <v>0.29714006185531616</v>
      </c>
      <c r="AX21">
        <v>0.58508151769638062</v>
      </c>
      <c r="AY21">
        <v>0.84228426218032837</v>
      </c>
      <c r="AZ21">
        <v>0.79890352487564087</v>
      </c>
      <c r="BA21">
        <v>0.58476543426513672</v>
      </c>
      <c r="BB21">
        <v>2.7283567935228348E-2</v>
      </c>
      <c r="BC21">
        <v>-0.1157449409365654</v>
      </c>
      <c r="BD21">
        <v>-4.8806276172399521E-2</v>
      </c>
      <c r="BE21">
        <v>-0.16206742823123932</v>
      </c>
      <c r="BF21">
        <v>-0.20927120745182037</v>
      </c>
      <c r="BG21">
        <v>-0.20346210896968842</v>
      </c>
      <c r="BH21">
        <v>-0.19096900522708893</v>
      </c>
      <c r="BI21">
        <v>-0.33959195017814636</v>
      </c>
      <c r="BJ21">
        <v>-0.4719947874546051</v>
      </c>
      <c r="BK21">
        <v>-0.45465239882469177</v>
      </c>
      <c r="BL21">
        <v>-0.44333735108375549</v>
      </c>
      <c r="BM21">
        <v>-0.50205212831497192</v>
      </c>
      <c r="BN21">
        <v>-0.21367935836315155</v>
      </c>
      <c r="BO21">
        <v>-0.19281274080276489</v>
      </c>
      <c r="BP21">
        <v>-0.2238205224275589</v>
      </c>
      <c r="BQ21">
        <v>-0.13182517886161804</v>
      </c>
      <c r="BR21">
        <v>-0.14237119257450104</v>
      </c>
      <c r="BS21">
        <v>-0.210893914103508</v>
      </c>
      <c r="BT21">
        <v>-2.6390358805656433E-2</v>
      </c>
      <c r="BU21">
        <v>0.33544814586639404</v>
      </c>
      <c r="BV21">
        <v>0.62623476982116699</v>
      </c>
      <c r="BW21">
        <v>0.88703960180282593</v>
      </c>
      <c r="BX21">
        <v>0.84271895885467529</v>
      </c>
      <c r="BY21">
        <v>0.62725633382797241</v>
      </c>
      <c r="BZ21">
        <v>6.7841753363609314E-2</v>
      </c>
      <c r="CA21">
        <v>-7.7578306198120117E-2</v>
      </c>
      <c r="CB21">
        <v>-1.3234512880444527E-2</v>
      </c>
      <c r="CC21">
        <v>-0.13866032660007477</v>
      </c>
      <c r="CD21">
        <v>-0.1862013041973114</v>
      </c>
      <c r="CE21">
        <v>-0.18034745752811432</v>
      </c>
      <c r="CF21">
        <v>-0.16772176325321198</v>
      </c>
      <c r="CG21">
        <v>-0.31369394063949585</v>
      </c>
      <c r="CH21">
        <v>-0.44493293762207031</v>
      </c>
      <c r="CI21">
        <v>-0.42581829428672791</v>
      </c>
      <c r="CJ21">
        <v>-0.41182896494865417</v>
      </c>
      <c r="CK21">
        <v>-0.47221183776855469</v>
      </c>
      <c r="CL21">
        <v>-0.18589656054973602</v>
      </c>
      <c r="CM21">
        <v>-0.16523823142051697</v>
      </c>
      <c r="CN21">
        <v>-0.19642262160778046</v>
      </c>
      <c r="CO21">
        <v>-0.10536029934883118</v>
      </c>
      <c r="CP21">
        <v>-0.11605128645896912</v>
      </c>
      <c r="CQ21">
        <v>-0.18466582894325256</v>
      </c>
      <c r="CR21">
        <v>3.5551071050576866E-5</v>
      </c>
      <c r="CS21">
        <v>0.36198019981384277</v>
      </c>
      <c r="CT21">
        <v>0.65473735332489014</v>
      </c>
      <c r="CU21">
        <v>0.91803699731826782</v>
      </c>
      <c r="CV21">
        <v>0.87306541204452515</v>
      </c>
      <c r="CW21">
        <v>0.65668535232543945</v>
      </c>
      <c r="CX21">
        <v>9.5932230353355408E-2</v>
      </c>
      <c r="CY21">
        <v>-5.1144205033779144E-2</v>
      </c>
      <c r="CZ21">
        <v>1.1402382515370846E-2</v>
      </c>
      <c r="DA21">
        <v>-0.11525322496891022</v>
      </c>
      <c r="DB21">
        <v>-0.16313140094280243</v>
      </c>
      <c r="DC21">
        <v>-0.15723280608654022</v>
      </c>
      <c r="DD21">
        <v>-0.14447452127933502</v>
      </c>
      <c r="DE21">
        <v>-0.28779593110084534</v>
      </c>
      <c r="DF21">
        <v>-0.41787108778953552</v>
      </c>
      <c r="DG21">
        <v>-0.39698418974876404</v>
      </c>
      <c r="DH21">
        <v>-0.38032057881355286</v>
      </c>
      <c r="DI21">
        <v>-0.44237154722213745</v>
      </c>
      <c r="DJ21">
        <v>-0.1581137627363205</v>
      </c>
      <c r="DK21">
        <v>-0.13766372203826904</v>
      </c>
      <c r="DL21">
        <v>-0.16902472078800201</v>
      </c>
      <c r="DM21">
        <v>-7.8895419836044312E-2</v>
      </c>
      <c r="DN21">
        <v>-8.9731380343437195E-2</v>
      </c>
      <c r="DO21">
        <v>-0.15843774378299713</v>
      </c>
      <c r="DP21">
        <v>2.6461461558938026E-2</v>
      </c>
      <c r="DQ21">
        <v>0.3885122537612915</v>
      </c>
      <c r="DR21">
        <v>0.68323993682861328</v>
      </c>
      <c r="DS21">
        <v>0.94903439283370972</v>
      </c>
      <c r="DT21">
        <v>0.903411865234375</v>
      </c>
      <c r="DU21">
        <v>0.68611437082290649</v>
      </c>
      <c r="DV21">
        <v>0.1240227073431015</v>
      </c>
      <c r="DW21">
        <v>-2.4710105732083321E-2</v>
      </c>
      <c r="DX21">
        <v>3.6039277911186218E-2</v>
      </c>
      <c r="DY21">
        <v>-8.1457085907459259E-2</v>
      </c>
      <c r="DZ21">
        <v>-0.12982213497161865</v>
      </c>
      <c r="EA21">
        <v>-0.12385892122983932</v>
      </c>
      <c r="EB21">
        <v>-0.11090919375419617</v>
      </c>
      <c r="EC21">
        <v>-0.25040334463119507</v>
      </c>
      <c r="ED21">
        <v>-0.37879809737205505</v>
      </c>
      <c r="EE21">
        <v>-0.35535231232643127</v>
      </c>
      <c r="EF21">
        <v>-0.3348274827003479</v>
      </c>
      <c r="EG21">
        <v>-0.39928692579269409</v>
      </c>
      <c r="EH21">
        <v>-0.11799981445074081</v>
      </c>
      <c r="EI21">
        <v>-9.7850501537322998E-2</v>
      </c>
      <c r="EJ21">
        <v>-0.12946651875972748</v>
      </c>
      <c r="EK21">
        <v>-4.0684327483177185E-2</v>
      </c>
      <c r="EL21">
        <v>-5.1729612052440643E-2</v>
      </c>
      <c r="EM21">
        <v>-0.12056855857372284</v>
      </c>
      <c r="EN21">
        <v>6.4616277813911438E-2</v>
      </c>
      <c r="EO21">
        <v>0.42682033777236938</v>
      </c>
      <c r="EP21">
        <v>0.72439318895339966</v>
      </c>
      <c r="EQ21">
        <v>0.99378973245620728</v>
      </c>
      <c r="ER21">
        <v>0.94722729921340942</v>
      </c>
      <c r="ES21">
        <v>0.72860527038574219</v>
      </c>
      <c r="ET21">
        <v>0.16458089649677277</v>
      </c>
      <c r="EU21">
        <v>1.3456533662974834E-2</v>
      </c>
      <c r="EV21">
        <v>7.1611039340496063E-2</v>
      </c>
      <c r="EW21">
        <v>49.915287017822266</v>
      </c>
      <c r="EX21">
        <v>49.32958984375</v>
      </c>
      <c r="EY21">
        <v>48.73577880859375</v>
      </c>
      <c r="EZ21">
        <v>48.18756103515625</v>
      </c>
      <c r="FA21">
        <v>47.762977600097656</v>
      </c>
      <c r="FB21">
        <v>47.451045989990234</v>
      </c>
      <c r="FC21">
        <v>47.118827819824219</v>
      </c>
      <c r="FD21">
        <v>47.975490570068359</v>
      </c>
      <c r="FE21">
        <v>50.530006408691406</v>
      </c>
      <c r="FF21">
        <v>53.168525695800781</v>
      </c>
      <c r="FG21">
        <v>55.295402526855469</v>
      </c>
      <c r="FH21">
        <v>57.143566131591797</v>
      </c>
      <c r="FI21">
        <v>58.414402008056641</v>
      </c>
      <c r="FJ21">
        <v>59.173709869384766</v>
      </c>
      <c r="FK21">
        <v>59.299037933349609</v>
      </c>
      <c r="FL21">
        <v>58.995674133300781</v>
      </c>
      <c r="FM21">
        <v>58.136100769042969</v>
      </c>
      <c r="FN21">
        <v>56.566108703613281</v>
      </c>
      <c r="FO21">
        <v>54.831245422363281</v>
      </c>
      <c r="FP21">
        <v>53.547550201416016</v>
      </c>
      <c r="FQ21">
        <v>52.425811767578125</v>
      </c>
      <c r="FR21">
        <v>51.618030548095703</v>
      </c>
      <c r="FS21">
        <v>50.787651062011719</v>
      </c>
      <c r="FT21">
        <v>50.117607116699219</v>
      </c>
      <c r="FU21">
        <v>1.2807364575564861E-2</v>
      </c>
      <c r="FV21">
        <v>2.6692541316151619E-2</v>
      </c>
      <c r="FW21">
        <v>1.4128471724689007E-2</v>
      </c>
      <c r="FX21">
        <v>398.26315307617188</v>
      </c>
      <c r="FY21" s="28">
        <v>1</v>
      </c>
    </row>
    <row r="22" spans="1:181" x14ac:dyDescent="0.2">
      <c r="A22" t="s">
        <v>186</v>
      </c>
      <c r="B22" t="s">
        <v>236</v>
      </c>
      <c r="C22" t="s">
        <v>2</v>
      </c>
      <c r="D22" t="s">
        <v>202</v>
      </c>
      <c r="E22" t="s">
        <v>240</v>
      </c>
      <c r="F22" t="s">
        <v>184</v>
      </c>
      <c r="G22" t="s">
        <v>1</v>
      </c>
      <c r="H22">
        <v>1180</v>
      </c>
      <c r="I22">
        <v>2.3946170806884766</v>
      </c>
      <c r="J22">
        <v>2.3039820194244385</v>
      </c>
      <c r="K22">
        <v>2.2533631324768066</v>
      </c>
      <c r="L22">
        <v>2.286160945892334</v>
      </c>
      <c r="M22">
        <v>2.3570189476013184</v>
      </c>
      <c r="N22">
        <v>2.4938602447509766</v>
      </c>
      <c r="O22">
        <v>2.780644416809082</v>
      </c>
      <c r="P22">
        <v>3.0527744293212891</v>
      </c>
      <c r="Q22">
        <v>2.9605522155761719</v>
      </c>
      <c r="R22">
        <v>2.7994062900543213</v>
      </c>
      <c r="S22">
        <v>2.63319993019104</v>
      </c>
      <c r="T22">
        <v>2.519505500793457</v>
      </c>
      <c r="U22">
        <v>2.3916084766387939</v>
      </c>
      <c r="V22">
        <v>2.309192419052124</v>
      </c>
      <c r="W22">
        <v>2.2358989715576172</v>
      </c>
      <c r="X22">
        <v>2.2173373699188232</v>
      </c>
      <c r="Y22">
        <v>2.2820520401000977</v>
      </c>
      <c r="Z22">
        <v>2.6248345375061035</v>
      </c>
      <c r="AA22">
        <v>2.9517819881439209</v>
      </c>
      <c r="AB22">
        <v>3.0356771945953369</v>
      </c>
      <c r="AC22">
        <v>3.0599393844604492</v>
      </c>
      <c r="AD22">
        <v>3.0009415149688721</v>
      </c>
      <c r="AE22">
        <v>2.828580379486084</v>
      </c>
      <c r="AF22">
        <v>2.5809917449951172</v>
      </c>
      <c r="AG22">
        <v>-0.31002414226531982</v>
      </c>
      <c r="AH22">
        <v>-0.3359534740447998</v>
      </c>
      <c r="AI22">
        <v>-0.3513416051864624</v>
      </c>
      <c r="AJ22">
        <v>-0.31391924619674683</v>
      </c>
      <c r="AK22">
        <v>-0.33767431974411011</v>
      </c>
      <c r="AL22">
        <v>-0.39284941554069519</v>
      </c>
      <c r="AM22">
        <v>-0.43480178713798523</v>
      </c>
      <c r="AN22">
        <v>-0.36856570839881897</v>
      </c>
      <c r="AO22">
        <v>-0.38036584854125977</v>
      </c>
      <c r="AP22">
        <v>-0.1408630907535553</v>
      </c>
      <c r="AQ22">
        <v>-0.15374293923377991</v>
      </c>
      <c r="AR22">
        <v>-0.20594073832035065</v>
      </c>
      <c r="AS22">
        <v>-0.22830788791179657</v>
      </c>
      <c r="AT22">
        <v>-0.22890298068523407</v>
      </c>
      <c r="AU22">
        <v>-0.22487576305866241</v>
      </c>
      <c r="AV22">
        <v>-0.14912068843841553</v>
      </c>
      <c r="AW22">
        <v>-6.1785265803337097E-2</v>
      </c>
      <c r="AX22">
        <v>6.1373628675937653E-2</v>
      </c>
      <c r="AY22">
        <v>6.3715703785419464E-2</v>
      </c>
      <c r="AZ22">
        <v>0.10984984785318375</v>
      </c>
      <c r="BA22">
        <v>0.14664222300052643</v>
      </c>
      <c r="BB22">
        <v>-0.17122192680835724</v>
      </c>
      <c r="BC22">
        <v>-0.29310595989227295</v>
      </c>
      <c r="BD22">
        <v>-0.2972777783870697</v>
      </c>
      <c r="BE22">
        <v>-0.28601112961769104</v>
      </c>
      <c r="BF22">
        <v>-0.31182548403739929</v>
      </c>
      <c r="BG22">
        <v>-0.32778379321098328</v>
      </c>
      <c r="BH22">
        <v>-0.29058939218521118</v>
      </c>
      <c r="BI22">
        <v>-0.31376639008522034</v>
      </c>
      <c r="BJ22">
        <v>-0.3670564591884613</v>
      </c>
      <c r="BK22">
        <v>-0.40804684162139893</v>
      </c>
      <c r="BL22">
        <v>-0.34125444293022156</v>
      </c>
      <c r="BM22">
        <v>-0.35215997695922852</v>
      </c>
      <c r="BN22">
        <v>-0.11749070137739182</v>
      </c>
      <c r="BO22">
        <v>-0.13073049485683441</v>
      </c>
      <c r="BP22">
        <v>-0.18266285955905914</v>
      </c>
      <c r="BQ22">
        <v>-0.20542991161346436</v>
      </c>
      <c r="BR22">
        <v>-0.20685641467571259</v>
      </c>
      <c r="BS22">
        <v>-0.20338694751262665</v>
      </c>
      <c r="BT22">
        <v>-0.12835341691970825</v>
      </c>
      <c r="BU22">
        <v>-4.126787930727005E-2</v>
      </c>
      <c r="BV22">
        <v>8.2841649651527405E-2</v>
      </c>
      <c r="BW22">
        <v>8.8296383619308472E-2</v>
      </c>
      <c r="BX22">
        <v>0.13647961616516113</v>
      </c>
      <c r="BY22">
        <v>0.17380265891551971</v>
      </c>
      <c r="BZ22">
        <v>-0.14533962309360504</v>
      </c>
      <c r="CA22">
        <v>-0.26802080869674683</v>
      </c>
      <c r="CB22">
        <v>-0.27325472235679626</v>
      </c>
      <c r="CC22">
        <v>-0.26937976479530334</v>
      </c>
      <c r="CD22">
        <v>-0.29511451721191406</v>
      </c>
      <c r="CE22">
        <v>-0.3114677369594574</v>
      </c>
      <c r="CF22">
        <v>-0.27443122863769531</v>
      </c>
      <c r="CG22">
        <v>-0.29720780253410339</v>
      </c>
      <c r="CH22">
        <v>-0.34919232130050659</v>
      </c>
      <c r="CI22">
        <v>-0.3895164430141449</v>
      </c>
      <c r="CJ22">
        <v>-0.32233873009681702</v>
      </c>
      <c r="CK22">
        <v>-0.33262467384338379</v>
      </c>
      <c r="CL22">
        <v>-0.10130304843187332</v>
      </c>
      <c r="CM22">
        <v>-0.11479216068983078</v>
      </c>
      <c r="CN22">
        <v>-0.16654066741466522</v>
      </c>
      <c r="CO22">
        <v>-0.18958470225334167</v>
      </c>
      <c r="CP22">
        <v>-0.19158703088760376</v>
      </c>
      <c r="CQ22">
        <v>-0.18850386142730713</v>
      </c>
      <c r="CR22">
        <v>-0.1139700785279274</v>
      </c>
      <c r="CS22">
        <v>-2.7057603001594543E-2</v>
      </c>
      <c r="CT22">
        <v>9.771033376455307E-2</v>
      </c>
      <c r="CU22">
        <v>0.10532088577747345</v>
      </c>
      <c r="CV22">
        <v>0.15492331981658936</v>
      </c>
      <c r="CW22">
        <v>0.19261389970779419</v>
      </c>
      <c r="CX22">
        <v>-0.12741361558437347</v>
      </c>
      <c r="CY22">
        <v>-0.25064688920974731</v>
      </c>
      <c r="CZ22">
        <v>-0.25661644339561462</v>
      </c>
      <c r="DA22">
        <v>-0.25274839997291565</v>
      </c>
      <c r="DB22">
        <v>-0.27840355038642883</v>
      </c>
      <c r="DC22">
        <v>-0.29515168070793152</v>
      </c>
      <c r="DD22">
        <v>-0.25827306509017944</v>
      </c>
      <c r="DE22">
        <v>-0.28064921498298645</v>
      </c>
      <c r="DF22">
        <v>-0.33132818341255188</v>
      </c>
      <c r="DG22">
        <v>-0.37098604440689087</v>
      </c>
      <c r="DH22">
        <v>-0.30342301726341248</v>
      </c>
      <c r="DI22">
        <v>-0.31308937072753906</v>
      </c>
      <c r="DJ22">
        <v>-8.5115395486354828E-2</v>
      </c>
      <c r="DK22">
        <v>-9.8853819072246552E-2</v>
      </c>
      <c r="DL22">
        <v>-0.1504184752702713</v>
      </c>
      <c r="DM22">
        <v>-0.17373949289321899</v>
      </c>
      <c r="DN22">
        <v>-0.17631764709949493</v>
      </c>
      <c r="DO22">
        <v>-0.17362077534198761</v>
      </c>
      <c r="DP22">
        <v>-9.9586732685565948E-2</v>
      </c>
      <c r="DQ22">
        <v>-1.2847324833273888E-2</v>
      </c>
      <c r="DR22">
        <v>0.11257901787757874</v>
      </c>
      <c r="DS22">
        <v>0.12234538793563843</v>
      </c>
      <c r="DT22">
        <v>0.17336702346801758</v>
      </c>
      <c r="DU22">
        <v>0.21142514050006866</v>
      </c>
      <c r="DV22">
        <v>-0.10948760807514191</v>
      </c>
      <c r="DW22">
        <v>-0.2332729697227478</v>
      </c>
      <c r="DX22">
        <v>-0.23997814953327179</v>
      </c>
      <c r="DY22">
        <v>-0.22873537242412567</v>
      </c>
      <c r="DZ22">
        <v>-0.25427556037902832</v>
      </c>
      <c r="EA22">
        <v>-0.27159386873245239</v>
      </c>
      <c r="EB22">
        <v>-0.2349432110786438</v>
      </c>
      <c r="EC22">
        <v>-0.25674128532409668</v>
      </c>
      <c r="ED22">
        <v>-0.30553522706031799</v>
      </c>
      <c r="EE22">
        <v>-0.34423109889030457</v>
      </c>
      <c r="EF22">
        <v>-0.27611175179481506</v>
      </c>
      <c r="EG22">
        <v>-0.28488349914550781</v>
      </c>
      <c r="EH22">
        <v>-6.1742998659610748E-2</v>
      </c>
      <c r="EI22">
        <v>-7.584138959646225E-2</v>
      </c>
      <c r="EJ22">
        <v>-0.1271405965089798</v>
      </c>
      <c r="EK22">
        <v>-0.15086151659488678</v>
      </c>
      <c r="EL22">
        <v>-0.15427108108997345</v>
      </c>
      <c r="EM22">
        <v>-0.15213195979595184</v>
      </c>
      <c r="EN22">
        <v>-7.881946861743927E-2</v>
      </c>
      <c r="EO22">
        <v>7.6700598001480103E-3</v>
      </c>
      <c r="EP22">
        <v>0.13404703140258789</v>
      </c>
      <c r="EQ22">
        <v>0.14692607522010803</v>
      </c>
      <c r="ER22">
        <v>0.19999678432941437</v>
      </c>
      <c r="ES22">
        <v>0.23858557641506195</v>
      </c>
      <c r="ET22">
        <v>-8.3605304360389709E-2</v>
      </c>
      <c r="EU22">
        <v>-0.20818780362606049</v>
      </c>
      <c r="EV22">
        <v>-0.21595510840415955</v>
      </c>
      <c r="EW22">
        <v>46.138652801513672</v>
      </c>
      <c r="EX22">
        <v>45.964073181152344</v>
      </c>
      <c r="EY22">
        <v>46.171066284179688</v>
      </c>
      <c r="EZ22">
        <v>45.991981506347656</v>
      </c>
      <c r="FA22">
        <v>45.471477508544922</v>
      </c>
      <c r="FB22">
        <v>44.547370910644531</v>
      </c>
      <c r="FC22">
        <v>43.993293762207031</v>
      </c>
      <c r="FD22">
        <v>44.864940643310547</v>
      </c>
      <c r="FE22">
        <v>47.648700714111328</v>
      </c>
      <c r="FF22">
        <v>50.238994598388672</v>
      </c>
      <c r="FG22">
        <v>52.033985137939453</v>
      </c>
      <c r="FH22">
        <v>53.354141235351563</v>
      </c>
      <c r="FI22">
        <v>54.327587127685547</v>
      </c>
      <c r="FJ22">
        <v>55.093364715576172</v>
      </c>
      <c r="FK22">
        <v>55.176662445068359</v>
      </c>
      <c r="FL22">
        <v>55.300495147705078</v>
      </c>
      <c r="FM22">
        <v>54.67596435546875</v>
      </c>
      <c r="FN22">
        <v>52.982200622558594</v>
      </c>
      <c r="FO22">
        <v>50.722660064697266</v>
      </c>
      <c r="FP22">
        <v>48.923057556152344</v>
      </c>
      <c r="FQ22">
        <v>47.995624542236328</v>
      </c>
      <c r="FR22">
        <v>47.209445953369141</v>
      </c>
      <c r="FS22">
        <v>46.362178802490234</v>
      </c>
      <c r="FT22">
        <v>46.1024169921875</v>
      </c>
      <c r="FU22">
        <v>8.227773942053318E-3</v>
      </c>
      <c r="FV22">
        <v>1.5643017366528511E-2</v>
      </c>
      <c r="FW22">
        <v>9.206368587911129E-3</v>
      </c>
      <c r="FX22">
        <v>324.94735717773438</v>
      </c>
      <c r="FY22" s="28">
        <v>1</v>
      </c>
    </row>
    <row r="23" spans="1:181" x14ac:dyDescent="0.2">
      <c r="A23" t="s">
        <v>186</v>
      </c>
      <c r="B23" t="s">
        <v>236</v>
      </c>
      <c r="C23" t="s">
        <v>2</v>
      </c>
      <c r="D23" t="s">
        <v>202</v>
      </c>
      <c r="E23" t="s">
        <v>240</v>
      </c>
      <c r="F23" t="s">
        <v>185</v>
      </c>
      <c r="G23" t="s">
        <v>1</v>
      </c>
      <c r="H23">
        <v>442</v>
      </c>
      <c r="I23">
        <v>0.73038345575332642</v>
      </c>
      <c r="J23">
        <v>0.69466114044189453</v>
      </c>
      <c r="K23">
        <v>0.67875772714614868</v>
      </c>
      <c r="L23">
        <v>0.67397516965866089</v>
      </c>
      <c r="M23">
        <v>0.70101875066757202</v>
      </c>
      <c r="N23">
        <v>0.76509469747543335</v>
      </c>
      <c r="O23">
        <v>0.90371435880661011</v>
      </c>
      <c r="P23">
        <v>0.95442408323287964</v>
      </c>
      <c r="Q23">
        <v>0.83559310436248779</v>
      </c>
      <c r="R23">
        <v>0.82926267385482788</v>
      </c>
      <c r="S23">
        <v>0.8162693977355957</v>
      </c>
      <c r="T23">
        <v>0.77422821521759033</v>
      </c>
      <c r="U23">
        <v>0.74603772163391113</v>
      </c>
      <c r="V23">
        <v>0.72534298896789551</v>
      </c>
      <c r="W23">
        <v>0.71243542432785034</v>
      </c>
      <c r="X23">
        <v>0.69850337505340576</v>
      </c>
      <c r="Y23">
        <v>0.74940073490142822</v>
      </c>
      <c r="Z23">
        <v>0.85755342245101929</v>
      </c>
      <c r="AA23">
        <v>1.0262653827667236</v>
      </c>
      <c r="AB23">
        <v>1.0029340982437134</v>
      </c>
      <c r="AC23">
        <v>1.0254114866256714</v>
      </c>
      <c r="AD23">
        <v>0.98235601186752319</v>
      </c>
      <c r="AE23">
        <v>0.88476914167404175</v>
      </c>
      <c r="AF23">
        <v>0.79620027542114258</v>
      </c>
      <c r="AG23">
        <v>-6.7653730511665344E-2</v>
      </c>
      <c r="AH23">
        <v>-8.9058913290500641E-2</v>
      </c>
      <c r="AI23">
        <v>-8.5016690194606781E-2</v>
      </c>
      <c r="AJ23">
        <v>-6.8883426487445831E-2</v>
      </c>
      <c r="AK23">
        <v>-6.7767858505249023E-2</v>
      </c>
      <c r="AL23">
        <v>-5.0724823027849197E-2</v>
      </c>
      <c r="AM23">
        <v>-4.7048851847648621E-2</v>
      </c>
      <c r="AN23">
        <v>-4.268278181552887E-2</v>
      </c>
      <c r="AO23">
        <v>-6.8185038864612579E-2</v>
      </c>
      <c r="AP23">
        <v>6.0342453420162201E-2</v>
      </c>
      <c r="AQ23">
        <v>6.330137699842453E-2</v>
      </c>
      <c r="AR23">
        <v>3.6547515541315079E-2</v>
      </c>
      <c r="AS23">
        <v>1.1913871392607689E-2</v>
      </c>
      <c r="AT23">
        <v>4.8116762191057205E-3</v>
      </c>
      <c r="AU23">
        <v>2.4961750954389572E-2</v>
      </c>
      <c r="AV23">
        <v>3.69068942964077E-2</v>
      </c>
      <c r="AW23">
        <v>7.9179443418979645E-2</v>
      </c>
      <c r="AX23">
        <v>8.5051529109477997E-2</v>
      </c>
      <c r="AY23">
        <v>0.13660077750682831</v>
      </c>
      <c r="AZ23">
        <v>0.13124473392963409</v>
      </c>
      <c r="BA23">
        <v>0.16461773216724396</v>
      </c>
      <c r="BB23">
        <v>2.4275343865156174E-2</v>
      </c>
      <c r="BC23">
        <v>-5.7453684508800507E-2</v>
      </c>
      <c r="BD23">
        <v>-6.9436982274055481E-2</v>
      </c>
      <c r="BE23">
        <v>-5.5788751691579819E-2</v>
      </c>
      <c r="BF23">
        <v>-7.7621817588806152E-2</v>
      </c>
      <c r="BG23">
        <v>-7.3769249022006989E-2</v>
      </c>
      <c r="BH23">
        <v>-5.7716675102710724E-2</v>
      </c>
      <c r="BI23">
        <v>-5.5709477514028549E-2</v>
      </c>
      <c r="BJ23">
        <v>-3.8069449365139008E-2</v>
      </c>
      <c r="BK23">
        <v>-3.3069688826799393E-2</v>
      </c>
      <c r="BL23">
        <v>-2.8693621978163719E-2</v>
      </c>
      <c r="BM23">
        <v>-5.46380914747715E-2</v>
      </c>
      <c r="BN23">
        <v>7.3649540543556213E-2</v>
      </c>
      <c r="BO23">
        <v>7.6915331184864044E-2</v>
      </c>
      <c r="BP23">
        <v>5.006355419754982E-2</v>
      </c>
      <c r="BQ23">
        <v>2.5643302127718925E-2</v>
      </c>
      <c r="BR23">
        <v>1.8129998818039894E-2</v>
      </c>
      <c r="BS23">
        <v>3.7986233830451965E-2</v>
      </c>
      <c r="BT23">
        <v>5.0323039293289185E-2</v>
      </c>
      <c r="BU23">
        <v>9.2954687774181366E-2</v>
      </c>
      <c r="BV23">
        <v>9.9333196878433228E-2</v>
      </c>
      <c r="BW23">
        <v>0.15079338848590851</v>
      </c>
      <c r="BX23">
        <v>0.14495454728603363</v>
      </c>
      <c r="BY23">
        <v>0.179496169090271</v>
      </c>
      <c r="BZ23">
        <v>3.7220049649477005E-2</v>
      </c>
      <c r="CA23">
        <v>-4.4050175696611404E-2</v>
      </c>
      <c r="CB23">
        <v>-5.6618615984916687E-2</v>
      </c>
      <c r="CC23">
        <v>-4.7571100294589996E-2</v>
      </c>
      <c r="CD23">
        <v>-6.9700524210929871E-2</v>
      </c>
      <c r="CE23">
        <v>-6.5979309380054474E-2</v>
      </c>
      <c r="CF23">
        <v>-4.9982614815235138E-2</v>
      </c>
      <c r="CG23">
        <v>-4.7357875853776932E-2</v>
      </c>
      <c r="CH23">
        <v>-2.9304379597306252E-2</v>
      </c>
      <c r="CI23">
        <v>-2.3387759923934937E-2</v>
      </c>
      <c r="CJ23">
        <v>-1.9004771485924721E-2</v>
      </c>
      <c r="CK23">
        <v>-4.5255519449710846E-2</v>
      </c>
      <c r="CL23">
        <v>8.2865983247756958E-2</v>
      </c>
      <c r="CM23">
        <v>8.6344316601753235E-2</v>
      </c>
      <c r="CN23">
        <v>5.942472442984581E-2</v>
      </c>
      <c r="CO23">
        <v>3.5152263939380646E-2</v>
      </c>
      <c r="CP23">
        <v>2.7354229241609573E-2</v>
      </c>
      <c r="CQ23">
        <v>4.7006949782371521E-2</v>
      </c>
      <c r="CR23">
        <v>5.9615019708871841E-2</v>
      </c>
      <c r="CS23">
        <v>0.10249537974596024</v>
      </c>
      <c r="CT23">
        <v>0.10922463238239288</v>
      </c>
      <c r="CU23">
        <v>0.16062314808368683</v>
      </c>
      <c r="CV23">
        <v>0.15444992482662201</v>
      </c>
      <c r="CW23">
        <v>0.1898009330034256</v>
      </c>
      <c r="CX23">
        <v>4.6185515820980072E-2</v>
      </c>
      <c r="CY23">
        <v>-3.4766949713230133E-2</v>
      </c>
      <c r="CZ23">
        <v>-4.7740653157234192E-2</v>
      </c>
      <c r="DA23">
        <v>-3.9353448897600174E-2</v>
      </c>
      <c r="DB23">
        <v>-6.177922710776329E-2</v>
      </c>
      <c r="DC23">
        <v>-5.8189366012811661E-2</v>
      </c>
      <c r="DD23">
        <v>-4.2248554527759552E-2</v>
      </c>
      <c r="DE23">
        <v>-3.9006274193525314E-2</v>
      </c>
      <c r="DF23">
        <v>-2.0539307966828346E-2</v>
      </c>
      <c r="DG23">
        <v>-1.3705831952393055E-2</v>
      </c>
      <c r="DH23">
        <v>-9.315921925008297E-3</v>
      </c>
      <c r="DI23">
        <v>-3.5872947424650192E-2</v>
      </c>
      <c r="DJ23">
        <v>9.2082425951957703E-2</v>
      </c>
      <c r="DK23">
        <v>9.5773302018642426E-2</v>
      </c>
      <c r="DL23">
        <v>6.8785890936851501E-2</v>
      </c>
      <c r="DM23">
        <v>4.4661227613687515E-2</v>
      </c>
      <c r="DN23">
        <v>3.6578457802534103E-2</v>
      </c>
      <c r="DO23">
        <v>5.6027665734291077E-2</v>
      </c>
      <c r="DP23">
        <v>6.8907000124454498E-2</v>
      </c>
      <c r="DQ23">
        <v>0.11203607171773911</v>
      </c>
      <c r="DR23">
        <v>0.11911606788635254</v>
      </c>
      <c r="DS23">
        <v>0.17045290768146515</v>
      </c>
      <c r="DT23">
        <v>0.16394530236721039</v>
      </c>
      <c r="DU23">
        <v>0.2001056969165802</v>
      </c>
      <c r="DV23">
        <v>5.5150981992483139E-2</v>
      </c>
      <c r="DW23">
        <v>-2.5483721867203712E-2</v>
      </c>
      <c r="DX23">
        <v>-3.8862690329551697E-2</v>
      </c>
      <c r="DY23">
        <v>-2.748846635222435E-2</v>
      </c>
      <c r="DZ23">
        <v>-5.03421351313591E-2</v>
      </c>
      <c r="EA23">
        <v>-4.6941928565502167E-2</v>
      </c>
      <c r="EB23">
        <v>-3.1081801280379295E-2</v>
      </c>
      <c r="EC23">
        <v>-2.6947891339659691E-2</v>
      </c>
      <c r="ED23">
        <v>-7.8839380294084549E-3</v>
      </c>
      <c r="EE23">
        <v>2.7333336765877903E-4</v>
      </c>
      <c r="EF23">
        <v>4.6732388436794281E-3</v>
      </c>
      <c r="EG23">
        <v>-2.2326000034809113E-2</v>
      </c>
      <c r="EH23">
        <v>0.10538951307535172</v>
      </c>
      <c r="EI23">
        <v>0.10938725620508194</v>
      </c>
      <c r="EJ23">
        <v>8.230193704366684E-2</v>
      </c>
      <c r="EK23">
        <v>5.8390658348798752E-2</v>
      </c>
      <c r="EL23">
        <v>4.9896780401468277E-2</v>
      </c>
      <c r="EM23">
        <v>6.9052152335643768E-2</v>
      </c>
      <c r="EN23">
        <v>8.2323148846626282E-2</v>
      </c>
      <c r="EO23">
        <v>0.12581132352352142</v>
      </c>
      <c r="EP23">
        <v>0.13339774310588837</v>
      </c>
      <c r="EQ23">
        <v>0.18464551866054535</v>
      </c>
      <c r="ER23">
        <v>0.17765511572360992</v>
      </c>
      <c r="ES23">
        <v>0.21498413383960724</v>
      </c>
      <c r="ET23">
        <v>6.8095684051513672E-2</v>
      </c>
      <c r="EU23">
        <v>-1.2080215848982334E-2</v>
      </c>
      <c r="EV23">
        <v>-2.6044324040412903E-2</v>
      </c>
      <c r="EW23">
        <v>50.791774749755859</v>
      </c>
      <c r="EX23">
        <v>50.455066680908203</v>
      </c>
      <c r="EY23">
        <v>50.188243865966797</v>
      </c>
      <c r="EZ23">
        <v>49.814792633056641</v>
      </c>
      <c r="FA23">
        <v>49.474147796630859</v>
      </c>
      <c r="FB23">
        <v>49.313465118408203</v>
      </c>
      <c r="FC23">
        <v>49.061382293701172</v>
      </c>
      <c r="FD23">
        <v>49.620204925537109</v>
      </c>
      <c r="FE23">
        <v>51.356391906738281</v>
      </c>
      <c r="FF23">
        <v>52.999599456787109</v>
      </c>
      <c r="FG23">
        <v>54.944046020507813</v>
      </c>
      <c r="FH23">
        <v>56.449459075927734</v>
      </c>
      <c r="FI23">
        <v>57.98284912109375</v>
      </c>
      <c r="FJ23">
        <v>58.890804290771484</v>
      </c>
      <c r="FK23">
        <v>59.134014129638672</v>
      </c>
      <c r="FL23">
        <v>58.869132995605469</v>
      </c>
      <c r="FM23">
        <v>58.385150909423828</v>
      </c>
      <c r="FN23">
        <v>56.961055755615234</v>
      </c>
      <c r="FO23">
        <v>55.705070495605469</v>
      </c>
      <c r="FP23">
        <v>54.519214630126953</v>
      </c>
      <c r="FQ23">
        <v>53.167510986328125</v>
      </c>
      <c r="FR23">
        <v>52.159847259521484</v>
      </c>
      <c r="FS23">
        <v>51.558109283447266</v>
      </c>
      <c r="FT23">
        <v>51.112773895263672</v>
      </c>
      <c r="FU23">
        <v>4.3099145404994488E-3</v>
      </c>
      <c r="FV23">
        <v>8.7980926036834717E-3</v>
      </c>
      <c r="FW23">
        <v>4.6934597194194794E-3</v>
      </c>
      <c r="FX23">
        <v>105.68421173095703</v>
      </c>
      <c r="FY23" s="28">
        <v>1</v>
      </c>
    </row>
    <row r="24" spans="1:181" x14ac:dyDescent="0.2">
      <c r="A24" t="s">
        <v>186</v>
      </c>
      <c r="B24" t="s">
        <v>236</v>
      </c>
      <c r="C24" t="s">
        <v>2</v>
      </c>
      <c r="D24" t="s">
        <v>202</v>
      </c>
      <c r="E24" t="s">
        <v>204</v>
      </c>
      <c r="F24" t="s">
        <v>1</v>
      </c>
      <c r="G24" t="s">
        <v>198</v>
      </c>
      <c r="H24">
        <v>15565</v>
      </c>
      <c r="I24">
        <v>26.015312194824219</v>
      </c>
      <c r="J24">
        <v>24.929399490356445</v>
      </c>
      <c r="K24">
        <v>24.423263549804688</v>
      </c>
      <c r="L24">
        <v>24.16478157043457</v>
      </c>
      <c r="M24">
        <v>24.472951889038086</v>
      </c>
      <c r="N24">
        <v>25.771858215332031</v>
      </c>
      <c r="O24">
        <v>28.86412239074707</v>
      </c>
      <c r="P24">
        <v>31.191408157348633</v>
      </c>
      <c r="Q24">
        <v>29.700971603393555</v>
      </c>
      <c r="R24">
        <v>28.633365631103516</v>
      </c>
      <c r="S24">
        <v>28.045709609985352</v>
      </c>
      <c r="T24">
        <v>27.431161880493164</v>
      </c>
      <c r="U24">
        <v>26.597589492797852</v>
      </c>
      <c r="V24">
        <v>25.719011306762695</v>
      </c>
      <c r="W24">
        <v>24.846263885498047</v>
      </c>
      <c r="X24">
        <v>24.475242614746094</v>
      </c>
      <c r="Y24">
        <v>25.121847152709961</v>
      </c>
      <c r="Z24">
        <v>27.317928314208984</v>
      </c>
      <c r="AA24">
        <v>30.882120132446289</v>
      </c>
      <c r="AB24">
        <v>33.927276611328125</v>
      </c>
      <c r="AC24">
        <v>35.298198699951172</v>
      </c>
      <c r="AD24">
        <v>34.260463714599609</v>
      </c>
      <c r="AE24">
        <v>31.501293182373047</v>
      </c>
      <c r="AF24">
        <v>28.242055892944336</v>
      </c>
      <c r="AG24">
        <v>-1.7992281913757324</v>
      </c>
      <c r="AH24">
        <v>-1.7145414352416992</v>
      </c>
      <c r="AI24">
        <v>-1.7971765995025635</v>
      </c>
      <c r="AJ24">
        <v>-1.9661154747009277</v>
      </c>
      <c r="AK24">
        <v>-2.1528704166412354</v>
      </c>
      <c r="AL24">
        <v>-2.4545848369598389</v>
      </c>
      <c r="AM24">
        <v>-2.7309796810150146</v>
      </c>
      <c r="AN24">
        <v>-2.964407205581665</v>
      </c>
      <c r="AO24">
        <v>-2.7776398658752441</v>
      </c>
      <c r="AP24">
        <v>-1.4576430320739746</v>
      </c>
      <c r="AQ24">
        <v>-1.1740561723709106</v>
      </c>
      <c r="AR24">
        <v>-1.1772714853286743</v>
      </c>
      <c r="AS24">
        <v>-1.0659751892089844</v>
      </c>
      <c r="AT24">
        <v>-0.90785551071166992</v>
      </c>
      <c r="AU24">
        <v>-0.86619371175765991</v>
      </c>
      <c r="AV24">
        <v>-0.11253795027732849</v>
      </c>
      <c r="AW24">
        <v>1.3518497943878174</v>
      </c>
      <c r="AX24">
        <v>1.9620270729064941</v>
      </c>
      <c r="AY24">
        <v>2.4506747722625732</v>
      </c>
      <c r="AZ24">
        <v>2.9969122409820557</v>
      </c>
      <c r="BA24">
        <v>2.9854958057403564</v>
      </c>
      <c r="BB24">
        <v>8.7776742875576019E-2</v>
      </c>
      <c r="BC24">
        <v>-1.3179274797439575</v>
      </c>
      <c r="BD24">
        <v>-1.6540590524673462</v>
      </c>
      <c r="BE24">
        <v>-1.7212272882461548</v>
      </c>
      <c r="BF24">
        <v>-1.6390661001205444</v>
      </c>
      <c r="BG24">
        <v>-1.7222141027450562</v>
      </c>
      <c r="BH24">
        <v>-1.8916463851928711</v>
      </c>
      <c r="BI24">
        <v>-2.0784273147583008</v>
      </c>
      <c r="BJ24">
        <v>-2.377000093460083</v>
      </c>
      <c r="BK24">
        <v>-2.6495041847229004</v>
      </c>
      <c r="BL24">
        <v>-2.8810098171234131</v>
      </c>
      <c r="BM24">
        <v>-2.6976063251495361</v>
      </c>
      <c r="BN24">
        <v>-1.3787025213241577</v>
      </c>
      <c r="BO24">
        <v>-1.097598671913147</v>
      </c>
      <c r="BP24">
        <v>-1.1032218933105469</v>
      </c>
      <c r="BQ24">
        <v>-0.99484860897064209</v>
      </c>
      <c r="BR24">
        <v>-0.83789300918579102</v>
      </c>
      <c r="BS24">
        <v>-0.79682672023773193</v>
      </c>
      <c r="BT24">
        <v>-4.4348854571580887E-2</v>
      </c>
      <c r="BU24">
        <v>1.4208724498748779</v>
      </c>
      <c r="BV24">
        <v>2.0357999801635742</v>
      </c>
      <c r="BW24">
        <v>2.5304183959960938</v>
      </c>
      <c r="BX24">
        <v>3.0810713768005371</v>
      </c>
      <c r="BY24">
        <v>3.0717563629150391</v>
      </c>
      <c r="BZ24">
        <v>0.17356765270233154</v>
      </c>
      <c r="CA24">
        <v>-1.2358626127243042</v>
      </c>
      <c r="CB24">
        <v>-1.5738997459411621</v>
      </c>
      <c r="CC24">
        <v>-1.6672041416168213</v>
      </c>
      <c r="CD24">
        <v>-1.5867921113967896</v>
      </c>
      <c r="CE24">
        <v>-1.670295238494873</v>
      </c>
      <c r="CF24">
        <v>-1.8400692939758301</v>
      </c>
      <c r="CG24">
        <v>-2.0268681049346924</v>
      </c>
      <c r="CH24">
        <v>-2.3232653141021729</v>
      </c>
      <c r="CI24">
        <v>-2.5930743217468262</v>
      </c>
      <c r="CJ24">
        <v>-2.8232491016387939</v>
      </c>
      <c r="CK24">
        <v>-2.6421754360198975</v>
      </c>
      <c r="CL24">
        <v>-1.3240286111831665</v>
      </c>
      <c r="CM24">
        <v>-1.0446444749832153</v>
      </c>
      <c r="CN24">
        <v>-1.0519353151321411</v>
      </c>
      <c r="CO24">
        <v>-0.94558662176132202</v>
      </c>
      <c r="CP24">
        <v>-0.78943723440170288</v>
      </c>
      <c r="CQ24">
        <v>-0.74878334999084473</v>
      </c>
      <c r="CR24">
        <v>2.8787096962332726E-3</v>
      </c>
      <c r="CS24">
        <v>1.468677282333374</v>
      </c>
      <c r="CT24">
        <v>2.0868949890136719</v>
      </c>
      <c r="CU24">
        <v>2.585648775100708</v>
      </c>
      <c r="CV24">
        <v>3.139359712600708</v>
      </c>
      <c r="CW24">
        <v>3.1315000057220459</v>
      </c>
      <c r="CX24">
        <v>0.23298616707324982</v>
      </c>
      <c r="CY24">
        <v>-1.1790246963500977</v>
      </c>
      <c r="CZ24">
        <v>-1.5183817148208618</v>
      </c>
      <c r="DA24">
        <v>-1.6131809949874878</v>
      </c>
      <c r="DB24">
        <v>-1.5345181226730347</v>
      </c>
      <c r="DC24">
        <v>-1.6183763742446899</v>
      </c>
      <c r="DD24">
        <v>-1.7884922027587891</v>
      </c>
      <c r="DE24">
        <v>-1.9753090143203735</v>
      </c>
      <c r="DF24">
        <v>-2.2695305347442627</v>
      </c>
      <c r="DG24">
        <v>-2.536644458770752</v>
      </c>
      <c r="DH24">
        <v>-2.7654883861541748</v>
      </c>
      <c r="DI24">
        <v>-2.5867445468902588</v>
      </c>
      <c r="DJ24">
        <v>-1.2693547010421753</v>
      </c>
      <c r="DK24">
        <v>-0.99169027805328369</v>
      </c>
      <c r="DL24">
        <v>-1.0006487369537354</v>
      </c>
      <c r="DM24">
        <v>-0.89632463455200195</v>
      </c>
      <c r="DN24">
        <v>-0.74098145961761475</v>
      </c>
      <c r="DO24">
        <v>-0.70073997974395752</v>
      </c>
      <c r="DP24">
        <v>5.0106272101402283E-2</v>
      </c>
      <c r="DQ24">
        <v>1.5164821147918701</v>
      </c>
      <c r="DR24">
        <v>2.1379899978637695</v>
      </c>
      <c r="DS24">
        <v>2.6408791542053223</v>
      </c>
      <c r="DT24">
        <v>3.1976480484008789</v>
      </c>
      <c r="DU24">
        <v>3.1912436485290527</v>
      </c>
      <c r="DV24">
        <v>0.29240468144416809</v>
      </c>
      <c r="DW24">
        <v>-1.1221867799758911</v>
      </c>
      <c r="DX24">
        <v>-1.4628636837005615</v>
      </c>
      <c r="DY24">
        <v>-1.5351800918579102</v>
      </c>
      <c r="DZ24">
        <v>-1.4590427875518799</v>
      </c>
      <c r="EA24">
        <v>-1.5434138774871826</v>
      </c>
      <c r="EB24">
        <v>-1.7140231132507324</v>
      </c>
      <c r="EC24">
        <v>-1.9008657932281494</v>
      </c>
      <c r="ED24">
        <v>-2.1919457912445068</v>
      </c>
      <c r="EE24">
        <v>-2.4551689624786377</v>
      </c>
      <c r="EF24">
        <v>-2.6820909976959229</v>
      </c>
      <c r="EG24">
        <v>-2.5067110061645508</v>
      </c>
      <c r="EH24">
        <v>-1.1904141902923584</v>
      </c>
      <c r="EI24">
        <v>-0.91523277759552002</v>
      </c>
      <c r="EJ24">
        <v>-0.92659914493560791</v>
      </c>
      <c r="EK24">
        <v>-0.82519811391830444</v>
      </c>
      <c r="EL24">
        <v>-0.67101895809173584</v>
      </c>
      <c r="EM24">
        <v>-0.63137298822402954</v>
      </c>
      <c r="EN24">
        <v>0.11829537153244019</v>
      </c>
      <c r="EO24">
        <v>1.5855047702789307</v>
      </c>
      <c r="EP24">
        <v>2.2117629051208496</v>
      </c>
      <c r="EQ24">
        <v>2.7206227779388428</v>
      </c>
      <c r="ER24">
        <v>3.2818071842193604</v>
      </c>
      <c r="ES24">
        <v>3.2775042057037354</v>
      </c>
      <c r="ET24">
        <v>0.37819558382034302</v>
      </c>
      <c r="EU24">
        <v>-1.0401219129562378</v>
      </c>
      <c r="EV24">
        <v>-1.3827043771743774</v>
      </c>
      <c r="EW24">
        <v>51.462100982666016</v>
      </c>
      <c r="EX24">
        <v>50.470310211181641</v>
      </c>
      <c r="EY24">
        <v>49.792652130126953</v>
      </c>
      <c r="EZ24">
        <v>49.206932067871094</v>
      </c>
      <c r="FA24">
        <v>48.639816284179688</v>
      </c>
      <c r="FB24">
        <v>48.155834197998047</v>
      </c>
      <c r="FC24">
        <v>48.147449493408203</v>
      </c>
      <c r="FD24">
        <v>49.131168365478516</v>
      </c>
      <c r="FE24">
        <v>52.302131652832031</v>
      </c>
      <c r="FF24">
        <v>55.947124481201172</v>
      </c>
      <c r="FG24">
        <v>58.865520477294922</v>
      </c>
      <c r="FH24">
        <v>61.415523529052734</v>
      </c>
      <c r="FI24">
        <v>63.370296478271484</v>
      </c>
      <c r="FJ24">
        <v>64.693862915039063</v>
      </c>
      <c r="FK24">
        <v>65.31683349609375</v>
      </c>
      <c r="FL24">
        <v>65.978874206542969</v>
      </c>
      <c r="FM24">
        <v>65.420623779296875</v>
      </c>
      <c r="FN24">
        <v>63.910282135009766</v>
      </c>
      <c r="FO24">
        <v>61.385356903076172</v>
      </c>
      <c r="FP24">
        <v>59.172237396240234</v>
      </c>
      <c r="FQ24">
        <v>57.165092468261719</v>
      </c>
      <c r="FR24">
        <v>55.635879516601563</v>
      </c>
      <c r="FS24">
        <v>54.535652160644531</v>
      </c>
      <c r="FT24">
        <v>52.779453277587891</v>
      </c>
      <c r="FU24">
        <v>2.5877706706523895E-2</v>
      </c>
      <c r="FV24">
        <v>5.0695616751909256E-2</v>
      </c>
      <c r="FW24">
        <v>2.8800727799534798E-2</v>
      </c>
      <c r="FX24">
        <v>4117.30419921875</v>
      </c>
      <c r="FY24" s="28">
        <v>1</v>
      </c>
    </row>
    <row r="25" spans="1:181" x14ac:dyDescent="0.2">
      <c r="A25" t="s">
        <v>186</v>
      </c>
      <c r="B25" t="s">
        <v>236</v>
      </c>
      <c r="C25" t="s">
        <v>2</v>
      </c>
      <c r="D25" t="s">
        <v>202</v>
      </c>
      <c r="E25" t="s">
        <v>204</v>
      </c>
      <c r="F25" t="s">
        <v>1</v>
      </c>
      <c r="G25" t="s">
        <v>200</v>
      </c>
      <c r="H25">
        <v>1409</v>
      </c>
      <c r="I25">
        <v>2.2551491260528564</v>
      </c>
      <c r="J25">
        <v>2.1068763732910156</v>
      </c>
      <c r="K25">
        <v>2.0266833305358887</v>
      </c>
      <c r="L25">
        <v>1.9872984886169434</v>
      </c>
      <c r="M25">
        <v>1.997162938117981</v>
      </c>
      <c r="N25">
        <v>2.0798473358154297</v>
      </c>
      <c r="O25">
        <v>2.4197320938110352</v>
      </c>
      <c r="P25">
        <v>2.6477444171905518</v>
      </c>
      <c r="Q25">
        <v>2.3999443054199219</v>
      </c>
      <c r="R25">
        <v>2.2845737934112549</v>
      </c>
      <c r="S25">
        <v>2.2190327644348145</v>
      </c>
      <c r="T25">
        <v>2.1706693172454834</v>
      </c>
      <c r="U25">
        <v>2.1412992477416992</v>
      </c>
      <c r="V25">
        <v>2.1001236438751221</v>
      </c>
      <c r="W25">
        <v>2.0469849109649658</v>
      </c>
      <c r="X25">
        <v>2.0708816051483154</v>
      </c>
      <c r="Y25">
        <v>2.1675572395324707</v>
      </c>
      <c r="Z25">
        <v>2.3703155517578125</v>
      </c>
      <c r="AA25">
        <v>2.6029641628265381</v>
      </c>
      <c r="AB25">
        <v>2.8466897010803223</v>
      </c>
      <c r="AC25">
        <v>2.9620177745819092</v>
      </c>
      <c r="AD25">
        <v>2.902381420135498</v>
      </c>
      <c r="AE25">
        <v>2.7115168571472168</v>
      </c>
      <c r="AF25">
        <v>2.4667336940765381</v>
      </c>
      <c r="AG25">
        <v>-0.2429201751947403</v>
      </c>
      <c r="AH25">
        <v>-0.26327735185623169</v>
      </c>
      <c r="AI25">
        <v>-0.27027738094329834</v>
      </c>
      <c r="AJ25">
        <v>-0.282204270362854</v>
      </c>
      <c r="AK25">
        <v>-0.31498464941978455</v>
      </c>
      <c r="AL25">
        <v>-0.3598652184009552</v>
      </c>
      <c r="AM25">
        <v>-0.34563225507736206</v>
      </c>
      <c r="AN25">
        <v>-0.32419317960739136</v>
      </c>
      <c r="AO25">
        <v>-0.33059981465339661</v>
      </c>
      <c r="AP25">
        <v>-0.12414605915546417</v>
      </c>
      <c r="AQ25">
        <v>-8.0488637089729309E-2</v>
      </c>
      <c r="AR25">
        <v>-0.1096220389008522</v>
      </c>
      <c r="AS25">
        <v>-0.12185614556074142</v>
      </c>
      <c r="AT25">
        <v>-9.5312491059303284E-2</v>
      </c>
      <c r="AU25">
        <v>-8.3286836743354797E-2</v>
      </c>
      <c r="AV25">
        <v>-8.0376118421554565E-3</v>
      </c>
      <c r="AW25">
        <v>8.8038228452205658E-2</v>
      </c>
      <c r="AX25">
        <v>0.20396086573600769</v>
      </c>
      <c r="AY25">
        <v>0.22547036409378052</v>
      </c>
      <c r="AZ25">
        <v>0.25758013129234314</v>
      </c>
      <c r="BA25">
        <v>0.22762972116470337</v>
      </c>
      <c r="BB25">
        <v>-7.7925883233547211E-2</v>
      </c>
      <c r="BC25">
        <v>-0.16932649910449982</v>
      </c>
      <c r="BD25">
        <v>-0.17960356175899506</v>
      </c>
      <c r="BE25">
        <v>-0.22724306583404541</v>
      </c>
      <c r="BF25">
        <v>-0.24778620898723602</v>
      </c>
      <c r="BG25">
        <v>-0.25515210628509521</v>
      </c>
      <c r="BH25">
        <v>-0.26720535755157471</v>
      </c>
      <c r="BI25">
        <v>-0.29981908202171326</v>
      </c>
      <c r="BJ25">
        <v>-0.34388542175292969</v>
      </c>
      <c r="BK25">
        <v>-0.32824364304542542</v>
      </c>
      <c r="BL25">
        <v>-0.30622571706771851</v>
      </c>
      <c r="BM25">
        <v>-0.31325390934944153</v>
      </c>
      <c r="BN25">
        <v>-0.10926298052072525</v>
      </c>
      <c r="BO25">
        <v>-6.6100046038627625E-2</v>
      </c>
      <c r="BP25">
        <v>-9.526689350605011E-2</v>
      </c>
      <c r="BQ25">
        <v>-0.1072993129491806</v>
      </c>
      <c r="BR25">
        <v>-8.1088826060295105E-2</v>
      </c>
      <c r="BS25">
        <v>-6.9440014660358429E-2</v>
      </c>
      <c r="BT25">
        <v>5.2722925320267677E-3</v>
      </c>
      <c r="BU25">
        <v>0.10172327607870102</v>
      </c>
      <c r="BV25">
        <v>0.21842896938323975</v>
      </c>
      <c r="BW25">
        <v>0.24086229503154755</v>
      </c>
      <c r="BX25">
        <v>0.27350780367851257</v>
      </c>
      <c r="BY25">
        <v>0.2439243495464325</v>
      </c>
      <c r="BZ25">
        <v>-6.0805168002843857E-2</v>
      </c>
      <c r="CA25">
        <v>-0.15259797871112823</v>
      </c>
      <c r="CB25">
        <v>-0.16348209977149963</v>
      </c>
      <c r="CC25">
        <v>-0.2163851410150528</v>
      </c>
      <c r="CD25">
        <v>-0.23705708980560303</v>
      </c>
      <c r="CE25">
        <v>-0.2446763664484024</v>
      </c>
      <c r="CF25">
        <v>-0.25681716203689575</v>
      </c>
      <c r="CG25">
        <v>-0.28931543231010437</v>
      </c>
      <c r="CH25">
        <v>-0.33281785249710083</v>
      </c>
      <c r="CI25">
        <v>-0.31620034575462341</v>
      </c>
      <c r="CJ25">
        <v>-0.29378151893615723</v>
      </c>
      <c r="CK25">
        <v>-0.30124020576477051</v>
      </c>
      <c r="CL25">
        <v>-9.8954997956752777E-2</v>
      </c>
      <c r="CM25">
        <v>-5.6134559214115143E-2</v>
      </c>
      <c r="CN25">
        <v>-8.5324563086032867E-2</v>
      </c>
      <c r="CO25">
        <v>-9.7217291593551636E-2</v>
      </c>
      <c r="CP25">
        <v>-7.1237556636333466E-2</v>
      </c>
      <c r="CQ25">
        <v>-5.984974279999733E-2</v>
      </c>
      <c r="CR25">
        <v>1.4490691944956779E-2</v>
      </c>
      <c r="CS25">
        <v>0.11120150238275528</v>
      </c>
      <c r="CT25">
        <v>0.22844952344894409</v>
      </c>
      <c r="CU25">
        <v>0.25152269005775452</v>
      </c>
      <c r="CV25">
        <v>0.28453925251960754</v>
      </c>
      <c r="CW25">
        <v>0.25520995259284973</v>
      </c>
      <c r="CX25">
        <v>-4.8947412520647049E-2</v>
      </c>
      <c r="CY25">
        <v>-0.14101186394691467</v>
      </c>
      <c r="CZ25">
        <v>-0.15231642127037048</v>
      </c>
      <c r="DA25">
        <v>-0.20552721619606018</v>
      </c>
      <c r="DB25">
        <v>-0.22632797062397003</v>
      </c>
      <c r="DC25">
        <v>-0.23420064151287079</v>
      </c>
      <c r="DD25">
        <v>-0.2464289665222168</v>
      </c>
      <c r="DE25">
        <v>-0.27881178259849548</v>
      </c>
      <c r="DF25">
        <v>-0.32175028324127197</v>
      </c>
      <c r="DG25">
        <v>-0.30415704846382141</v>
      </c>
      <c r="DH25">
        <v>-0.28133732080459595</v>
      </c>
      <c r="DI25">
        <v>-0.28922650218009949</v>
      </c>
      <c r="DJ25">
        <v>-8.8647015392780304E-2</v>
      </c>
      <c r="DK25">
        <v>-4.6169068664312363E-2</v>
      </c>
      <c r="DL25">
        <v>-7.5382232666015625E-2</v>
      </c>
      <c r="DM25">
        <v>-8.7135270237922668E-2</v>
      </c>
      <c r="DN25">
        <v>-6.1386287212371826E-2</v>
      </c>
      <c r="DO25">
        <v>-5.0259474664926529E-2</v>
      </c>
      <c r="DP25">
        <v>2.3709090426564217E-2</v>
      </c>
      <c r="DQ25">
        <v>0.12067972868680954</v>
      </c>
      <c r="DR25">
        <v>0.23847007751464844</v>
      </c>
      <c r="DS25">
        <v>0.26218309998512268</v>
      </c>
      <c r="DT25">
        <v>0.29557070136070251</v>
      </c>
      <c r="DU25">
        <v>0.26649555563926697</v>
      </c>
      <c r="DV25">
        <v>-3.7089657038450241E-2</v>
      </c>
      <c r="DW25">
        <v>-0.12942574918270111</v>
      </c>
      <c r="DX25">
        <v>-0.14115074276924133</v>
      </c>
      <c r="DY25">
        <v>-0.1898501068353653</v>
      </c>
      <c r="DZ25">
        <v>-0.21083684265613556</v>
      </c>
      <c r="EA25">
        <v>-0.21907533705234528</v>
      </c>
      <c r="EB25">
        <v>-0.2314300537109375</v>
      </c>
      <c r="EC25">
        <v>-0.26364621520042419</v>
      </c>
      <c r="ED25">
        <v>-0.30577048659324646</v>
      </c>
      <c r="EE25">
        <v>-0.28676843643188477</v>
      </c>
      <c r="EF25">
        <v>-0.2633698582649231</v>
      </c>
      <c r="EG25">
        <v>-0.27188059687614441</v>
      </c>
      <c r="EH25">
        <v>-7.3763936758041382E-2</v>
      </c>
      <c r="EI25">
        <v>-3.1780481338500977E-2</v>
      </c>
      <c r="EJ25">
        <v>-6.1027087271213531E-2</v>
      </c>
      <c r="EK25">
        <v>-7.2578437626361847E-2</v>
      </c>
      <c r="EL25">
        <v>-4.7162622213363647E-2</v>
      </c>
      <c r="EM25">
        <v>-3.6412648856639862E-2</v>
      </c>
      <c r="EN25">
        <v>3.7018995732069016E-2</v>
      </c>
      <c r="EO25">
        <v>0.1343647837638855</v>
      </c>
      <c r="EP25">
        <v>0.25293818116188049</v>
      </c>
      <c r="EQ25">
        <v>0.27757501602172852</v>
      </c>
      <c r="ER25">
        <v>0.31149837374687195</v>
      </c>
      <c r="ES25">
        <v>0.28279018402099609</v>
      </c>
      <c r="ET25">
        <v>-1.9968938082456589E-2</v>
      </c>
      <c r="EU25">
        <v>-0.11269722133874893</v>
      </c>
      <c r="EV25">
        <v>-0.12502928078174591</v>
      </c>
      <c r="EW25">
        <v>51.318511962890625</v>
      </c>
      <c r="EX25">
        <v>50.312213897705078</v>
      </c>
      <c r="EY25">
        <v>49.620502471923828</v>
      </c>
      <c r="EZ25">
        <v>48.987251281738281</v>
      </c>
      <c r="FA25">
        <v>48.389205932617188</v>
      </c>
      <c r="FB25">
        <v>47.906330108642578</v>
      </c>
      <c r="FC25">
        <v>47.796211242675781</v>
      </c>
      <c r="FD25">
        <v>48.805290222167969</v>
      </c>
      <c r="FE25">
        <v>52.025650024414063</v>
      </c>
      <c r="FF25">
        <v>55.582740783691406</v>
      </c>
      <c r="FG25">
        <v>58.536483764648438</v>
      </c>
      <c r="FH25">
        <v>61.056468963623047</v>
      </c>
      <c r="FI25">
        <v>63.059051513671875</v>
      </c>
      <c r="FJ25">
        <v>64.436233520507813</v>
      </c>
      <c r="FK25">
        <v>65.277359008789063</v>
      </c>
      <c r="FL25">
        <v>65.891815185546875</v>
      </c>
      <c r="FM25">
        <v>65.393684387207031</v>
      </c>
      <c r="FN25">
        <v>64.064109802246094</v>
      </c>
      <c r="FO25">
        <v>61.551063537597656</v>
      </c>
      <c r="FP25">
        <v>59.302093505859375</v>
      </c>
      <c r="FQ25">
        <v>57.241447448730469</v>
      </c>
      <c r="FR25">
        <v>55.671504974365234</v>
      </c>
      <c r="FS25">
        <v>54.487861633300781</v>
      </c>
      <c r="FT25">
        <v>52.734676361083984</v>
      </c>
      <c r="FU25">
        <v>4.972824826836586E-3</v>
      </c>
      <c r="FV25">
        <v>9.4346059486269951E-3</v>
      </c>
      <c r="FW25">
        <v>5.577565636485815E-3</v>
      </c>
      <c r="FX25">
        <v>634.04345703125</v>
      </c>
      <c r="FY25" s="28">
        <v>1</v>
      </c>
    </row>
    <row r="26" spans="1:181" x14ac:dyDescent="0.2">
      <c r="A26" t="s">
        <v>186</v>
      </c>
      <c r="B26" t="s">
        <v>236</v>
      </c>
      <c r="C26" t="s">
        <v>2</v>
      </c>
      <c r="D26" t="s">
        <v>202</v>
      </c>
      <c r="E26" t="s">
        <v>204</v>
      </c>
      <c r="F26" t="s">
        <v>1</v>
      </c>
      <c r="G26" t="s">
        <v>1</v>
      </c>
      <c r="H26">
        <v>16974</v>
      </c>
      <c r="I26">
        <v>28.27046012878418</v>
      </c>
      <c r="J26">
        <v>27.036275863647461</v>
      </c>
      <c r="K26">
        <v>26.449945449829102</v>
      </c>
      <c r="L26">
        <v>26.152080535888672</v>
      </c>
      <c r="M26">
        <v>26.470115661621094</v>
      </c>
      <c r="N26">
        <v>27.851705551147461</v>
      </c>
      <c r="O26">
        <v>31.283853530883789</v>
      </c>
      <c r="P26">
        <v>33.839153289794922</v>
      </c>
      <c r="Q26">
        <v>32.100917816162109</v>
      </c>
      <c r="R26">
        <v>30.917940139770508</v>
      </c>
      <c r="S26">
        <v>30.264741897583008</v>
      </c>
      <c r="T26">
        <v>29.601831436157227</v>
      </c>
      <c r="U26">
        <v>28.738887786865234</v>
      </c>
      <c r="V26">
        <v>27.819135665893555</v>
      </c>
      <c r="W26">
        <v>26.89324951171875</v>
      </c>
      <c r="X26">
        <v>26.546123504638672</v>
      </c>
      <c r="Y26">
        <v>27.289403915405273</v>
      </c>
      <c r="Z26">
        <v>29.688243865966797</v>
      </c>
      <c r="AA26">
        <v>33.485084533691406</v>
      </c>
      <c r="AB26">
        <v>36.773967742919922</v>
      </c>
      <c r="AC26">
        <v>38.260215759277344</v>
      </c>
      <c r="AD26">
        <v>37.162845611572266</v>
      </c>
      <c r="AE26">
        <v>34.212810516357422</v>
      </c>
      <c r="AF26">
        <v>30.70878791809082</v>
      </c>
      <c r="AG26">
        <v>-2.0182535648345947</v>
      </c>
      <c r="AH26">
        <v>-1.9542616605758667</v>
      </c>
      <c r="AI26">
        <v>-2.0444099903106689</v>
      </c>
      <c r="AJ26">
        <v>-2.2254638671875</v>
      </c>
      <c r="AK26">
        <v>-2.4447736740112305</v>
      </c>
      <c r="AL26">
        <v>-2.7901592254638672</v>
      </c>
      <c r="AM26">
        <v>-3.0502860546112061</v>
      </c>
      <c r="AN26">
        <v>-3.261427640914917</v>
      </c>
      <c r="AO26">
        <v>-3.0820252895355225</v>
      </c>
      <c r="AP26">
        <v>-1.5589520931243896</v>
      </c>
      <c r="AQ26">
        <v>-1.2324624061584473</v>
      </c>
      <c r="AR26">
        <v>-1.2649294137954712</v>
      </c>
      <c r="AS26">
        <v>-1.1656879186630249</v>
      </c>
      <c r="AT26">
        <v>-0.98151552677154541</v>
      </c>
      <c r="AU26">
        <v>-0.92835986614227295</v>
      </c>
      <c r="AV26">
        <v>-0.10022536665201187</v>
      </c>
      <c r="AW26">
        <v>1.4607771635055542</v>
      </c>
      <c r="AX26">
        <v>2.1880979537963867</v>
      </c>
      <c r="AY26">
        <v>2.6997060775756836</v>
      </c>
      <c r="AZ26">
        <v>3.2789227962493896</v>
      </c>
      <c r="BA26">
        <v>3.2381236553192139</v>
      </c>
      <c r="BB26">
        <v>3.5966046154499054E-2</v>
      </c>
      <c r="BC26">
        <v>-1.4617959260940552</v>
      </c>
      <c r="BD26">
        <v>-1.8090922832489014</v>
      </c>
      <c r="BE26">
        <v>-1.9386928081512451</v>
      </c>
      <c r="BF26">
        <v>-1.8772128820419312</v>
      </c>
      <c r="BG26">
        <v>-1.9679367542266846</v>
      </c>
      <c r="BH26">
        <v>-2.1494991779327393</v>
      </c>
      <c r="BI26">
        <v>-2.3688015937805176</v>
      </c>
      <c r="BJ26">
        <v>-2.7109460830688477</v>
      </c>
      <c r="BK26">
        <v>-2.9669754505157471</v>
      </c>
      <c r="BL26">
        <v>-3.1761167049407959</v>
      </c>
      <c r="BM26">
        <v>-3.0001335144042969</v>
      </c>
      <c r="BN26">
        <v>-1.4786207675933838</v>
      </c>
      <c r="BO26">
        <v>-1.1546628475189209</v>
      </c>
      <c r="BP26">
        <v>-1.189501166343689</v>
      </c>
      <c r="BQ26">
        <v>-1.0930869579315186</v>
      </c>
      <c r="BR26">
        <v>-0.9101218581199646</v>
      </c>
      <c r="BS26">
        <v>-0.85762429237365723</v>
      </c>
      <c r="BT26">
        <v>-3.0749425292015076E-2</v>
      </c>
      <c r="BU26">
        <v>1.5311434268951416</v>
      </c>
      <c r="BV26">
        <v>2.2632763385772705</v>
      </c>
      <c r="BW26">
        <v>2.7809216976165771</v>
      </c>
      <c r="BX26">
        <v>3.3645758628845215</v>
      </c>
      <c r="BY26">
        <v>3.3259096145629883</v>
      </c>
      <c r="BZ26">
        <v>0.12344860285520554</v>
      </c>
      <c r="CA26">
        <v>-1.3780432939529419</v>
      </c>
      <c r="CB26">
        <v>-1.7273279428482056</v>
      </c>
      <c r="CC26">
        <v>-1.8835892677307129</v>
      </c>
      <c r="CD26">
        <v>-1.8238492012023926</v>
      </c>
      <c r="CE26">
        <v>-1.9149715900421143</v>
      </c>
      <c r="CF26">
        <v>-2.0968863964080811</v>
      </c>
      <c r="CG26">
        <v>-2.31618332862854</v>
      </c>
      <c r="CH26">
        <v>-2.656083345413208</v>
      </c>
      <c r="CI26">
        <v>-2.9092748165130615</v>
      </c>
      <c r="CJ26">
        <v>-3.1170306205749512</v>
      </c>
      <c r="CK26">
        <v>-2.943415641784668</v>
      </c>
      <c r="CL26">
        <v>-1.4229836463928223</v>
      </c>
      <c r="CM26">
        <v>-1.1007790565490723</v>
      </c>
      <c r="CN26">
        <v>-1.137259840965271</v>
      </c>
      <c r="CO26">
        <v>-1.0428038835525513</v>
      </c>
      <c r="CP26">
        <v>-0.86067479848861694</v>
      </c>
      <c r="CQ26">
        <v>-0.80863308906555176</v>
      </c>
      <c r="CR26">
        <v>1.7369402572512627E-2</v>
      </c>
      <c r="CS26">
        <v>1.5798788070678711</v>
      </c>
      <c r="CT26">
        <v>2.3153445720672607</v>
      </c>
      <c r="CU26">
        <v>2.8371713161468506</v>
      </c>
      <c r="CV26">
        <v>3.4238989353179932</v>
      </c>
      <c r="CW26">
        <v>3.3867099285125732</v>
      </c>
      <c r="CX26">
        <v>0.18403875827789307</v>
      </c>
      <c r="CY26">
        <v>-1.3200365304946899</v>
      </c>
      <c r="CZ26">
        <v>-1.6706981658935547</v>
      </c>
      <c r="DA26">
        <v>-1.8284857273101807</v>
      </c>
      <c r="DB26">
        <v>-1.770485520362854</v>
      </c>
      <c r="DC26">
        <v>-1.8620064258575439</v>
      </c>
      <c r="DD26">
        <v>-2.0442736148834229</v>
      </c>
      <c r="DE26">
        <v>-2.2635650634765625</v>
      </c>
      <c r="DF26">
        <v>-2.6012206077575684</v>
      </c>
      <c r="DG26">
        <v>-2.851574182510376</v>
      </c>
      <c r="DH26">
        <v>-3.0579445362091064</v>
      </c>
      <c r="DI26">
        <v>-2.8866977691650391</v>
      </c>
      <c r="DJ26">
        <v>-1.3673465251922607</v>
      </c>
      <c r="DK26">
        <v>-1.0468952655792236</v>
      </c>
      <c r="DL26">
        <v>-1.085018515586853</v>
      </c>
      <c r="DM26">
        <v>-0.99252074956893921</v>
      </c>
      <c r="DN26">
        <v>-0.81122773885726929</v>
      </c>
      <c r="DO26">
        <v>-0.75964188575744629</v>
      </c>
      <c r="DP26">
        <v>6.5488226711750031E-2</v>
      </c>
      <c r="DQ26">
        <v>1.6286141872406006</v>
      </c>
      <c r="DR26">
        <v>2.367412805557251</v>
      </c>
      <c r="DS26">
        <v>2.893420934677124</v>
      </c>
      <c r="DT26">
        <v>3.4832220077514648</v>
      </c>
      <c r="DU26">
        <v>3.4475102424621582</v>
      </c>
      <c r="DV26">
        <v>0.24462890625</v>
      </c>
      <c r="DW26">
        <v>-1.262029767036438</v>
      </c>
      <c r="DX26">
        <v>-1.6140683889389038</v>
      </c>
      <c r="DY26">
        <v>-1.7489250898361206</v>
      </c>
      <c r="DZ26">
        <v>-1.6934367418289185</v>
      </c>
      <c r="EA26">
        <v>-1.7855331897735596</v>
      </c>
      <c r="EB26">
        <v>-1.9683090448379517</v>
      </c>
      <c r="EC26">
        <v>-2.1875929832458496</v>
      </c>
      <c r="ED26">
        <v>-2.5220074653625488</v>
      </c>
      <c r="EE26">
        <v>-2.768263578414917</v>
      </c>
      <c r="EF26">
        <v>-2.9726336002349854</v>
      </c>
      <c r="EG26">
        <v>-2.8048059940338135</v>
      </c>
      <c r="EH26">
        <v>-1.2870151996612549</v>
      </c>
      <c r="EI26">
        <v>-0.96909570693969727</v>
      </c>
      <c r="EJ26">
        <v>-1.0095902681350708</v>
      </c>
      <c r="EK26">
        <v>-0.91991990804672241</v>
      </c>
      <c r="EL26">
        <v>-0.73983407020568848</v>
      </c>
      <c r="EM26">
        <v>-0.68890631198883057</v>
      </c>
      <c r="EN26">
        <v>0.13496416807174683</v>
      </c>
      <c r="EO26">
        <v>1.698980450630188</v>
      </c>
      <c r="EP26">
        <v>2.4425911903381348</v>
      </c>
      <c r="EQ26">
        <v>2.9746365547180176</v>
      </c>
      <c r="ER26">
        <v>3.5688750743865967</v>
      </c>
      <c r="ES26">
        <v>3.5352962017059326</v>
      </c>
      <c r="ET26">
        <v>0.33211147785186768</v>
      </c>
      <c r="EU26">
        <v>-1.1782771348953247</v>
      </c>
      <c r="EV26">
        <v>-1.532304048538208</v>
      </c>
      <c r="EW26">
        <v>51.450328826904297</v>
      </c>
      <c r="EX26">
        <v>50.457469940185547</v>
      </c>
      <c r="EY26">
        <v>49.77886962890625</v>
      </c>
      <c r="EZ26">
        <v>49.189479827880859</v>
      </c>
      <c r="FA26">
        <v>48.619911193847656</v>
      </c>
      <c r="FB26">
        <v>48.136104583740234</v>
      </c>
      <c r="FC26">
        <v>48.119346618652344</v>
      </c>
      <c r="FD26">
        <v>49.105232238769531</v>
      </c>
      <c r="FE26">
        <v>52.280818939208984</v>
      </c>
      <c r="FF26">
        <v>55.920269012451172</v>
      </c>
      <c r="FG26">
        <v>58.841651916503906</v>
      </c>
      <c r="FH26">
        <v>61.389171600341797</v>
      </c>
      <c r="FI26">
        <v>63.346904754638672</v>
      </c>
      <c r="FJ26">
        <v>64.674362182617188</v>
      </c>
      <c r="FK26">
        <v>65.313827514648438</v>
      </c>
      <c r="FL26">
        <v>65.972129821777344</v>
      </c>
      <c r="FM26">
        <v>65.418472290039063</v>
      </c>
      <c r="FN26">
        <v>63.922317504882813</v>
      </c>
      <c r="FO26">
        <v>61.398067474365234</v>
      </c>
      <c r="FP26">
        <v>59.182212829589844</v>
      </c>
      <c r="FQ26">
        <v>57.171016693115234</v>
      </c>
      <c r="FR26">
        <v>55.638725280761719</v>
      </c>
      <c r="FS26">
        <v>54.531814575195313</v>
      </c>
      <c r="FT26">
        <v>52.775829315185547</v>
      </c>
      <c r="FU26">
        <v>2.6351179927587509E-2</v>
      </c>
      <c r="FV26">
        <v>5.1566045731306076E-2</v>
      </c>
      <c r="FW26">
        <v>2.9335834085941315E-2</v>
      </c>
      <c r="FX26">
        <v>4751.34765625</v>
      </c>
      <c r="FY26" s="28">
        <v>1</v>
      </c>
    </row>
    <row r="27" spans="1:181" x14ac:dyDescent="0.2">
      <c r="A27" t="s">
        <v>186</v>
      </c>
      <c r="B27" t="s">
        <v>236</v>
      </c>
      <c r="C27" t="s">
        <v>2</v>
      </c>
      <c r="D27" t="s">
        <v>202</v>
      </c>
      <c r="E27" t="s">
        <v>204</v>
      </c>
      <c r="F27" t="s">
        <v>178</v>
      </c>
      <c r="G27" t="s">
        <v>1</v>
      </c>
      <c r="H27">
        <v>8095</v>
      </c>
      <c r="I27">
        <v>11.202691078186035</v>
      </c>
      <c r="J27">
        <v>10.500579833984375</v>
      </c>
      <c r="K27">
        <v>10.119854927062988</v>
      </c>
      <c r="L27">
        <v>9.9312953948974609</v>
      </c>
      <c r="M27">
        <v>10.033563613891602</v>
      </c>
      <c r="N27">
        <v>10.567047119140625</v>
      </c>
      <c r="O27">
        <v>12.204395294189453</v>
      </c>
      <c r="P27">
        <v>13.881101608276367</v>
      </c>
      <c r="Q27">
        <v>13.423370361328125</v>
      </c>
      <c r="R27">
        <v>13.280320167541504</v>
      </c>
      <c r="S27">
        <v>13.330327033996582</v>
      </c>
      <c r="T27">
        <v>13.24986457824707</v>
      </c>
      <c r="U27">
        <v>13.062726020812988</v>
      </c>
      <c r="V27">
        <v>12.668014526367188</v>
      </c>
      <c r="W27">
        <v>12.135948181152344</v>
      </c>
      <c r="X27">
        <v>11.816446304321289</v>
      </c>
      <c r="Y27">
        <v>12.078359603881836</v>
      </c>
      <c r="Z27">
        <v>12.972102165222168</v>
      </c>
      <c r="AA27">
        <v>14.538731575012207</v>
      </c>
      <c r="AB27">
        <v>16.010005950927734</v>
      </c>
      <c r="AC27">
        <v>16.651678085327148</v>
      </c>
      <c r="AD27">
        <v>16.029020309448242</v>
      </c>
      <c r="AE27">
        <v>14.408458709716797</v>
      </c>
      <c r="AF27">
        <v>12.489911079406738</v>
      </c>
      <c r="AG27">
        <v>-0.78571826219558716</v>
      </c>
      <c r="AH27">
        <v>-0.72627925872802734</v>
      </c>
      <c r="AI27">
        <v>-0.74486678838729858</v>
      </c>
      <c r="AJ27">
        <v>-0.82751339673995972</v>
      </c>
      <c r="AK27">
        <v>-0.92161864042282104</v>
      </c>
      <c r="AL27">
        <v>-0.92184346914291382</v>
      </c>
      <c r="AM27">
        <v>-0.81154197454452515</v>
      </c>
      <c r="AN27">
        <v>-0.70373278856277466</v>
      </c>
      <c r="AO27">
        <v>-0.58477795124053955</v>
      </c>
      <c r="AP27">
        <v>-0.3699948787689209</v>
      </c>
      <c r="AQ27">
        <v>-0.26508495211601257</v>
      </c>
      <c r="AR27">
        <v>-0.36426499485969543</v>
      </c>
      <c r="AS27">
        <v>-0.34187328815460205</v>
      </c>
      <c r="AT27">
        <v>-0.28747785091400146</v>
      </c>
      <c r="AU27">
        <v>-0.19499044120311737</v>
      </c>
      <c r="AV27">
        <v>8.2436367869377136E-2</v>
      </c>
      <c r="AW27">
        <v>0.62491565942764282</v>
      </c>
      <c r="AX27">
        <v>0.73452502489089966</v>
      </c>
      <c r="AY27">
        <v>0.71012204885482788</v>
      </c>
      <c r="AZ27">
        <v>0.83511286973953247</v>
      </c>
      <c r="BA27">
        <v>0.8580213189125061</v>
      </c>
      <c r="BB27">
        <v>-0.12462658435106277</v>
      </c>
      <c r="BC27">
        <v>-0.7117009162902832</v>
      </c>
      <c r="BD27">
        <v>-0.83725130558013916</v>
      </c>
      <c r="BE27">
        <v>-0.74990940093994141</v>
      </c>
      <c r="BF27">
        <v>-0.69255936145782471</v>
      </c>
      <c r="BG27">
        <v>-0.71177631616592407</v>
      </c>
      <c r="BH27">
        <v>-0.79490041732788086</v>
      </c>
      <c r="BI27">
        <v>-0.88865983486175537</v>
      </c>
      <c r="BJ27">
        <v>-0.88763719797134399</v>
      </c>
      <c r="BK27">
        <v>-0.77524495124816895</v>
      </c>
      <c r="BL27">
        <v>-0.66613608598709106</v>
      </c>
      <c r="BM27">
        <v>-0.54658877849578857</v>
      </c>
      <c r="BN27">
        <v>-0.33129385113716125</v>
      </c>
      <c r="BO27">
        <v>-0.22538214921951294</v>
      </c>
      <c r="BP27">
        <v>-0.32458031177520752</v>
      </c>
      <c r="BQ27">
        <v>-0.30311775207519531</v>
      </c>
      <c r="BR27">
        <v>-0.2493463009595871</v>
      </c>
      <c r="BS27">
        <v>-0.1575380265712738</v>
      </c>
      <c r="BT27">
        <v>0.11876941472291946</v>
      </c>
      <c r="BU27">
        <v>0.66183209419250488</v>
      </c>
      <c r="BV27">
        <v>0.77345395088195801</v>
      </c>
      <c r="BW27">
        <v>0.75137078762054443</v>
      </c>
      <c r="BX27">
        <v>0.87676596641540527</v>
      </c>
      <c r="BY27">
        <v>0.90003877878189087</v>
      </c>
      <c r="BZ27">
        <v>-8.2605339586734772E-2</v>
      </c>
      <c r="CA27">
        <v>-0.67149323225021362</v>
      </c>
      <c r="CB27">
        <v>-0.79921209812164307</v>
      </c>
      <c r="CC27">
        <v>-0.72510832548141479</v>
      </c>
      <c r="CD27">
        <v>-0.66920506954193115</v>
      </c>
      <c r="CE27">
        <v>-0.68885791301727295</v>
      </c>
      <c r="CF27">
        <v>-0.77231281995773315</v>
      </c>
      <c r="CG27">
        <v>-0.86583268642425537</v>
      </c>
      <c r="CH27">
        <v>-0.86394608020782471</v>
      </c>
      <c r="CI27">
        <v>-0.75010573863983154</v>
      </c>
      <c r="CJ27">
        <v>-0.64009678363800049</v>
      </c>
      <c r="CK27">
        <v>-0.52013903856277466</v>
      </c>
      <c r="CL27">
        <v>-0.30448964238166809</v>
      </c>
      <c r="CM27">
        <v>-0.19788412749767303</v>
      </c>
      <c r="CN27">
        <v>-0.29709482192993164</v>
      </c>
      <c r="CO27">
        <v>-0.27627581357955933</v>
      </c>
      <c r="CP27">
        <v>-0.22293651103973389</v>
      </c>
      <c r="CQ27">
        <v>-0.13159859180450439</v>
      </c>
      <c r="CR27">
        <v>0.14393357932567596</v>
      </c>
      <c r="CS27">
        <v>0.68740034103393555</v>
      </c>
      <c r="CT27">
        <v>0.80041599273681641</v>
      </c>
      <c r="CU27">
        <v>0.77993953227996826</v>
      </c>
      <c r="CV27">
        <v>0.90561473369598389</v>
      </c>
      <c r="CW27">
        <v>0.92913997173309326</v>
      </c>
      <c r="CX27">
        <v>-5.3501550108194351E-2</v>
      </c>
      <c r="CY27">
        <v>-0.64364546537399292</v>
      </c>
      <c r="CZ27">
        <v>-0.77286624908447266</v>
      </c>
      <c r="DA27">
        <v>-0.70030725002288818</v>
      </c>
      <c r="DB27">
        <v>-0.6458507776260376</v>
      </c>
      <c r="DC27">
        <v>-0.66593950986862183</v>
      </c>
      <c r="DD27">
        <v>-0.74972522258758545</v>
      </c>
      <c r="DE27">
        <v>-0.84300553798675537</v>
      </c>
      <c r="DF27">
        <v>-0.84025496244430542</v>
      </c>
      <c r="DG27">
        <v>-0.72496652603149414</v>
      </c>
      <c r="DH27">
        <v>-0.61405748128890991</v>
      </c>
      <c r="DI27">
        <v>-0.49368932843208313</v>
      </c>
      <c r="DJ27">
        <v>-0.27768543362617493</v>
      </c>
      <c r="DK27">
        <v>-0.17038610577583313</v>
      </c>
      <c r="DL27">
        <v>-0.26960933208465576</v>
      </c>
      <c r="DM27">
        <v>-0.24943386018276215</v>
      </c>
      <c r="DN27">
        <v>-0.19652672111988068</v>
      </c>
      <c r="DO27">
        <v>-0.10565915703773499</v>
      </c>
      <c r="DP27">
        <v>0.16909773647785187</v>
      </c>
      <c r="DQ27">
        <v>0.71296858787536621</v>
      </c>
      <c r="DR27">
        <v>0.8273780345916748</v>
      </c>
      <c r="DS27">
        <v>0.80850827693939209</v>
      </c>
      <c r="DT27">
        <v>0.9344635009765625</v>
      </c>
      <c r="DU27">
        <v>0.95824116468429565</v>
      </c>
      <c r="DV27">
        <v>-2.439776249229908E-2</v>
      </c>
      <c r="DW27">
        <v>-0.61579769849777222</v>
      </c>
      <c r="DX27">
        <v>-0.74652040004730225</v>
      </c>
      <c r="DY27">
        <v>-0.66449838876724243</v>
      </c>
      <c r="DZ27">
        <v>-0.61213088035583496</v>
      </c>
      <c r="EA27">
        <v>-0.63284903764724731</v>
      </c>
      <c r="EB27">
        <v>-0.71711224317550659</v>
      </c>
      <c r="EC27">
        <v>-0.8100467324256897</v>
      </c>
      <c r="ED27">
        <v>-0.8060486912727356</v>
      </c>
      <c r="EE27">
        <v>-0.68866950273513794</v>
      </c>
      <c r="EF27">
        <v>-0.57646077871322632</v>
      </c>
      <c r="EG27">
        <v>-0.45550012588500977</v>
      </c>
      <c r="EH27">
        <v>-0.23898440599441528</v>
      </c>
      <c r="EI27">
        <v>-0.13068331778049469</v>
      </c>
      <c r="EJ27">
        <v>-0.22992464900016785</v>
      </c>
      <c r="EK27">
        <v>-0.2106783390045166</v>
      </c>
      <c r="EL27">
        <v>-0.15839517116546631</v>
      </c>
      <c r="EM27">
        <v>-6.8206742405891418E-2</v>
      </c>
      <c r="EN27">
        <v>0.20543079078197479</v>
      </c>
      <c r="EO27">
        <v>0.74988502264022827</v>
      </c>
      <c r="EP27">
        <v>0.86630696058273315</v>
      </c>
      <c r="EQ27">
        <v>0.84975701570510864</v>
      </c>
      <c r="ER27">
        <v>0.9761165976524353</v>
      </c>
      <c r="ES27">
        <v>1.0002586841583252</v>
      </c>
      <c r="ET27">
        <v>1.7623484134674072E-2</v>
      </c>
      <c r="EU27">
        <v>-0.57559001445770264</v>
      </c>
      <c r="EV27">
        <v>-0.70848119258880615</v>
      </c>
      <c r="EW27">
        <v>52.939498901367188</v>
      </c>
      <c r="EX27">
        <v>52.060863494873047</v>
      </c>
      <c r="EY27">
        <v>51.431232452392578</v>
      </c>
      <c r="EZ27">
        <v>50.859512329101563</v>
      </c>
      <c r="FA27">
        <v>50.370399475097656</v>
      </c>
      <c r="FB27">
        <v>49.931869506835938</v>
      </c>
      <c r="FC27">
        <v>49.810192108154297</v>
      </c>
      <c r="FD27">
        <v>50.81170654296875</v>
      </c>
      <c r="FE27">
        <v>53.869792938232422</v>
      </c>
      <c r="FF27">
        <v>57.157848358154297</v>
      </c>
      <c r="FG27">
        <v>59.635162353515625</v>
      </c>
      <c r="FH27">
        <v>61.94873046875</v>
      </c>
      <c r="FI27">
        <v>63.851890563964844</v>
      </c>
      <c r="FJ27">
        <v>65.162651062011719</v>
      </c>
      <c r="FK27">
        <v>66.112960815429688</v>
      </c>
      <c r="FL27">
        <v>66.403366088867188</v>
      </c>
      <c r="FM27">
        <v>65.837692260742188</v>
      </c>
      <c r="FN27">
        <v>64.246803283691406</v>
      </c>
      <c r="FO27">
        <v>61.751541137695313</v>
      </c>
      <c r="FP27">
        <v>59.739479064941406</v>
      </c>
      <c r="FQ27">
        <v>57.920543670654297</v>
      </c>
      <c r="FR27">
        <v>56.712802886962891</v>
      </c>
      <c r="FS27">
        <v>55.778476715087891</v>
      </c>
      <c r="FT27">
        <v>54.212879180908203</v>
      </c>
      <c r="FU27">
        <v>1.2738173827528954E-2</v>
      </c>
      <c r="FV27">
        <v>2.5825565680861473E-2</v>
      </c>
      <c r="FW27">
        <v>1.4046596363186836E-2</v>
      </c>
      <c r="FX27">
        <v>2704.0869140625</v>
      </c>
      <c r="FY27" s="28">
        <v>1</v>
      </c>
    </row>
    <row r="28" spans="1:181" x14ac:dyDescent="0.2">
      <c r="A28" t="s">
        <v>186</v>
      </c>
      <c r="B28" t="s">
        <v>236</v>
      </c>
      <c r="C28" t="s">
        <v>2</v>
      </c>
      <c r="D28" t="s">
        <v>202</v>
      </c>
      <c r="E28" t="s">
        <v>204</v>
      </c>
      <c r="F28" t="s">
        <v>179</v>
      </c>
      <c r="G28" t="s">
        <v>1</v>
      </c>
      <c r="H28">
        <v>1103</v>
      </c>
      <c r="I28">
        <v>1.637702465057373</v>
      </c>
      <c r="J28">
        <v>1.5755044221878052</v>
      </c>
      <c r="K28">
        <v>1.5367827415466309</v>
      </c>
      <c r="L28">
        <v>1.5341339111328125</v>
      </c>
      <c r="M28">
        <v>1.5696969032287598</v>
      </c>
      <c r="N28">
        <v>1.7631936073303223</v>
      </c>
      <c r="O28">
        <v>2.0477845668792725</v>
      </c>
      <c r="P28">
        <v>2.1495904922485352</v>
      </c>
      <c r="Q28">
        <v>2.0616664886474609</v>
      </c>
      <c r="R28">
        <v>1.9414912462234497</v>
      </c>
      <c r="S28">
        <v>1.8504061698913574</v>
      </c>
      <c r="T28">
        <v>1.7832949161529541</v>
      </c>
      <c r="U28">
        <v>1.6804797649383545</v>
      </c>
      <c r="V28">
        <v>1.5932958126068115</v>
      </c>
      <c r="W28">
        <v>1.5460548400878906</v>
      </c>
      <c r="X28">
        <v>1.5454931259155273</v>
      </c>
      <c r="Y28">
        <v>1.5978002548217773</v>
      </c>
      <c r="Z28">
        <v>1.7829233407974243</v>
      </c>
      <c r="AA28">
        <v>1.959074854850769</v>
      </c>
      <c r="AB28">
        <v>2.123225212097168</v>
      </c>
      <c r="AC28">
        <v>2.2270224094390869</v>
      </c>
      <c r="AD28">
        <v>2.2096321582794189</v>
      </c>
      <c r="AE28">
        <v>2.0025739669799805</v>
      </c>
      <c r="AF28">
        <v>1.7804811000823975</v>
      </c>
      <c r="AG28">
        <v>-0.15785463154315948</v>
      </c>
      <c r="AH28">
        <v>-0.16856575012207031</v>
      </c>
      <c r="AI28">
        <v>-0.22405546903610229</v>
      </c>
      <c r="AJ28">
        <v>-0.26899272203445435</v>
      </c>
      <c r="AK28">
        <v>-0.27117481827735901</v>
      </c>
      <c r="AL28">
        <v>-0.20376653969287872</v>
      </c>
      <c r="AM28">
        <v>-0.17369657754898071</v>
      </c>
      <c r="AN28">
        <v>-0.1605258584022522</v>
      </c>
      <c r="AO28">
        <v>-0.11752475798130035</v>
      </c>
      <c r="AP28">
        <v>-4.1610833257436752E-2</v>
      </c>
      <c r="AQ28">
        <v>-1.2408125214278698E-2</v>
      </c>
      <c r="AR28">
        <v>5.128469318151474E-3</v>
      </c>
      <c r="AS28">
        <v>6.0639451257884502E-3</v>
      </c>
      <c r="AT28">
        <v>2.9419921338558197E-2</v>
      </c>
      <c r="AU28">
        <v>8.5111632943153381E-3</v>
      </c>
      <c r="AV28">
        <v>1.8030628561973572E-2</v>
      </c>
      <c r="AW28">
        <v>2.5587139651179314E-2</v>
      </c>
      <c r="AX28">
        <v>8.7218262255191803E-2</v>
      </c>
      <c r="AY28">
        <v>7.0474788546562195E-2</v>
      </c>
      <c r="AZ28">
        <v>3.8800783455371857E-2</v>
      </c>
      <c r="BA28">
        <v>6.7217111587524414E-2</v>
      </c>
      <c r="BB28">
        <v>-2.1447671577334404E-2</v>
      </c>
      <c r="BC28">
        <v>-0.13026584684848785</v>
      </c>
      <c r="BD28">
        <v>-0.15616486966609955</v>
      </c>
      <c r="BE28">
        <v>-0.13746443390846252</v>
      </c>
      <c r="BF28">
        <v>-0.14853169023990631</v>
      </c>
      <c r="BG28">
        <v>-0.20421700179576874</v>
      </c>
      <c r="BH28">
        <v>-0.24920085072517395</v>
      </c>
      <c r="BI28">
        <v>-0.25120660662651062</v>
      </c>
      <c r="BJ28">
        <v>-0.18295575678348541</v>
      </c>
      <c r="BK28">
        <v>-0.15175047516822815</v>
      </c>
      <c r="BL28">
        <v>-0.13861267268657684</v>
      </c>
      <c r="BM28">
        <v>-9.6142865717411041E-2</v>
      </c>
      <c r="BN28">
        <v>-2.131880447268486E-2</v>
      </c>
      <c r="BO28">
        <v>7.4638919904828072E-3</v>
      </c>
      <c r="BP28">
        <v>2.5493014603853226E-2</v>
      </c>
      <c r="BQ28">
        <v>2.5839237496256828E-2</v>
      </c>
      <c r="BR28">
        <v>4.8389256000518799E-2</v>
      </c>
      <c r="BS28">
        <v>2.6730695739388466E-2</v>
      </c>
      <c r="BT28">
        <v>3.6049816757440567E-2</v>
      </c>
      <c r="BU28">
        <v>4.3694492429494858E-2</v>
      </c>
      <c r="BV28">
        <v>0.10653736442327499</v>
      </c>
      <c r="BW28">
        <v>9.1708168387413025E-2</v>
      </c>
      <c r="BX28">
        <v>6.0927040874958038E-2</v>
      </c>
      <c r="BY28">
        <v>8.9149117469787598E-2</v>
      </c>
      <c r="BZ28">
        <v>4.9374235095456243E-4</v>
      </c>
      <c r="CA28">
        <v>-0.10819508880376816</v>
      </c>
      <c r="CB28">
        <v>-0.13503453135490417</v>
      </c>
      <c r="CC28">
        <v>-0.12334224581718445</v>
      </c>
      <c r="CD28">
        <v>-0.13465616106987</v>
      </c>
      <c r="CE28">
        <v>-0.19047693908214569</v>
      </c>
      <c r="CF28">
        <v>-0.23549304902553558</v>
      </c>
      <c r="CG28">
        <v>-0.23737667500972748</v>
      </c>
      <c r="CH28">
        <v>-0.16854226589202881</v>
      </c>
      <c r="CI28">
        <v>-0.13655067980289459</v>
      </c>
      <c r="CJ28">
        <v>-0.12343567609786987</v>
      </c>
      <c r="CK28">
        <v>-8.1333838403224945E-2</v>
      </c>
      <c r="CL28">
        <v>-7.2646066546440125E-3</v>
      </c>
      <c r="CM28">
        <v>2.1227190271019936E-2</v>
      </c>
      <c r="CN28">
        <v>3.9597436785697937E-2</v>
      </c>
      <c r="CO28">
        <v>3.9535544812679291E-2</v>
      </c>
      <c r="CP28">
        <v>6.152736023068428E-2</v>
      </c>
      <c r="CQ28">
        <v>3.9349488914012909E-2</v>
      </c>
      <c r="CR28">
        <v>4.852985218167305E-2</v>
      </c>
      <c r="CS28">
        <v>5.623558908700943E-2</v>
      </c>
      <c r="CT28">
        <v>0.11991771310567856</v>
      </c>
      <c r="CU28">
        <v>0.10641434043645859</v>
      </c>
      <c r="CV28">
        <v>7.6251618564128876E-2</v>
      </c>
      <c r="CW28">
        <v>0.10433916002511978</v>
      </c>
      <c r="CX28">
        <v>1.569029875099659E-2</v>
      </c>
      <c r="CY28">
        <v>-9.2908956110477448E-2</v>
      </c>
      <c r="CZ28">
        <v>-0.12039972841739655</v>
      </c>
      <c r="DA28">
        <v>-0.10922005772590637</v>
      </c>
      <c r="DB28">
        <v>-0.12078063189983368</v>
      </c>
      <c r="DC28">
        <v>-0.17673687636852264</v>
      </c>
      <c r="DD28">
        <v>-0.22178524732589722</v>
      </c>
      <c r="DE28">
        <v>-0.22354674339294434</v>
      </c>
      <c r="DF28">
        <v>-0.1541287750005722</v>
      </c>
      <c r="DG28">
        <v>-0.12135088443756104</v>
      </c>
      <c r="DH28">
        <v>-0.10825867205858231</v>
      </c>
      <c r="DI28">
        <v>-6.6524811089038849E-2</v>
      </c>
      <c r="DJ28">
        <v>6.7895902320742607E-3</v>
      </c>
      <c r="DK28">
        <v>3.4990489482879639E-2</v>
      </c>
      <c r="DL28">
        <v>5.3701858967542648E-2</v>
      </c>
      <c r="DM28">
        <v>5.3231850266456604E-2</v>
      </c>
      <c r="DN28">
        <v>7.4665464460849762E-2</v>
      </c>
      <c r="DO28">
        <v>5.1968280225992203E-2</v>
      </c>
      <c r="DP28">
        <v>6.1009887605905533E-2</v>
      </c>
      <c r="DQ28">
        <v>6.8776689469814301E-2</v>
      </c>
      <c r="DR28">
        <v>0.13329806923866272</v>
      </c>
      <c r="DS28">
        <v>0.12112051248550415</v>
      </c>
      <c r="DT28">
        <v>9.1576196253299713E-2</v>
      </c>
      <c r="DU28">
        <v>0.11952920258045197</v>
      </c>
      <c r="DV28">
        <v>3.0886854976415634E-2</v>
      </c>
      <c r="DW28">
        <v>-7.7622823417186737E-2</v>
      </c>
      <c r="DX28">
        <v>-0.10576491802930832</v>
      </c>
      <c r="DY28">
        <v>-8.8829860091209412E-2</v>
      </c>
      <c r="DZ28">
        <v>-0.10074656456708908</v>
      </c>
      <c r="EA28">
        <v>-0.15689840912818909</v>
      </c>
      <c r="EB28">
        <v>-0.20199336111545563</v>
      </c>
      <c r="EC28">
        <v>-0.20357851684093475</v>
      </c>
      <c r="ED28">
        <v>-0.13331799209117889</v>
      </c>
      <c r="EE28">
        <v>-9.9404789507389069E-2</v>
      </c>
      <c r="EF28">
        <v>-8.6345493793487549E-2</v>
      </c>
      <c r="EG28">
        <v>-4.5142918825149536E-2</v>
      </c>
      <c r="EH28">
        <v>2.7081618085503578E-2</v>
      </c>
      <c r="EI28">
        <v>5.4862506687641144E-2</v>
      </c>
      <c r="EJ28">
        <v>7.4066400527954102E-2</v>
      </c>
      <c r="EK28">
        <v>7.3007144033908844E-2</v>
      </c>
      <c r="EL28">
        <v>9.3634799122810364E-2</v>
      </c>
      <c r="EM28">
        <v>7.018781453371048E-2</v>
      </c>
      <c r="EN28">
        <v>7.9029075801372528E-2</v>
      </c>
      <c r="EO28">
        <v>8.6884036660194397E-2</v>
      </c>
      <c r="EP28">
        <v>0.15261717140674591</v>
      </c>
      <c r="EQ28">
        <v>0.14235389232635498</v>
      </c>
      <c r="ER28">
        <v>0.11370245367288589</v>
      </c>
      <c r="ES28">
        <v>0.14146120846271515</v>
      </c>
      <c r="ET28">
        <v>5.2828267216682434E-2</v>
      </c>
      <c r="EU28">
        <v>-5.5552072823047638E-2</v>
      </c>
      <c r="EV28">
        <v>-8.4634587168693542E-2</v>
      </c>
      <c r="EW28">
        <v>54.46832275390625</v>
      </c>
      <c r="EX28">
        <v>52.339862823486328</v>
      </c>
      <c r="EY28">
        <v>51.269073486328125</v>
      </c>
      <c r="EZ28">
        <v>50.524337768554688</v>
      </c>
      <c r="FA28">
        <v>49.63092041015625</v>
      </c>
      <c r="FB28">
        <v>48.982448577880859</v>
      </c>
      <c r="FC28">
        <v>49.164543151855469</v>
      </c>
      <c r="FD28">
        <v>49.950225830078125</v>
      </c>
      <c r="FE28">
        <v>53.110382080078125</v>
      </c>
      <c r="FF28">
        <v>57.097366333007813</v>
      </c>
      <c r="FG28">
        <v>60.333347320556641</v>
      </c>
      <c r="FH28">
        <v>63.249359130859375</v>
      </c>
      <c r="FI28">
        <v>65.312301635742188</v>
      </c>
      <c r="FJ28">
        <v>66.8001708984375</v>
      </c>
      <c r="FK28">
        <v>68.154472351074219</v>
      </c>
      <c r="FL28">
        <v>69.080253601074219</v>
      </c>
      <c r="FM28">
        <v>68.694633483886719</v>
      </c>
      <c r="FN28">
        <v>67.671562194824219</v>
      </c>
      <c r="FO28">
        <v>65.368797302246094</v>
      </c>
      <c r="FP28">
        <v>63.212158203125</v>
      </c>
      <c r="FQ28">
        <v>60.947101593017578</v>
      </c>
      <c r="FR28">
        <v>58.782493591308594</v>
      </c>
      <c r="FS28">
        <v>57.182262420654297</v>
      </c>
      <c r="FT28">
        <v>55.216178894042969</v>
      </c>
      <c r="FU28">
        <v>6.6416570916771889E-3</v>
      </c>
      <c r="FV28">
        <v>1.3150587677955627E-2</v>
      </c>
      <c r="FW28">
        <v>7.4790795333683491E-3</v>
      </c>
      <c r="FX28">
        <v>248</v>
      </c>
      <c r="FY28" s="28">
        <v>1</v>
      </c>
    </row>
    <row r="29" spans="1:181" x14ac:dyDescent="0.2">
      <c r="A29" t="s">
        <v>186</v>
      </c>
      <c r="B29" t="s">
        <v>236</v>
      </c>
      <c r="C29" t="s">
        <v>2</v>
      </c>
      <c r="D29" t="s">
        <v>202</v>
      </c>
      <c r="E29" t="s">
        <v>204</v>
      </c>
      <c r="F29" t="s">
        <v>180</v>
      </c>
      <c r="G29" t="s">
        <v>1</v>
      </c>
      <c r="H29">
        <v>596</v>
      </c>
      <c r="I29">
        <v>2.8927042484283447</v>
      </c>
      <c r="J29">
        <v>2.8727357387542725</v>
      </c>
      <c r="K29">
        <v>2.8573911190032959</v>
      </c>
      <c r="L29">
        <v>2.8443379402160645</v>
      </c>
      <c r="M29">
        <v>2.8229501247406006</v>
      </c>
      <c r="N29">
        <v>2.7610688209533691</v>
      </c>
      <c r="O29">
        <v>2.6390151977539063</v>
      </c>
      <c r="P29">
        <v>2.56048583984375</v>
      </c>
      <c r="Q29">
        <v>2.4129273891448975</v>
      </c>
      <c r="R29">
        <v>2.2059831619262695</v>
      </c>
      <c r="S29">
        <v>2.03151535987854</v>
      </c>
      <c r="T29">
        <v>1.8392009735107422</v>
      </c>
      <c r="U29">
        <v>1.6804878711700439</v>
      </c>
      <c r="V29">
        <v>1.5651320219039917</v>
      </c>
      <c r="W29">
        <v>1.5136425495147705</v>
      </c>
      <c r="X29">
        <v>1.5017309188842773</v>
      </c>
      <c r="Y29">
        <v>1.6238198280334473</v>
      </c>
      <c r="Z29">
        <v>1.8546465635299683</v>
      </c>
      <c r="AA29">
        <v>2.1952493190765381</v>
      </c>
      <c r="AB29">
        <v>2.5376787185668945</v>
      </c>
      <c r="AC29">
        <v>2.7462234497070313</v>
      </c>
      <c r="AD29">
        <v>2.8787319660186768</v>
      </c>
      <c r="AE29">
        <v>2.9178173542022705</v>
      </c>
      <c r="AF29">
        <v>2.915616512298584</v>
      </c>
      <c r="AG29">
        <v>-0.46129980683326721</v>
      </c>
      <c r="AH29">
        <v>-0.4382551908493042</v>
      </c>
      <c r="AI29">
        <v>-0.43224981427192688</v>
      </c>
      <c r="AJ29">
        <v>-0.43961825966835022</v>
      </c>
      <c r="AK29">
        <v>-0.46190559864044189</v>
      </c>
      <c r="AL29">
        <v>-0.53221327066421509</v>
      </c>
      <c r="AM29">
        <v>-0.69078993797302246</v>
      </c>
      <c r="AN29">
        <v>-0.76066648960113525</v>
      </c>
      <c r="AO29">
        <v>-0.66237634420394897</v>
      </c>
      <c r="AP29">
        <v>-0.21102382242679596</v>
      </c>
      <c r="AQ29">
        <v>-8.9411504566669464E-2</v>
      </c>
      <c r="AR29">
        <v>-0.19387544691562653</v>
      </c>
      <c r="AS29">
        <v>-0.24894416332244873</v>
      </c>
      <c r="AT29">
        <v>-0.28504255414009094</v>
      </c>
      <c r="AU29">
        <v>-0.28866371512413025</v>
      </c>
      <c r="AV29">
        <v>-0.20353779196739197</v>
      </c>
      <c r="AW29">
        <v>2.0470751449465752E-2</v>
      </c>
      <c r="AX29">
        <v>0.20181354880332947</v>
      </c>
      <c r="AY29">
        <v>0.3607276976108551</v>
      </c>
      <c r="AZ29">
        <v>0.47444599866867065</v>
      </c>
      <c r="BA29">
        <v>0.40510851144790649</v>
      </c>
      <c r="BB29">
        <v>-0.20247538387775421</v>
      </c>
      <c r="BC29">
        <v>-0.46630945801734924</v>
      </c>
      <c r="BD29">
        <v>-0.46841898560523987</v>
      </c>
      <c r="BE29">
        <v>-0.43403983116149902</v>
      </c>
      <c r="BF29">
        <v>-0.41128519177436829</v>
      </c>
      <c r="BG29">
        <v>-0.40531590580940247</v>
      </c>
      <c r="BH29">
        <v>-0.41278368234634399</v>
      </c>
      <c r="BI29">
        <v>-0.43485888838768005</v>
      </c>
      <c r="BJ29">
        <v>-0.50486952066421509</v>
      </c>
      <c r="BK29">
        <v>-0.66383576393127441</v>
      </c>
      <c r="BL29">
        <v>-0.73421967029571533</v>
      </c>
      <c r="BM29">
        <v>-0.63657253980636597</v>
      </c>
      <c r="BN29">
        <v>-0.18834477663040161</v>
      </c>
      <c r="BO29">
        <v>-6.8690493702888489E-2</v>
      </c>
      <c r="BP29">
        <v>-0.17274829745292664</v>
      </c>
      <c r="BQ29">
        <v>-0.22811347246170044</v>
      </c>
      <c r="BR29">
        <v>-0.26469451189041138</v>
      </c>
      <c r="BS29">
        <v>-0.26836824417114258</v>
      </c>
      <c r="BT29">
        <v>-0.18372496962547302</v>
      </c>
      <c r="BU29">
        <v>4.0390580892562866E-2</v>
      </c>
      <c r="BV29">
        <v>0.22419705986976624</v>
      </c>
      <c r="BW29">
        <v>0.38517481088638306</v>
      </c>
      <c r="BX29">
        <v>0.50140738487243652</v>
      </c>
      <c r="BY29">
        <v>0.43348735570907593</v>
      </c>
      <c r="BZ29">
        <v>-0.17366348206996918</v>
      </c>
      <c r="CA29">
        <v>-0.43800440430641174</v>
      </c>
      <c r="CB29">
        <v>-0.44067269563674927</v>
      </c>
      <c r="CC29">
        <v>-0.41515964269638062</v>
      </c>
      <c r="CD29">
        <v>-0.39260584115982056</v>
      </c>
      <c r="CE29">
        <v>-0.38666155934333801</v>
      </c>
      <c r="CF29">
        <v>-0.39419814944267273</v>
      </c>
      <c r="CG29">
        <v>-0.41612640023231506</v>
      </c>
      <c r="CH29">
        <v>-0.48593130707740784</v>
      </c>
      <c r="CI29">
        <v>-0.64516735076904297</v>
      </c>
      <c r="CJ29">
        <v>-0.71590268611907959</v>
      </c>
      <c r="CK29">
        <v>-0.61870092153549194</v>
      </c>
      <c r="CL29">
        <v>-0.17263734340667725</v>
      </c>
      <c r="CM29">
        <v>-5.4339181631803513E-2</v>
      </c>
      <c r="CN29">
        <v>-0.1581156998872757</v>
      </c>
      <c r="CO29">
        <v>-0.21368621289730072</v>
      </c>
      <c r="CP29">
        <v>-0.25060153007507324</v>
      </c>
      <c r="CQ29">
        <v>-0.25431165099143982</v>
      </c>
      <c r="CR29">
        <v>-0.17000266909599304</v>
      </c>
      <c r="CS29">
        <v>5.4186996072530746E-2</v>
      </c>
      <c r="CT29">
        <v>0.23969981074333191</v>
      </c>
      <c r="CU29">
        <v>0.40210682153701782</v>
      </c>
      <c r="CV29">
        <v>0.5200808048248291</v>
      </c>
      <c r="CW29">
        <v>0.4531424343585968</v>
      </c>
      <c r="CX29">
        <v>-0.15370845794677734</v>
      </c>
      <c r="CY29">
        <v>-0.41840043663978577</v>
      </c>
      <c r="CZ29">
        <v>-0.42145568132400513</v>
      </c>
      <c r="DA29">
        <v>-0.39627945423126221</v>
      </c>
      <c r="DB29">
        <v>-0.37392649054527283</v>
      </c>
      <c r="DC29">
        <v>-0.36800721287727356</v>
      </c>
      <c r="DD29">
        <v>-0.37561261653900146</v>
      </c>
      <c r="DE29">
        <v>-0.39739391207695007</v>
      </c>
      <c r="DF29">
        <v>-0.46699309349060059</v>
      </c>
      <c r="DG29">
        <v>-0.62649893760681152</v>
      </c>
      <c r="DH29">
        <v>-0.69758570194244385</v>
      </c>
      <c r="DI29">
        <v>-0.60082930326461792</v>
      </c>
      <c r="DJ29">
        <v>-0.15692991018295288</v>
      </c>
      <c r="DK29">
        <v>-3.9987873286008835E-2</v>
      </c>
      <c r="DL29">
        <v>-0.14348310232162476</v>
      </c>
      <c r="DM29">
        <v>-0.199258953332901</v>
      </c>
      <c r="DN29">
        <v>-0.23650854825973511</v>
      </c>
      <c r="DO29">
        <v>-0.24025507271289825</v>
      </c>
      <c r="DP29">
        <v>-0.15628036856651306</v>
      </c>
      <c r="DQ29">
        <v>6.7983411252498627E-2</v>
      </c>
      <c r="DR29">
        <v>0.25520256161689758</v>
      </c>
      <c r="DS29">
        <v>0.41903883218765259</v>
      </c>
      <c r="DT29">
        <v>0.53875422477722168</v>
      </c>
      <c r="DU29">
        <v>0.47279751300811768</v>
      </c>
      <c r="DV29">
        <v>-0.13375343382358551</v>
      </c>
      <c r="DW29">
        <v>-0.39879646897315979</v>
      </c>
      <c r="DX29">
        <v>-0.40223866701126099</v>
      </c>
      <c r="DY29">
        <v>-0.36901947855949402</v>
      </c>
      <c r="DZ29">
        <v>-0.34695649147033691</v>
      </c>
      <c r="EA29">
        <v>-0.34107330441474915</v>
      </c>
      <c r="EB29">
        <v>-0.34877803921699524</v>
      </c>
      <c r="EC29">
        <v>-0.37034720182418823</v>
      </c>
      <c r="ED29">
        <v>-0.43964934349060059</v>
      </c>
      <c r="EE29">
        <v>-0.59954476356506348</v>
      </c>
      <c r="EF29">
        <v>-0.67113888263702393</v>
      </c>
      <c r="EG29">
        <v>-0.57502549886703491</v>
      </c>
      <c r="EH29">
        <v>-0.13425086438655853</v>
      </c>
      <c r="EI29">
        <v>-1.9266862422227859E-2</v>
      </c>
      <c r="EJ29">
        <v>-0.12235595285892487</v>
      </c>
      <c r="EK29">
        <v>-0.17842826247215271</v>
      </c>
      <c r="EL29">
        <v>-0.21616050601005554</v>
      </c>
      <c r="EM29">
        <v>-0.21995958685874939</v>
      </c>
      <c r="EN29">
        <v>-0.13646754622459412</v>
      </c>
      <c r="EO29">
        <v>8.7903238832950592E-2</v>
      </c>
      <c r="EP29">
        <v>0.27758607268333435</v>
      </c>
      <c r="EQ29">
        <v>0.44348594546318054</v>
      </c>
      <c r="ER29">
        <v>0.56571561098098755</v>
      </c>
      <c r="ES29">
        <v>0.50117635726928711</v>
      </c>
      <c r="ET29">
        <v>-0.10494153201580048</v>
      </c>
      <c r="EU29">
        <v>-0.37049141526222229</v>
      </c>
      <c r="EV29">
        <v>-0.37449237704277039</v>
      </c>
      <c r="EW29">
        <v>48.323940277099609</v>
      </c>
      <c r="EX29">
        <v>47.550228118896484</v>
      </c>
      <c r="EY29">
        <v>47.069362640380859</v>
      </c>
      <c r="EZ29">
        <v>46.694007873535156</v>
      </c>
      <c r="FA29">
        <v>46.400890350341797</v>
      </c>
      <c r="FB29">
        <v>45.963829040527344</v>
      </c>
      <c r="FC29">
        <v>45.939540863037109</v>
      </c>
      <c r="FD29">
        <v>46.271156311035156</v>
      </c>
      <c r="FE29">
        <v>48.188091278076172</v>
      </c>
      <c r="FF29">
        <v>51.036277770996094</v>
      </c>
      <c r="FG29">
        <v>53.666385650634766</v>
      </c>
      <c r="FH29">
        <v>55.776821136474609</v>
      </c>
      <c r="FI29">
        <v>57.446071624755859</v>
      </c>
      <c r="FJ29">
        <v>58.501544952392578</v>
      </c>
      <c r="FK29">
        <v>55.055572509765625</v>
      </c>
      <c r="FL29">
        <v>59.010360717773438</v>
      </c>
      <c r="FM29">
        <v>57.980510711669922</v>
      </c>
      <c r="FN29">
        <v>56.815509796142578</v>
      </c>
      <c r="FO29">
        <v>55.270290374755859</v>
      </c>
      <c r="FP29">
        <v>53.717155456542969</v>
      </c>
      <c r="FQ29">
        <v>52.335899353027344</v>
      </c>
      <c r="FR29">
        <v>51.500007629394531</v>
      </c>
      <c r="FS29">
        <v>50.726360321044922</v>
      </c>
      <c r="FT29">
        <v>49.181102752685547</v>
      </c>
      <c r="FU29">
        <v>8.74300766736269E-3</v>
      </c>
      <c r="FV29">
        <v>1.6269166022539139E-2</v>
      </c>
      <c r="FW29">
        <v>9.7349267452955246E-3</v>
      </c>
      <c r="FX29">
        <v>244.7391357421875</v>
      </c>
      <c r="FY29" s="28">
        <v>1</v>
      </c>
    </row>
    <row r="30" spans="1:181" x14ac:dyDescent="0.2">
      <c r="A30" t="s">
        <v>186</v>
      </c>
      <c r="B30" t="s">
        <v>236</v>
      </c>
      <c r="C30" t="s">
        <v>2</v>
      </c>
      <c r="D30" t="s">
        <v>202</v>
      </c>
      <c r="E30" t="s">
        <v>204</v>
      </c>
      <c r="F30" t="s">
        <v>181</v>
      </c>
      <c r="G30" t="s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54</v>
      </c>
      <c r="FY30" s="28">
        <v>0</v>
      </c>
    </row>
    <row r="31" spans="1:181" x14ac:dyDescent="0.2">
      <c r="A31" t="s">
        <v>186</v>
      </c>
      <c r="B31" t="s">
        <v>236</v>
      </c>
      <c r="C31" t="s">
        <v>2</v>
      </c>
      <c r="D31" t="s">
        <v>202</v>
      </c>
      <c r="E31" t="s">
        <v>204</v>
      </c>
      <c r="F31" t="s">
        <v>182</v>
      </c>
      <c r="G31" t="s">
        <v>1</v>
      </c>
      <c r="H31">
        <v>1543</v>
      </c>
      <c r="I31">
        <v>2.8784425258636475</v>
      </c>
      <c r="J31">
        <v>2.7419357299804688</v>
      </c>
      <c r="K31">
        <v>2.6960039138793945</v>
      </c>
      <c r="L31">
        <v>2.6477346420288086</v>
      </c>
      <c r="M31">
        <v>2.6939465999603271</v>
      </c>
      <c r="N31">
        <v>2.7446179389953613</v>
      </c>
      <c r="O31">
        <v>3.0045592784881592</v>
      </c>
      <c r="P31">
        <v>3.2524590492248535</v>
      </c>
      <c r="Q31">
        <v>3.0310394763946533</v>
      </c>
      <c r="R31">
        <v>2.8763971328735352</v>
      </c>
      <c r="S31">
        <v>2.8970277309417725</v>
      </c>
      <c r="T31">
        <v>2.9118392467498779</v>
      </c>
      <c r="U31">
        <v>2.840273380279541</v>
      </c>
      <c r="V31">
        <v>2.7263274192810059</v>
      </c>
      <c r="W31">
        <v>2.6419117450714111</v>
      </c>
      <c r="X31">
        <v>2.6084623336791992</v>
      </c>
      <c r="Y31">
        <v>2.6595640182495117</v>
      </c>
      <c r="Z31">
        <v>2.9098284244537354</v>
      </c>
      <c r="AA31">
        <v>3.4291908740997314</v>
      </c>
      <c r="AB31">
        <v>3.7938559055328369</v>
      </c>
      <c r="AC31">
        <v>3.8950018882751465</v>
      </c>
      <c r="AD31">
        <v>3.6934995651245117</v>
      </c>
      <c r="AE31">
        <v>3.4486148357391357</v>
      </c>
      <c r="AF31">
        <v>3.1106765270233154</v>
      </c>
      <c r="AG31">
        <v>-0.52262496948242188</v>
      </c>
      <c r="AH31">
        <v>-0.50508010387420654</v>
      </c>
      <c r="AI31">
        <v>-0.46632879972457886</v>
      </c>
      <c r="AJ31">
        <v>-0.50779712200164795</v>
      </c>
      <c r="AK31">
        <v>-0.5650404691696167</v>
      </c>
      <c r="AL31">
        <v>-0.70353710651397705</v>
      </c>
      <c r="AM31">
        <v>-0.85483753681182861</v>
      </c>
      <c r="AN31">
        <v>-0.86139261722564697</v>
      </c>
      <c r="AO31">
        <v>-0.82900041341781616</v>
      </c>
      <c r="AP31">
        <v>-0.59168267250061035</v>
      </c>
      <c r="AQ31">
        <v>-0.47054266929626465</v>
      </c>
      <c r="AR31">
        <v>-0.26058408617973328</v>
      </c>
      <c r="AS31">
        <v>-0.15407522022724152</v>
      </c>
      <c r="AT31">
        <v>-0.13321080803871155</v>
      </c>
      <c r="AU31">
        <v>-0.11584941297769547</v>
      </c>
      <c r="AV31">
        <v>-1.5998104587197304E-2</v>
      </c>
      <c r="AW31">
        <v>0.19607175886631012</v>
      </c>
      <c r="AX31">
        <v>0.35218831896781921</v>
      </c>
      <c r="AY31">
        <v>0.54538750648498535</v>
      </c>
      <c r="AZ31">
        <v>0.63592398166656494</v>
      </c>
      <c r="BA31">
        <v>0.62994092702865601</v>
      </c>
      <c r="BB31">
        <v>-5.6658005341887474E-3</v>
      </c>
      <c r="BC31">
        <v>-0.19267919659614563</v>
      </c>
      <c r="BD31">
        <v>-0.5023491382598877</v>
      </c>
      <c r="BE31">
        <v>-0.48952817916870117</v>
      </c>
      <c r="BF31">
        <v>-0.47302120923995972</v>
      </c>
      <c r="BG31">
        <v>-0.43492716550827026</v>
      </c>
      <c r="BH31">
        <v>-0.47675558924674988</v>
      </c>
      <c r="BI31">
        <v>-0.53365188837051392</v>
      </c>
      <c r="BJ31">
        <v>-0.67090606689453125</v>
      </c>
      <c r="BK31">
        <v>-0.82132285833358765</v>
      </c>
      <c r="BL31">
        <v>-0.82802903652191162</v>
      </c>
      <c r="BM31">
        <v>-0.79788684844970703</v>
      </c>
      <c r="BN31">
        <v>-0.56180769205093384</v>
      </c>
      <c r="BO31">
        <v>-0.44255390763282776</v>
      </c>
      <c r="BP31">
        <v>-0.233786940574646</v>
      </c>
      <c r="BQ31">
        <v>-0.12872037291526794</v>
      </c>
      <c r="BR31">
        <v>-0.10792391747236252</v>
      </c>
      <c r="BS31">
        <v>-9.0777948498725891E-2</v>
      </c>
      <c r="BT31">
        <v>9.0641593560576439E-3</v>
      </c>
      <c r="BU31">
        <v>0.22131514549255371</v>
      </c>
      <c r="BV31">
        <v>0.3786734938621521</v>
      </c>
      <c r="BW31">
        <v>0.57442224025726318</v>
      </c>
      <c r="BX31">
        <v>0.6667025089263916</v>
      </c>
      <c r="BY31">
        <v>0.66138476133346558</v>
      </c>
      <c r="BZ31">
        <v>2.6415858417749405E-2</v>
      </c>
      <c r="CA31">
        <v>-0.16269837319850922</v>
      </c>
      <c r="CB31">
        <v>-0.46815723180770874</v>
      </c>
      <c r="CC31">
        <v>-0.46660542488098145</v>
      </c>
      <c r="CD31">
        <v>-0.45081731677055359</v>
      </c>
      <c r="CE31">
        <v>-0.41317847371101379</v>
      </c>
      <c r="CF31">
        <v>-0.45525631308555603</v>
      </c>
      <c r="CG31">
        <v>-0.51191222667694092</v>
      </c>
      <c r="CH31">
        <v>-0.64830595254898071</v>
      </c>
      <c r="CI31">
        <v>-0.7981107234954834</v>
      </c>
      <c r="CJ31">
        <v>-0.80492150783538818</v>
      </c>
      <c r="CK31">
        <v>-0.77633768320083618</v>
      </c>
      <c r="CL31">
        <v>-0.54111641645431519</v>
      </c>
      <c r="CM31">
        <v>-0.42316898703575134</v>
      </c>
      <c r="CN31">
        <v>-0.21522732079029083</v>
      </c>
      <c r="CO31">
        <v>-0.11115966737270355</v>
      </c>
      <c r="CP31">
        <v>-9.0410299599170685E-2</v>
      </c>
      <c r="CQ31">
        <v>-7.341352105140686E-2</v>
      </c>
      <c r="CR31">
        <v>2.6422206312417984E-2</v>
      </c>
      <c r="CS31">
        <v>0.23879864811897278</v>
      </c>
      <c r="CT31">
        <v>0.39701706171035767</v>
      </c>
      <c r="CU31">
        <v>0.59453165531158447</v>
      </c>
      <c r="CV31">
        <v>0.68801963329315186</v>
      </c>
      <c r="CW31">
        <v>0.6831626296043396</v>
      </c>
      <c r="CX31">
        <v>4.8635516315698624E-2</v>
      </c>
      <c r="CY31">
        <v>-0.14193375408649445</v>
      </c>
      <c r="CZ31">
        <v>-0.44447600841522217</v>
      </c>
      <c r="DA31">
        <v>-0.44368267059326172</v>
      </c>
      <c r="DB31">
        <v>-0.42861342430114746</v>
      </c>
      <c r="DC31">
        <v>-0.39142978191375732</v>
      </c>
      <c r="DD31">
        <v>-0.43375703692436218</v>
      </c>
      <c r="DE31">
        <v>-0.49017259478569031</v>
      </c>
      <c r="DF31">
        <v>-0.62570583820343018</v>
      </c>
      <c r="DG31">
        <v>-0.77489858865737915</v>
      </c>
      <c r="DH31">
        <v>-0.78181397914886475</v>
      </c>
      <c r="DI31">
        <v>-0.75478851795196533</v>
      </c>
      <c r="DJ31">
        <v>-0.52042514085769653</v>
      </c>
      <c r="DK31">
        <v>-0.40378406643867493</v>
      </c>
      <c r="DL31">
        <v>-0.19666770100593567</v>
      </c>
      <c r="DM31">
        <v>-9.3598969280719757E-2</v>
      </c>
      <c r="DN31">
        <v>-7.2896681725978851E-2</v>
      </c>
      <c r="DO31">
        <v>-5.6049097329378128E-2</v>
      </c>
      <c r="DP31">
        <v>4.378025233745575E-2</v>
      </c>
      <c r="DQ31">
        <v>0.25628215074539185</v>
      </c>
      <c r="DR31">
        <v>0.41536062955856323</v>
      </c>
      <c r="DS31">
        <v>0.61464107036590576</v>
      </c>
      <c r="DT31">
        <v>0.70933675765991211</v>
      </c>
      <c r="DU31">
        <v>0.70494049787521362</v>
      </c>
      <c r="DV31">
        <v>7.0855177938938141E-2</v>
      </c>
      <c r="DW31">
        <v>-0.12116912752389908</v>
      </c>
      <c r="DX31">
        <v>-0.4207947850227356</v>
      </c>
      <c r="DY31">
        <v>-0.41058588027954102</v>
      </c>
      <c r="DZ31">
        <v>-0.39655455946922302</v>
      </c>
      <c r="EA31">
        <v>-0.36002814769744873</v>
      </c>
      <c r="EB31">
        <v>-0.4027155339717865</v>
      </c>
      <c r="EC31">
        <v>-0.45878398418426514</v>
      </c>
      <c r="ED31">
        <v>-0.59307479858398438</v>
      </c>
      <c r="EE31">
        <v>-0.74138391017913818</v>
      </c>
      <c r="EF31">
        <v>-0.74845039844512939</v>
      </c>
      <c r="EG31">
        <v>-0.7236749529838562</v>
      </c>
      <c r="EH31">
        <v>-0.49055019021034241</v>
      </c>
      <c r="EI31">
        <v>-0.37579530477523804</v>
      </c>
      <c r="EJ31">
        <v>-0.16987055540084839</v>
      </c>
      <c r="EK31">
        <v>-6.8244107067584991E-2</v>
      </c>
      <c r="EL31">
        <v>-4.7609791159629822E-2</v>
      </c>
      <c r="EM31">
        <v>-3.0977625399827957E-2</v>
      </c>
      <c r="EN31">
        <v>6.8842515349388123E-2</v>
      </c>
      <c r="EO31">
        <v>0.28152555227279663</v>
      </c>
      <c r="EP31">
        <v>0.44184580445289612</v>
      </c>
      <c r="EQ31">
        <v>0.64367580413818359</v>
      </c>
      <c r="ER31">
        <v>0.74011528491973877</v>
      </c>
      <c r="ES31">
        <v>0.73638433218002319</v>
      </c>
      <c r="ET31">
        <v>0.10293683409690857</v>
      </c>
      <c r="EU31">
        <v>-9.1188311576843262E-2</v>
      </c>
      <c r="EV31">
        <v>-0.38660287857055664</v>
      </c>
      <c r="EW31">
        <v>49.496036529541016</v>
      </c>
      <c r="EX31">
        <v>48.389675140380859</v>
      </c>
      <c r="EY31">
        <v>47.712543487548828</v>
      </c>
      <c r="EZ31">
        <v>47.115180969238281</v>
      </c>
      <c r="FA31">
        <v>46.481868743896484</v>
      </c>
      <c r="FB31">
        <v>45.941192626953125</v>
      </c>
      <c r="FC31">
        <v>45.774040222167969</v>
      </c>
      <c r="FD31">
        <v>46.560356140136719</v>
      </c>
      <c r="FE31">
        <v>49.506839752197266</v>
      </c>
      <c r="FF31">
        <v>53.313560485839844</v>
      </c>
      <c r="FG31">
        <v>56.771492004394531</v>
      </c>
      <c r="FH31">
        <v>59.817699432373047</v>
      </c>
      <c r="FI31">
        <v>62.209991455078125</v>
      </c>
      <c r="FJ31">
        <v>63.853897094726563</v>
      </c>
      <c r="FK31">
        <v>64.181289672851563</v>
      </c>
      <c r="FL31">
        <v>65.288825988769531</v>
      </c>
      <c r="FM31">
        <v>64.583488464355469</v>
      </c>
      <c r="FN31">
        <v>62.799552917480469</v>
      </c>
      <c r="FO31">
        <v>59.946643829345703</v>
      </c>
      <c r="FP31">
        <v>57.495414733886719</v>
      </c>
      <c r="FQ31">
        <v>55.393150329589844</v>
      </c>
      <c r="FR31">
        <v>53.785907745361328</v>
      </c>
      <c r="FS31">
        <v>52.658138275146484</v>
      </c>
      <c r="FT31">
        <v>50.646236419677734</v>
      </c>
      <c r="FU31">
        <v>9.9208932369947433E-3</v>
      </c>
      <c r="FV31">
        <v>1.8521852791309357E-2</v>
      </c>
      <c r="FW31">
        <v>1.1133053340017796E-2</v>
      </c>
      <c r="FX31">
        <v>384.08694458007813</v>
      </c>
      <c r="FY31" s="28">
        <v>1</v>
      </c>
    </row>
    <row r="32" spans="1:181" x14ac:dyDescent="0.2">
      <c r="A32" t="s">
        <v>186</v>
      </c>
      <c r="B32" t="s">
        <v>236</v>
      </c>
      <c r="C32" t="s">
        <v>2</v>
      </c>
      <c r="D32" t="s">
        <v>202</v>
      </c>
      <c r="E32" t="s">
        <v>204</v>
      </c>
      <c r="F32" t="s">
        <v>183</v>
      </c>
      <c r="G32" t="s">
        <v>1</v>
      </c>
      <c r="H32">
        <v>3266</v>
      </c>
      <c r="I32">
        <v>5.4133706092834473</v>
      </c>
      <c r="J32">
        <v>5.2382121086120605</v>
      </c>
      <c r="K32">
        <v>5.1958670616149902</v>
      </c>
      <c r="L32">
        <v>5.1577415466308594</v>
      </c>
      <c r="M32">
        <v>5.2431888580322266</v>
      </c>
      <c r="N32">
        <v>5.6298670768737793</v>
      </c>
      <c r="O32">
        <v>6.4480752944946289</v>
      </c>
      <c r="P32">
        <v>6.7049989700317383</v>
      </c>
      <c r="Q32">
        <v>6.1315932273864746</v>
      </c>
      <c r="R32">
        <v>5.8871793746948242</v>
      </c>
      <c r="S32">
        <v>5.635502815246582</v>
      </c>
      <c r="T32">
        <v>5.5331745147705078</v>
      </c>
      <c r="U32">
        <v>5.392341136932373</v>
      </c>
      <c r="V32">
        <v>5.3098359107971191</v>
      </c>
      <c r="W32">
        <v>5.2473230361938477</v>
      </c>
      <c r="X32">
        <v>5.2556567192077637</v>
      </c>
      <c r="Y32">
        <v>5.4426074028015137</v>
      </c>
      <c r="Z32">
        <v>5.8877019882202148</v>
      </c>
      <c r="AA32">
        <v>6.5469818115234375</v>
      </c>
      <c r="AB32">
        <v>7.0486531257629395</v>
      </c>
      <c r="AC32">
        <v>7.2142801284790039</v>
      </c>
      <c r="AD32">
        <v>6.907597541809082</v>
      </c>
      <c r="AE32">
        <v>6.3764781951904297</v>
      </c>
      <c r="AF32">
        <v>5.8050484657287598</v>
      </c>
      <c r="AG32">
        <v>0.1514306515455246</v>
      </c>
      <c r="AH32">
        <v>0.13769705593585968</v>
      </c>
      <c r="AI32">
        <v>8.5708498954772949E-2</v>
      </c>
      <c r="AJ32">
        <v>5.774863064289093E-2</v>
      </c>
      <c r="AK32">
        <v>-3.8020957261323929E-2</v>
      </c>
      <c r="AL32">
        <v>-0.24386601150035858</v>
      </c>
      <c r="AM32">
        <v>-0.26817503571510315</v>
      </c>
      <c r="AN32">
        <v>-0.46038529276847839</v>
      </c>
      <c r="AO32">
        <v>-0.60839015245437622</v>
      </c>
      <c r="AP32">
        <v>-0.34436631202697754</v>
      </c>
      <c r="AQ32">
        <v>-0.47004848718643188</v>
      </c>
      <c r="AR32">
        <v>-0.43650925159454346</v>
      </c>
      <c r="AS32">
        <v>-0.34559807181358337</v>
      </c>
      <c r="AT32">
        <v>-0.2669852077960968</v>
      </c>
      <c r="AU32">
        <v>-0.29828760027885437</v>
      </c>
      <c r="AV32">
        <v>-8.7168015539646149E-2</v>
      </c>
      <c r="AW32">
        <v>0.34889277815818787</v>
      </c>
      <c r="AX32">
        <v>0.47817829251289368</v>
      </c>
      <c r="AY32">
        <v>0.57251417636871338</v>
      </c>
      <c r="AZ32">
        <v>0.71994507312774658</v>
      </c>
      <c r="BA32">
        <v>0.6253821849822998</v>
      </c>
      <c r="BB32">
        <v>0.16773630678653717</v>
      </c>
      <c r="BC32">
        <v>0.10040387511253357</v>
      </c>
      <c r="BD32">
        <v>0.21973986923694611</v>
      </c>
      <c r="BE32">
        <v>0.1907360702753067</v>
      </c>
      <c r="BF32">
        <v>0.1768094003200531</v>
      </c>
      <c r="BG32">
        <v>0.12469432502985001</v>
      </c>
      <c r="BH32">
        <v>9.6968643367290497E-2</v>
      </c>
      <c r="BI32">
        <v>1.7048085574060678E-3</v>
      </c>
      <c r="BJ32">
        <v>-0.20135727524757385</v>
      </c>
      <c r="BK32">
        <v>-0.22319860756397247</v>
      </c>
      <c r="BL32">
        <v>-0.41396996378898621</v>
      </c>
      <c r="BM32">
        <v>-0.56460440158843994</v>
      </c>
      <c r="BN32">
        <v>-0.30193489789962769</v>
      </c>
      <c r="BO32">
        <v>-0.42878618836402893</v>
      </c>
      <c r="BP32">
        <v>-0.39575237035751343</v>
      </c>
      <c r="BQ32">
        <v>-0.30722135305404663</v>
      </c>
      <c r="BR32">
        <v>-0.22932480275630951</v>
      </c>
      <c r="BS32">
        <v>-0.26011601090431213</v>
      </c>
      <c r="BT32">
        <v>-4.9557957798242569E-2</v>
      </c>
      <c r="BU32">
        <v>0.38631203770637512</v>
      </c>
      <c r="BV32">
        <v>0.51723611354827881</v>
      </c>
      <c r="BW32">
        <v>0.61610180139541626</v>
      </c>
      <c r="BX32">
        <v>0.76683717966079712</v>
      </c>
      <c r="BY32">
        <v>0.67322081327438354</v>
      </c>
      <c r="BZ32">
        <v>0.21512740850448608</v>
      </c>
      <c r="CA32">
        <v>0.14507092535495758</v>
      </c>
      <c r="CB32">
        <v>0.26160332560539246</v>
      </c>
      <c r="CC32">
        <v>0.21795888245105743</v>
      </c>
      <c r="CD32">
        <v>0.20389848947525024</v>
      </c>
      <c r="CE32">
        <v>0.15169578790664673</v>
      </c>
      <c r="CF32">
        <v>0.12413229793310165</v>
      </c>
      <c r="CG32">
        <v>2.9218751937150955E-2</v>
      </c>
      <c r="CH32">
        <v>-0.17191585898399353</v>
      </c>
      <c r="CI32">
        <v>-0.19204805791378021</v>
      </c>
      <c r="CJ32">
        <v>-0.3818228542804718</v>
      </c>
      <c r="CK32">
        <v>-0.5342785120010376</v>
      </c>
      <c r="CL32">
        <v>-0.27254700660705566</v>
      </c>
      <c r="CM32">
        <v>-0.40020805597305298</v>
      </c>
      <c r="CN32">
        <v>-0.36752429604530334</v>
      </c>
      <c r="CO32">
        <v>-0.28064176440238953</v>
      </c>
      <c r="CP32">
        <v>-0.20324131846427917</v>
      </c>
      <c r="CQ32">
        <v>-0.23367850482463837</v>
      </c>
      <c r="CR32">
        <v>-2.3509342223405838E-2</v>
      </c>
      <c r="CS32">
        <v>0.41222849488258362</v>
      </c>
      <c r="CT32">
        <v>0.54428744316101074</v>
      </c>
      <c r="CU32">
        <v>0.64629042148590088</v>
      </c>
      <c r="CV32">
        <v>0.79931449890136719</v>
      </c>
      <c r="CW32">
        <v>0.70635366439819336</v>
      </c>
      <c r="CX32">
        <v>0.24795034527778625</v>
      </c>
      <c r="CY32">
        <v>0.17600719630718231</v>
      </c>
      <c r="CZ32">
        <v>0.29059785604476929</v>
      </c>
      <c r="DA32">
        <v>0.24518169462680817</v>
      </c>
      <c r="DB32">
        <v>0.23098757863044739</v>
      </c>
      <c r="DC32">
        <v>0.17869724333286285</v>
      </c>
      <c r="DD32">
        <v>0.15129595994949341</v>
      </c>
      <c r="DE32">
        <v>5.6732695549726486E-2</v>
      </c>
      <c r="DF32">
        <v>-0.14247444272041321</v>
      </c>
      <c r="DG32">
        <v>-0.16089750826358795</v>
      </c>
      <c r="DH32">
        <v>-0.3496757447719574</v>
      </c>
      <c r="DI32">
        <v>-0.50395262241363525</v>
      </c>
      <c r="DJ32">
        <v>-0.24315913021564484</v>
      </c>
      <c r="DK32">
        <v>-0.37162992358207703</v>
      </c>
      <c r="DL32">
        <v>-0.33929622173309326</v>
      </c>
      <c r="DM32">
        <v>-0.25406217575073242</v>
      </c>
      <c r="DN32">
        <v>-0.17715783417224884</v>
      </c>
      <c r="DO32">
        <v>-0.20724098384380341</v>
      </c>
      <c r="DP32">
        <v>2.5392714887857437E-3</v>
      </c>
      <c r="DQ32">
        <v>0.43814495205879211</v>
      </c>
      <c r="DR32">
        <v>0.57133877277374268</v>
      </c>
      <c r="DS32">
        <v>0.6764790415763855</v>
      </c>
      <c r="DT32">
        <v>0.83179181814193726</v>
      </c>
      <c r="DU32">
        <v>0.73948651552200317</v>
      </c>
      <c r="DV32">
        <v>0.28077328205108643</v>
      </c>
      <c r="DW32">
        <v>0.20694346725940704</v>
      </c>
      <c r="DX32">
        <v>0.31959238648414612</v>
      </c>
      <c r="DY32">
        <v>0.28448712825775146</v>
      </c>
      <c r="DZ32">
        <v>0.270099937915802</v>
      </c>
      <c r="EA32">
        <v>0.21768307685852051</v>
      </c>
      <c r="EB32">
        <v>0.19051596522331238</v>
      </c>
      <c r="EC32">
        <v>9.6458457410335541E-2</v>
      </c>
      <c r="ED32">
        <v>-9.9965706467628479E-2</v>
      </c>
      <c r="EE32">
        <v>-0.11592108011245728</v>
      </c>
      <c r="EF32">
        <v>-0.30326041579246521</v>
      </c>
      <c r="EG32">
        <v>-0.46016684174537659</v>
      </c>
      <c r="EH32">
        <v>-0.2007276862859726</v>
      </c>
      <c r="EI32">
        <v>-0.33036762475967407</v>
      </c>
      <c r="EJ32">
        <v>-0.29853934049606323</v>
      </c>
      <c r="EK32">
        <v>-0.21568545699119568</v>
      </c>
      <c r="EL32">
        <v>-0.13949742913246155</v>
      </c>
      <c r="EM32">
        <v>-0.16906942427158356</v>
      </c>
      <c r="EN32">
        <v>4.0149331092834473E-2</v>
      </c>
      <c r="EO32">
        <v>0.47556421160697937</v>
      </c>
      <c r="EP32">
        <v>0.6103966236114502</v>
      </c>
      <c r="EQ32">
        <v>0.72006666660308838</v>
      </c>
      <c r="ER32">
        <v>0.87868392467498779</v>
      </c>
      <c r="ES32">
        <v>0.78732514381408691</v>
      </c>
      <c r="ET32">
        <v>0.32816436886787415</v>
      </c>
      <c r="EU32">
        <v>0.25161051750183105</v>
      </c>
      <c r="EV32">
        <v>0.36145585775375366</v>
      </c>
      <c r="EW32">
        <v>52.040920257568359</v>
      </c>
      <c r="EX32">
        <v>51.014377593994141</v>
      </c>
      <c r="EY32">
        <v>50.201835632324219</v>
      </c>
      <c r="EZ32">
        <v>49.500766754150391</v>
      </c>
      <c r="FA32">
        <v>48.731067657470703</v>
      </c>
      <c r="FB32">
        <v>48.255573272705078</v>
      </c>
      <c r="FC32">
        <v>48.279708862304688</v>
      </c>
      <c r="FD32">
        <v>49.208827972412109</v>
      </c>
      <c r="FE32">
        <v>52.708415985107422</v>
      </c>
      <c r="FF32">
        <v>56.602031707763672</v>
      </c>
      <c r="FG32">
        <v>60.089576721191406</v>
      </c>
      <c r="FH32">
        <v>63.015316009521484</v>
      </c>
      <c r="FI32">
        <v>65.258735656738281</v>
      </c>
      <c r="FJ32">
        <v>66.659225463867188</v>
      </c>
      <c r="FK32">
        <v>67.395851135253906</v>
      </c>
      <c r="FL32">
        <v>67.4102783203125</v>
      </c>
      <c r="FM32">
        <v>66.700531005859375</v>
      </c>
      <c r="FN32">
        <v>64.942672729492188</v>
      </c>
      <c r="FO32">
        <v>62.166717529296875</v>
      </c>
      <c r="FP32">
        <v>59.705574035644531</v>
      </c>
      <c r="FQ32">
        <v>57.652126312255859</v>
      </c>
      <c r="FR32">
        <v>56.178119659423828</v>
      </c>
      <c r="FS32">
        <v>55.078105926513672</v>
      </c>
      <c r="FT32">
        <v>53.460712432861328</v>
      </c>
      <c r="FU32">
        <v>1.3716595247387886E-2</v>
      </c>
      <c r="FV32">
        <v>2.7415640652179718E-2</v>
      </c>
      <c r="FW32">
        <v>1.5274345874786377E-2</v>
      </c>
      <c r="FX32">
        <v>528.17388916015625</v>
      </c>
      <c r="FY32" s="28">
        <v>1</v>
      </c>
    </row>
    <row r="33" spans="1:181" x14ac:dyDescent="0.2">
      <c r="A33" t="s">
        <v>186</v>
      </c>
      <c r="B33" t="s">
        <v>236</v>
      </c>
      <c r="C33" t="s">
        <v>2</v>
      </c>
      <c r="D33" t="s">
        <v>202</v>
      </c>
      <c r="E33" t="s">
        <v>204</v>
      </c>
      <c r="F33" t="s">
        <v>184</v>
      </c>
      <c r="G33" t="s">
        <v>1</v>
      </c>
      <c r="H33">
        <v>1559</v>
      </c>
      <c r="I33">
        <v>3.0251102447509766</v>
      </c>
      <c r="J33">
        <v>2.9273002147674561</v>
      </c>
      <c r="K33">
        <v>2.8855102062225342</v>
      </c>
      <c r="L33">
        <v>2.8770978450775146</v>
      </c>
      <c r="M33">
        <v>2.9678096771240234</v>
      </c>
      <c r="N33">
        <v>3.1659219264984131</v>
      </c>
      <c r="O33">
        <v>3.5986366271972656</v>
      </c>
      <c r="P33">
        <v>3.8509659767150879</v>
      </c>
      <c r="Q33">
        <v>3.6781766414642334</v>
      </c>
      <c r="R33">
        <v>3.4049115180969238</v>
      </c>
      <c r="S33">
        <v>3.2100830078125</v>
      </c>
      <c r="T33">
        <v>3.0116157531738281</v>
      </c>
      <c r="U33">
        <v>2.8805222511291504</v>
      </c>
      <c r="V33">
        <v>2.7368781566619873</v>
      </c>
      <c r="W33">
        <v>2.6226003170013428</v>
      </c>
      <c r="X33">
        <v>2.5993926525115967</v>
      </c>
      <c r="Y33">
        <v>2.6151044368743896</v>
      </c>
      <c r="Z33">
        <v>2.8914480209350586</v>
      </c>
      <c r="AA33">
        <v>3.2765030860900879</v>
      </c>
      <c r="AB33">
        <v>3.6395113468170166</v>
      </c>
      <c r="AC33">
        <v>3.803541898727417</v>
      </c>
      <c r="AD33">
        <v>3.7974245548248291</v>
      </c>
      <c r="AE33">
        <v>3.5571789741516113</v>
      </c>
      <c r="AF33">
        <v>3.2626371383666992</v>
      </c>
      <c r="AG33">
        <v>-0.18398049473762512</v>
      </c>
      <c r="AH33">
        <v>-0.18411670625209808</v>
      </c>
      <c r="AI33">
        <v>-0.17325744032859802</v>
      </c>
      <c r="AJ33">
        <v>-0.15508192777633667</v>
      </c>
      <c r="AK33">
        <v>-0.13732495903968811</v>
      </c>
      <c r="AL33">
        <v>-0.20232860743999481</v>
      </c>
      <c r="AM33">
        <v>-0.24562163650989532</v>
      </c>
      <c r="AN33">
        <v>-0.32267183065414429</v>
      </c>
      <c r="AO33">
        <v>-0.33785715699195862</v>
      </c>
      <c r="AP33">
        <v>-0.13345783948898315</v>
      </c>
      <c r="AQ33">
        <v>-0.13770061731338501</v>
      </c>
      <c r="AR33">
        <v>-0.20954155921936035</v>
      </c>
      <c r="AS33">
        <v>-0.23630282282829285</v>
      </c>
      <c r="AT33">
        <v>-0.23840188980102539</v>
      </c>
      <c r="AU33">
        <v>-0.23129008710384369</v>
      </c>
      <c r="AV33">
        <v>-0.120677150785923</v>
      </c>
      <c r="AW33">
        <v>2.0833967253565788E-2</v>
      </c>
      <c r="AX33">
        <v>0.16076631844043732</v>
      </c>
      <c r="AY33">
        <v>0.23734359443187714</v>
      </c>
      <c r="AZ33">
        <v>0.35160034894943237</v>
      </c>
      <c r="BA33">
        <v>0.36914870142936707</v>
      </c>
      <c r="BB33">
        <v>7.7321268618106842E-2</v>
      </c>
      <c r="BC33">
        <v>-7.267596572637558E-2</v>
      </c>
      <c r="BD33">
        <v>-5.9542566537857056E-2</v>
      </c>
      <c r="BE33">
        <v>-0.15865060687065125</v>
      </c>
      <c r="BF33">
        <v>-0.1592029482126236</v>
      </c>
      <c r="BG33">
        <v>-0.14854045212268829</v>
      </c>
      <c r="BH33">
        <v>-0.13083657622337341</v>
      </c>
      <c r="BI33">
        <v>-0.11310610175132751</v>
      </c>
      <c r="BJ33">
        <v>-0.1770099401473999</v>
      </c>
      <c r="BK33">
        <v>-0.21929851174354553</v>
      </c>
      <c r="BL33">
        <v>-0.29521691799163818</v>
      </c>
      <c r="BM33">
        <v>-0.30998769402503967</v>
      </c>
      <c r="BN33">
        <v>-0.10834517329931259</v>
      </c>
      <c r="BO33">
        <v>-0.11366429179906845</v>
      </c>
      <c r="BP33">
        <v>-0.18575404584407806</v>
      </c>
      <c r="BQ33">
        <v>-0.21314780414104462</v>
      </c>
      <c r="BR33">
        <v>-0.21554091572761536</v>
      </c>
      <c r="BS33">
        <v>-0.20891250669956207</v>
      </c>
      <c r="BT33">
        <v>-9.91019606590271E-2</v>
      </c>
      <c r="BU33">
        <v>4.2487982660531998E-2</v>
      </c>
      <c r="BV33">
        <v>0.18307651579380035</v>
      </c>
      <c r="BW33">
        <v>0.26228553056716919</v>
      </c>
      <c r="BX33">
        <v>0.37916585803031921</v>
      </c>
      <c r="BY33">
        <v>0.39809074997901917</v>
      </c>
      <c r="BZ33">
        <v>0.10554114729166031</v>
      </c>
      <c r="CA33">
        <v>-4.5767482370138168E-2</v>
      </c>
      <c r="CB33">
        <v>-3.4256432205438614E-2</v>
      </c>
      <c r="CC33">
        <v>-0.14110720157623291</v>
      </c>
      <c r="CD33">
        <v>-0.14194776117801666</v>
      </c>
      <c r="CE33">
        <v>-0.1314215362071991</v>
      </c>
      <c r="CF33">
        <v>-0.11404431611299515</v>
      </c>
      <c r="CG33">
        <v>-9.6332192420959473E-2</v>
      </c>
      <c r="CH33">
        <v>-0.15947431325912476</v>
      </c>
      <c r="CI33">
        <v>-0.20106719434261322</v>
      </c>
      <c r="CJ33">
        <v>-0.27620172500610352</v>
      </c>
      <c r="CK33">
        <v>-0.29068538546562195</v>
      </c>
      <c r="CL33">
        <v>-9.0952225029468536E-2</v>
      </c>
      <c r="CM33">
        <v>-9.7016811370849609E-2</v>
      </c>
      <c r="CN33">
        <v>-0.16927888989448547</v>
      </c>
      <c r="CO33">
        <v>-0.19711071252822876</v>
      </c>
      <c r="CP33">
        <v>-0.19970746338367462</v>
      </c>
      <c r="CQ33">
        <v>-0.1934138685464859</v>
      </c>
      <c r="CR33">
        <v>-8.4159053862094879E-2</v>
      </c>
      <c r="CS33">
        <v>5.7485487312078476E-2</v>
      </c>
      <c r="CT33">
        <v>0.19852849841117859</v>
      </c>
      <c r="CU33">
        <v>0.27956023812294006</v>
      </c>
      <c r="CV33">
        <v>0.39825764298439026</v>
      </c>
      <c r="CW33">
        <v>0.41813594102859497</v>
      </c>
      <c r="CX33">
        <v>0.12508614361286163</v>
      </c>
      <c r="CY33">
        <v>-2.7130747213959694E-2</v>
      </c>
      <c r="CZ33">
        <v>-1.6743335872888565E-2</v>
      </c>
      <c r="DA33">
        <v>-0.12356379628181458</v>
      </c>
      <c r="DB33">
        <v>-0.12469257414340973</v>
      </c>
      <c r="DC33">
        <v>-0.1143026202917099</v>
      </c>
      <c r="DD33">
        <v>-9.7252056002616882E-2</v>
      </c>
      <c r="DE33">
        <v>-7.9558283090591431E-2</v>
      </c>
      <c r="DF33">
        <v>-0.14193868637084961</v>
      </c>
      <c r="DG33">
        <v>-0.18283587694168091</v>
      </c>
      <c r="DH33">
        <v>-0.25718653202056885</v>
      </c>
      <c r="DI33">
        <v>-0.27138307690620422</v>
      </c>
      <c r="DJ33">
        <v>-7.3559276759624481E-2</v>
      </c>
      <c r="DK33">
        <v>-8.0369330942630768E-2</v>
      </c>
      <c r="DL33">
        <v>-0.15280373394489288</v>
      </c>
      <c r="DM33">
        <v>-0.1810736209154129</v>
      </c>
      <c r="DN33">
        <v>-0.18387401103973389</v>
      </c>
      <c r="DO33">
        <v>-0.17791523039340973</v>
      </c>
      <c r="DP33">
        <v>-6.9216147065162659E-2</v>
      </c>
      <c r="DQ33">
        <v>7.2482995688915253E-2</v>
      </c>
      <c r="DR33">
        <v>0.21398048102855682</v>
      </c>
      <c r="DS33">
        <v>0.29683494567871094</v>
      </c>
      <c r="DT33">
        <v>0.4173494279384613</v>
      </c>
      <c r="DU33">
        <v>0.43818113207817078</v>
      </c>
      <c r="DV33">
        <v>0.14463114738464355</v>
      </c>
      <c r="DW33">
        <v>-8.4940129891037941E-3</v>
      </c>
      <c r="DX33">
        <v>7.6976179843768477E-4</v>
      </c>
      <c r="DY33">
        <v>-9.8233908414840698E-2</v>
      </c>
      <c r="DZ33">
        <v>-9.9778823554515839E-2</v>
      </c>
      <c r="EA33">
        <v>-8.9585624635219574E-2</v>
      </c>
      <c r="EB33">
        <v>-7.3006704449653625E-2</v>
      </c>
      <c r="EC33">
        <v>-5.5339429527521133E-2</v>
      </c>
      <c r="ED33">
        <v>-0.1166200116276741</v>
      </c>
      <c r="EE33">
        <v>-0.15651275217533112</v>
      </c>
      <c r="EF33">
        <v>-0.22973163425922394</v>
      </c>
      <c r="EG33">
        <v>-0.24351361393928528</v>
      </c>
      <c r="EH33">
        <v>-4.8446614295244217E-2</v>
      </c>
      <c r="EI33">
        <v>-5.6333009153604507E-2</v>
      </c>
      <c r="EJ33">
        <v>-0.1290162205696106</v>
      </c>
      <c r="EK33">
        <v>-0.15791860222816467</v>
      </c>
      <c r="EL33">
        <v>-0.16101303696632385</v>
      </c>
      <c r="EM33">
        <v>-0.15553764998912811</v>
      </c>
      <c r="EN33">
        <v>-4.7640960663557053E-2</v>
      </c>
      <c r="EO33">
        <v>9.4137005507946014E-2</v>
      </c>
      <c r="EP33">
        <v>0.23629067838191986</v>
      </c>
      <c r="EQ33">
        <v>0.3217768669128418</v>
      </c>
      <c r="ER33">
        <v>0.44491493701934814</v>
      </c>
      <c r="ES33">
        <v>0.46712318062782288</v>
      </c>
      <c r="ET33">
        <v>0.17285102605819702</v>
      </c>
      <c r="EU33">
        <v>1.8414471298456192E-2</v>
      </c>
      <c r="EV33">
        <v>2.6055892929434776E-2</v>
      </c>
      <c r="EW33">
        <v>47.465290069580078</v>
      </c>
      <c r="EX33">
        <v>47.129566192626953</v>
      </c>
      <c r="EY33">
        <v>46.552841186523438</v>
      </c>
      <c r="EZ33">
        <v>46.006633758544922</v>
      </c>
      <c r="FA33">
        <v>45.503673553466797</v>
      </c>
      <c r="FB33">
        <v>45.094619750976563</v>
      </c>
      <c r="FC33">
        <v>45.191856384277344</v>
      </c>
      <c r="FD33">
        <v>46.681690216064453</v>
      </c>
      <c r="FE33">
        <v>50.762092590332031</v>
      </c>
      <c r="FF33">
        <v>54.666423797607422</v>
      </c>
      <c r="FG33">
        <v>57.396713256835938</v>
      </c>
      <c r="FH33">
        <v>59.650791168212891</v>
      </c>
      <c r="FI33">
        <v>60.882472991943359</v>
      </c>
      <c r="FJ33">
        <v>61.794281005859375</v>
      </c>
      <c r="FK33">
        <v>63.020599365234375</v>
      </c>
      <c r="FL33">
        <v>63.677200317382813</v>
      </c>
      <c r="FM33">
        <v>63.291191101074219</v>
      </c>
      <c r="FN33">
        <v>61.9315185546875</v>
      </c>
      <c r="FO33">
        <v>59.186908721923828</v>
      </c>
      <c r="FP33">
        <v>56.350933074951172</v>
      </c>
      <c r="FQ33">
        <v>53.848648071289063</v>
      </c>
      <c r="FR33">
        <v>52.180988311767578</v>
      </c>
      <c r="FS33">
        <v>51.246402740478516</v>
      </c>
      <c r="FT33">
        <v>49.476478576660156</v>
      </c>
      <c r="FU33">
        <v>8.8716531172394753E-3</v>
      </c>
      <c r="FV33">
        <v>1.6548443585634232E-2</v>
      </c>
      <c r="FW33">
        <v>9.895755909383297E-3</v>
      </c>
      <c r="FX33">
        <v>442.65216064453125</v>
      </c>
      <c r="FY33" s="28">
        <v>1</v>
      </c>
    </row>
    <row r="34" spans="1:181" x14ac:dyDescent="0.2">
      <c r="A34" t="s">
        <v>186</v>
      </c>
      <c r="B34" t="s">
        <v>236</v>
      </c>
      <c r="C34" t="s">
        <v>2</v>
      </c>
      <c r="D34" t="s">
        <v>202</v>
      </c>
      <c r="E34" t="s">
        <v>204</v>
      </c>
      <c r="F34" t="s">
        <v>185</v>
      </c>
      <c r="G34" t="s">
        <v>1</v>
      </c>
      <c r="H34">
        <v>581</v>
      </c>
      <c r="I34">
        <v>0.9263414740562439</v>
      </c>
      <c r="J34">
        <v>0.89311164617538452</v>
      </c>
      <c r="K34">
        <v>0.87577259540557861</v>
      </c>
      <c r="L34">
        <v>0.87616115808486938</v>
      </c>
      <c r="M34">
        <v>0.85627603530883789</v>
      </c>
      <c r="N34">
        <v>0.91359138488769531</v>
      </c>
      <c r="O34">
        <v>1.0265567302703857</v>
      </c>
      <c r="P34">
        <v>1.1282855272293091</v>
      </c>
      <c r="Q34">
        <v>1.0579522848129272</v>
      </c>
      <c r="R34">
        <v>1.0394543409347534</v>
      </c>
      <c r="S34">
        <v>1.0381876230239868</v>
      </c>
      <c r="T34">
        <v>1.000999927520752</v>
      </c>
      <c r="U34">
        <v>0.94732314348220825</v>
      </c>
      <c r="V34">
        <v>0.95577466487884521</v>
      </c>
      <c r="W34">
        <v>0.91811197996139526</v>
      </c>
      <c r="X34">
        <v>0.93468290567398071</v>
      </c>
      <c r="Y34">
        <v>0.95249330997467041</v>
      </c>
      <c r="Z34">
        <v>1.0281625986099243</v>
      </c>
      <c r="AA34">
        <v>1.1189037561416626</v>
      </c>
      <c r="AB34">
        <v>1.1991869211196899</v>
      </c>
      <c r="AC34">
        <v>1.2966623306274414</v>
      </c>
      <c r="AD34">
        <v>1.2546705007553101</v>
      </c>
      <c r="AE34">
        <v>1.1333714723587036</v>
      </c>
      <c r="AF34">
        <v>1.0015116930007935</v>
      </c>
      <c r="AG34">
        <v>-0.14005957543849945</v>
      </c>
      <c r="AH34">
        <v>-0.14817364513874054</v>
      </c>
      <c r="AI34">
        <v>-0.16499119997024536</v>
      </c>
      <c r="AJ34">
        <v>-0.15717552602291107</v>
      </c>
      <c r="AK34">
        <v>-0.17806878685951233</v>
      </c>
      <c r="AL34">
        <v>-0.19885936379432678</v>
      </c>
      <c r="AM34">
        <v>-0.2026197612285614</v>
      </c>
      <c r="AN34">
        <v>-0.16529066860675812</v>
      </c>
      <c r="AO34">
        <v>-0.14193016290664673</v>
      </c>
      <c r="AP34">
        <v>-3.3252783119678497E-2</v>
      </c>
      <c r="AQ34">
        <v>3.241313248872757E-2</v>
      </c>
      <c r="AR34">
        <v>-6.4724464900791645E-3</v>
      </c>
      <c r="AS34">
        <v>-1.9763853400945663E-2</v>
      </c>
      <c r="AT34">
        <v>1.3826959766447544E-2</v>
      </c>
      <c r="AU34">
        <v>1.8787620589137077E-2</v>
      </c>
      <c r="AV34">
        <v>4.0717381983995438E-2</v>
      </c>
      <c r="AW34">
        <v>7.3400981724262238E-2</v>
      </c>
      <c r="AX34">
        <v>9.2638038098812103E-2</v>
      </c>
      <c r="AY34">
        <v>7.7619574964046478E-2</v>
      </c>
      <c r="AZ34">
        <v>9.9127382040023804E-2</v>
      </c>
      <c r="BA34">
        <v>0.15332877635955811</v>
      </c>
      <c r="BB34">
        <v>3.3699452877044678E-2</v>
      </c>
      <c r="BC34">
        <v>-0.10285727679729462</v>
      </c>
      <c r="BD34">
        <v>-0.12976573407649994</v>
      </c>
      <c r="BE34">
        <v>-0.12480566650629044</v>
      </c>
      <c r="BF34">
        <v>-0.13354751467704773</v>
      </c>
      <c r="BG34">
        <v>-0.14967219531536102</v>
      </c>
      <c r="BH34">
        <v>-0.14173626899719238</v>
      </c>
      <c r="BI34">
        <v>-0.16261827945709229</v>
      </c>
      <c r="BJ34">
        <v>-0.18308153748512268</v>
      </c>
      <c r="BK34">
        <v>-0.18505199253559113</v>
      </c>
      <c r="BL34">
        <v>-0.14806455373764038</v>
      </c>
      <c r="BM34">
        <v>-0.1252693384885788</v>
      </c>
      <c r="BN34">
        <v>-1.7225433140993118E-2</v>
      </c>
      <c r="BO34">
        <v>4.9228362739086151E-2</v>
      </c>
      <c r="BP34">
        <v>1.0159845463931561E-2</v>
      </c>
      <c r="BQ34">
        <v>-3.5730970557779074E-3</v>
      </c>
      <c r="BR34">
        <v>2.9941223561763763E-2</v>
      </c>
      <c r="BS34">
        <v>3.4212257713079453E-2</v>
      </c>
      <c r="BT34">
        <v>5.6533157825469971E-2</v>
      </c>
      <c r="BU34">
        <v>8.9375585317611694E-2</v>
      </c>
      <c r="BV34">
        <v>0.10867022722959518</v>
      </c>
      <c r="BW34">
        <v>9.3636825680732727E-2</v>
      </c>
      <c r="BX34">
        <v>0.11531326174736023</v>
      </c>
      <c r="BY34">
        <v>0.17129787802696228</v>
      </c>
      <c r="BZ34">
        <v>5.095059797167778E-2</v>
      </c>
      <c r="CA34">
        <v>-8.599429577589035E-2</v>
      </c>
      <c r="CB34">
        <v>-0.11368133127689362</v>
      </c>
      <c r="CC34">
        <v>-0.1142408549785614</v>
      </c>
      <c r="CD34">
        <v>-0.12341748923063278</v>
      </c>
      <c r="CE34">
        <v>-0.13906228542327881</v>
      </c>
      <c r="CF34">
        <v>-0.13104307651519775</v>
      </c>
      <c r="CG34">
        <v>-0.15191729366779327</v>
      </c>
      <c r="CH34">
        <v>-0.17215386033058167</v>
      </c>
      <c r="CI34">
        <v>-0.17288459837436676</v>
      </c>
      <c r="CJ34">
        <v>-0.13613379001617432</v>
      </c>
      <c r="CK34">
        <v>-0.11373010277748108</v>
      </c>
      <c r="CL34">
        <v>-6.1249388381838799E-3</v>
      </c>
      <c r="CM34">
        <v>6.0874540358781815E-2</v>
      </c>
      <c r="CN34">
        <v>2.1679319441318512E-2</v>
      </c>
      <c r="CO34">
        <v>7.640570867806673E-3</v>
      </c>
      <c r="CP34">
        <v>4.1101913899183273E-2</v>
      </c>
      <c r="CQ34">
        <v>4.4895313680171967E-2</v>
      </c>
      <c r="CR34">
        <v>6.7487113177776337E-2</v>
      </c>
      <c r="CS34">
        <v>0.10043954104185104</v>
      </c>
      <c r="CT34">
        <v>0.11977407336235046</v>
      </c>
      <c r="CU34">
        <v>0.10473032295703888</v>
      </c>
      <c r="CV34">
        <v>0.12652355432510376</v>
      </c>
      <c r="CW34">
        <v>0.18374323844909668</v>
      </c>
      <c r="CX34">
        <v>6.2898688018321991E-2</v>
      </c>
      <c r="CY34">
        <v>-7.4315041303634644E-2</v>
      </c>
      <c r="CZ34">
        <v>-0.10254132002592087</v>
      </c>
      <c r="DA34">
        <v>-0.10367604345083237</v>
      </c>
      <c r="DB34">
        <v>-0.11328747123479843</v>
      </c>
      <c r="DC34">
        <v>-0.12845237553119659</v>
      </c>
      <c r="DD34">
        <v>-0.12034989148378372</v>
      </c>
      <c r="DE34">
        <v>-0.14121630787849426</v>
      </c>
      <c r="DF34">
        <v>-0.16122618317604065</v>
      </c>
      <c r="DG34">
        <v>-0.1607172042131424</v>
      </c>
      <c r="DH34">
        <v>-0.12420303374528885</v>
      </c>
      <c r="DI34">
        <v>-0.10219086706638336</v>
      </c>
      <c r="DJ34">
        <v>4.9755559302866459E-3</v>
      </c>
      <c r="DK34">
        <v>7.2520717978477478E-2</v>
      </c>
      <c r="DL34">
        <v>3.3198792487382889E-2</v>
      </c>
      <c r="DM34">
        <v>1.8854238092899323E-2</v>
      </c>
      <c r="DN34">
        <v>5.2262604236602783E-2</v>
      </c>
      <c r="DO34">
        <v>5.5578369647264481E-2</v>
      </c>
      <c r="DP34">
        <v>7.8441068530082703E-2</v>
      </c>
      <c r="DQ34">
        <v>0.11150349676609039</v>
      </c>
      <c r="DR34">
        <v>0.13087791204452515</v>
      </c>
      <c r="DS34">
        <v>0.11582382023334503</v>
      </c>
      <c r="DT34">
        <v>0.13773384690284729</v>
      </c>
      <c r="DU34">
        <v>0.19618859887123108</v>
      </c>
      <c r="DV34">
        <v>7.4846774339675903E-2</v>
      </c>
      <c r="DW34">
        <v>-6.2635786831378937E-2</v>
      </c>
      <c r="DX34">
        <v>-9.140130877494812E-2</v>
      </c>
      <c r="DY34">
        <v>-8.8422134518623352E-2</v>
      </c>
      <c r="DZ34">
        <v>-9.8661333322525024E-2</v>
      </c>
      <c r="EA34">
        <v>-0.11313336342573166</v>
      </c>
      <c r="EB34">
        <v>-0.10491062700748444</v>
      </c>
      <c r="EC34">
        <v>-0.12576580047607422</v>
      </c>
      <c r="ED34">
        <v>-0.14544835686683655</v>
      </c>
      <c r="EE34">
        <v>-0.14314943552017212</v>
      </c>
      <c r="EF34">
        <v>-0.10697691142559052</v>
      </c>
      <c r="EG34">
        <v>-8.553004264831543E-2</v>
      </c>
      <c r="EH34">
        <v>2.1002907305955887E-2</v>
      </c>
      <c r="EI34">
        <v>8.933594822883606E-2</v>
      </c>
      <c r="EJ34">
        <v>4.9831084907054901E-2</v>
      </c>
      <c r="EK34">
        <v>3.5044994205236435E-2</v>
      </c>
      <c r="EL34">
        <v>6.8376868963241577E-2</v>
      </c>
      <c r="EM34">
        <v>7.1003004908561707E-2</v>
      </c>
      <c r="EN34">
        <v>9.4256848096847534E-2</v>
      </c>
      <c r="EO34">
        <v>0.12747809290885925</v>
      </c>
      <c r="EP34">
        <v>0.14691011607646942</v>
      </c>
      <c r="EQ34">
        <v>0.13184107840061188</v>
      </c>
      <c r="ER34">
        <v>0.15391972661018372</v>
      </c>
      <c r="ES34">
        <v>0.21415770053863525</v>
      </c>
      <c r="ET34">
        <v>9.2097923159599304E-2</v>
      </c>
      <c r="EU34">
        <v>-4.577280580997467E-2</v>
      </c>
      <c r="EV34">
        <v>-7.5316905975341797E-2</v>
      </c>
      <c r="EW34">
        <v>53.230998992919922</v>
      </c>
      <c r="EX34">
        <v>51.664470672607422</v>
      </c>
      <c r="EY34">
        <v>51.085872650146484</v>
      </c>
      <c r="EZ34">
        <v>50.467300415039063</v>
      </c>
      <c r="FA34">
        <v>49.952808380126953</v>
      </c>
      <c r="FB34">
        <v>49.271945953369141</v>
      </c>
      <c r="FC34">
        <v>49.313823699951172</v>
      </c>
      <c r="FD34">
        <v>50.287979125976563</v>
      </c>
      <c r="FE34">
        <v>53.513435363769531</v>
      </c>
      <c r="FF34">
        <v>56.808280944824219</v>
      </c>
      <c r="FG34">
        <v>59.570926666259766</v>
      </c>
      <c r="FH34">
        <v>61.916042327880859</v>
      </c>
      <c r="FI34">
        <v>63.916419982910156</v>
      </c>
      <c r="FJ34">
        <v>65.324996948242188</v>
      </c>
      <c r="FK34">
        <v>66.533248901367188</v>
      </c>
      <c r="FL34">
        <v>67.265625</v>
      </c>
      <c r="FM34">
        <v>67.017738342285156</v>
      </c>
      <c r="FN34">
        <v>66.042282104492188</v>
      </c>
      <c r="FO34">
        <v>63.792732238769531</v>
      </c>
      <c r="FP34">
        <v>61.645004272460938</v>
      </c>
      <c r="FQ34">
        <v>59.112892150878906</v>
      </c>
      <c r="FR34">
        <v>57.047992706298828</v>
      </c>
      <c r="FS34">
        <v>55.948257446289063</v>
      </c>
      <c r="FT34">
        <v>54.094318389892578</v>
      </c>
      <c r="FU34">
        <v>5.0018895417451859E-3</v>
      </c>
      <c r="FV34">
        <v>1.0163331404328346E-2</v>
      </c>
      <c r="FW34">
        <v>5.5372193455696106E-3</v>
      </c>
      <c r="FX34">
        <v>145.60868835449219</v>
      </c>
      <c r="FY34" s="28">
        <v>1</v>
      </c>
    </row>
    <row r="35" spans="1:181" x14ac:dyDescent="0.2">
      <c r="A35" t="s">
        <v>186</v>
      </c>
      <c r="B35" t="s">
        <v>236</v>
      </c>
      <c r="C35" t="s">
        <v>2</v>
      </c>
      <c r="D35" t="s">
        <v>202</v>
      </c>
      <c r="E35" t="s">
        <v>205</v>
      </c>
      <c r="F35" t="s">
        <v>1</v>
      </c>
      <c r="G35" t="s">
        <v>198</v>
      </c>
      <c r="H35">
        <v>16544</v>
      </c>
      <c r="I35">
        <v>27.903781890869141</v>
      </c>
      <c r="J35">
        <v>26.680791854858398</v>
      </c>
      <c r="K35">
        <v>26.013093948364258</v>
      </c>
      <c r="L35">
        <v>25.708715438842773</v>
      </c>
      <c r="M35">
        <v>25.903842926025391</v>
      </c>
      <c r="N35">
        <v>27.237031936645508</v>
      </c>
      <c r="O35">
        <v>29.846504211425781</v>
      </c>
      <c r="P35">
        <v>32.018169403076172</v>
      </c>
      <c r="Q35">
        <v>31.245201110839844</v>
      </c>
      <c r="R35">
        <v>30.423803329467773</v>
      </c>
      <c r="S35">
        <v>30.137283325195313</v>
      </c>
      <c r="T35">
        <v>29.590122222900391</v>
      </c>
      <c r="U35">
        <v>28.483356475830078</v>
      </c>
      <c r="V35">
        <v>27.412776947021484</v>
      </c>
      <c r="W35">
        <v>26.503658294677734</v>
      </c>
      <c r="X35">
        <v>25.928730010986328</v>
      </c>
      <c r="Y35">
        <v>26.282735824584961</v>
      </c>
      <c r="Z35">
        <v>27.989841461181641</v>
      </c>
      <c r="AA35">
        <v>30.662351608276367</v>
      </c>
      <c r="AB35">
        <v>33.55841064453125</v>
      </c>
      <c r="AC35">
        <v>36.680683135986328</v>
      </c>
      <c r="AD35">
        <v>36.747482299804688</v>
      </c>
      <c r="AE35">
        <v>34.093284606933594</v>
      </c>
      <c r="AF35">
        <v>30.341499328613281</v>
      </c>
      <c r="AG35">
        <v>-2.5008463859558105</v>
      </c>
      <c r="AH35">
        <v>-2.499666690826416</v>
      </c>
      <c r="AI35">
        <v>-2.5912704467773438</v>
      </c>
      <c r="AJ35">
        <v>-2.7029545307159424</v>
      </c>
      <c r="AK35">
        <v>-3.0763747692108154</v>
      </c>
      <c r="AL35">
        <v>-3.0834200382232666</v>
      </c>
      <c r="AM35">
        <v>-3.6301703453063965</v>
      </c>
      <c r="AN35">
        <v>-3.874058723449707</v>
      </c>
      <c r="AO35">
        <v>-3.6978254318237305</v>
      </c>
      <c r="AP35">
        <v>-2.2032175064086914</v>
      </c>
      <c r="AQ35">
        <v>-1.6875178813934326</v>
      </c>
      <c r="AR35">
        <v>-1.8004913330078125</v>
      </c>
      <c r="AS35">
        <v>-1.9356018304824829</v>
      </c>
      <c r="AT35">
        <v>-2.0256483554840088</v>
      </c>
      <c r="AU35">
        <v>-1.9206112623214722</v>
      </c>
      <c r="AV35">
        <v>-0.95458197593688965</v>
      </c>
      <c r="AW35">
        <v>0.47286990284919739</v>
      </c>
      <c r="AX35">
        <v>0.90078830718994141</v>
      </c>
      <c r="AY35">
        <v>1.5171089172363281</v>
      </c>
      <c r="AZ35">
        <v>2.4325447082519531</v>
      </c>
      <c r="BA35">
        <v>2.8026018142700195</v>
      </c>
      <c r="BB35">
        <v>-0.57268565893173218</v>
      </c>
      <c r="BC35">
        <v>-1.8915162086486816</v>
      </c>
      <c r="BD35">
        <v>-2.51043701171875</v>
      </c>
      <c r="BE35">
        <v>-2.4227869510650635</v>
      </c>
      <c r="BF35">
        <v>-2.4236469268798828</v>
      </c>
      <c r="BG35">
        <v>-2.5161657333374023</v>
      </c>
      <c r="BH35">
        <v>-2.6286444664001465</v>
      </c>
      <c r="BI35">
        <v>-3.0014569759368896</v>
      </c>
      <c r="BJ35">
        <v>-3.007298469543457</v>
      </c>
      <c r="BK35">
        <v>-3.5500364303588867</v>
      </c>
      <c r="BL35">
        <v>-3.789602518081665</v>
      </c>
      <c r="BM35">
        <v>-3.6148233413696289</v>
      </c>
      <c r="BN35">
        <v>-2.1234228610992432</v>
      </c>
      <c r="BO35">
        <v>-1.6081258058547974</v>
      </c>
      <c r="BP35">
        <v>-1.7209006547927856</v>
      </c>
      <c r="BQ35">
        <v>-1.8574575185775757</v>
      </c>
      <c r="BR35">
        <v>-1.9497742652893066</v>
      </c>
      <c r="BS35">
        <v>-1.8449678421020508</v>
      </c>
      <c r="BT35">
        <v>-0.88114970922470093</v>
      </c>
      <c r="BU35">
        <v>0.54659104347229004</v>
      </c>
      <c r="BV35">
        <v>0.97813236713409424</v>
      </c>
      <c r="BW35">
        <v>1.5984323024749756</v>
      </c>
      <c r="BX35">
        <v>2.5173628330230713</v>
      </c>
      <c r="BY35">
        <v>2.8906598091125488</v>
      </c>
      <c r="BZ35">
        <v>-0.4862247109413147</v>
      </c>
      <c r="CA35">
        <v>-1.8078891038894653</v>
      </c>
      <c r="CB35">
        <v>-2.4302322864532471</v>
      </c>
      <c r="CC35">
        <v>-2.3687231540679932</v>
      </c>
      <c r="CD35">
        <v>-2.3709959983825684</v>
      </c>
      <c r="CE35">
        <v>-2.4641485214233398</v>
      </c>
      <c r="CF35">
        <v>-2.5771777629852295</v>
      </c>
      <c r="CG35">
        <v>-2.9495692253112793</v>
      </c>
      <c r="CH35">
        <v>-2.9545769691467285</v>
      </c>
      <c r="CI35">
        <v>-3.4945359230041504</v>
      </c>
      <c r="CJ35">
        <v>-3.7311084270477295</v>
      </c>
      <c r="CK35">
        <v>-3.5573363304138184</v>
      </c>
      <c r="CL35">
        <v>-2.0681571960449219</v>
      </c>
      <c r="CM35">
        <v>-1.5531390905380249</v>
      </c>
      <c r="CN35">
        <v>-1.6657763719558716</v>
      </c>
      <c r="CO35">
        <v>-1.8033349514007568</v>
      </c>
      <c r="CP35">
        <v>-1.8972240686416626</v>
      </c>
      <c r="CQ35">
        <v>-1.7925773859024048</v>
      </c>
      <c r="CR35">
        <v>-0.83029073476791382</v>
      </c>
      <c r="CS35">
        <v>0.59765005111694336</v>
      </c>
      <c r="CT35">
        <v>1.031700611114502</v>
      </c>
      <c r="CU35">
        <v>1.6547566652297974</v>
      </c>
      <c r="CV35">
        <v>2.5761075019836426</v>
      </c>
      <c r="CW35">
        <v>2.9516487121582031</v>
      </c>
      <c r="CX35">
        <v>-0.42634209990501404</v>
      </c>
      <c r="CY35">
        <v>-1.7499691247940063</v>
      </c>
      <c r="CZ35">
        <v>-2.3746829032897949</v>
      </c>
      <c r="DA35">
        <v>-2.3146593570709229</v>
      </c>
      <c r="DB35">
        <v>-2.3183450698852539</v>
      </c>
      <c r="DC35">
        <v>-2.4121313095092773</v>
      </c>
      <c r="DD35">
        <v>-2.5257110595703125</v>
      </c>
      <c r="DE35">
        <v>-2.8976814746856689</v>
      </c>
      <c r="DF35">
        <v>-2.90185546875</v>
      </c>
      <c r="DG35">
        <v>-3.4390354156494141</v>
      </c>
      <c r="DH35">
        <v>-3.6726143360137939</v>
      </c>
      <c r="DI35">
        <v>-3.4998493194580078</v>
      </c>
      <c r="DJ35">
        <v>-2.0128915309906006</v>
      </c>
      <c r="DK35">
        <v>-1.4981523752212524</v>
      </c>
      <c r="DL35">
        <v>-1.6106520891189575</v>
      </c>
      <c r="DM35">
        <v>-1.749212384223938</v>
      </c>
      <c r="DN35">
        <v>-1.8446738719940186</v>
      </c>
      <c r="DO35">
        <v>-1.7401869297027588</v>
      </c>
      <c r="DP35">
        <v>-0.77943176031112671</v>
      </c>
      <c r="DQ35">
        <v>0.64870905876159668</v>
      </c>
      <c r="DR35">
        <v>1.0852688550949097</v>
      </c>
      <c r="DS35">
        <v>1.7110810279846191</v>
      </c>
      <c r="DT35">
        <v>2.6348521709442139</v>
      </c>
      <c r="DU35">
        <v>3.0126376152038574</v>
      </c>
      <c r="DV35">
        <v>-0.36645948886871338</v>
      </c>
      <c r="DW35">
        <v>-1.6920491456985474</v>
      </c>
      <c r="DX35">
        <v>-2.3191335201263428</v>
      </c>
      <c r="DY35">
        <v>-2.2365999221801758</v>
      </c>
      <c r="DZ35">
        <v>-2.2423253059387207</v>
      </c>
      <c r="EA35">
        <v>-2.3370265960693359</v>
      </c>
      <c r="EB35">
        <v>-2.4514009952545166</v>
      </c>
      <c r="EC35">
        <v>-2.8227636814117432</v>
      </c>
      <c r="ED35">
        <v>-2.8257339000701904</v>
      </c>
      <c r="EE35">
        <v>-3.3589015007019043</v>
      </c>
      <c r="EF35">
        <v>-3.588158130645752</v>
      </c>
      <c r="EG35">
        <v>-3.4168472290039063</v>
      </c>
      <c r="EH35">
        <v>-1.9330968856811523</v>
      </c>
      <c r="EI35">
        <v>-1.4187602996826172</v>
      </c>
      <c r="EJ35">
        <v>-1.5310614109039307</v>
      </c>
      <c r="EK35">
        <v>-1.6710680723190308</v>
      </c>
      <c r="EL35">
        <v>-1.7687996625900269</v>
      </c>
      <c r="EM35">
        <v>-1.6645435094833374</v>
      </c>
      <c r="EN35">
        <v>-0.70599949359893799</v>
      </c>
      <c r="EO35">
        <v>0.72243022918701172</v>
      </c>
      <c r="EP35">
        <v>1.1626129150390625</v>
      </c>
      <c r="EQ35">
        <v>1.7924044132232666</v>
      </c>
      <c r="ER35">
        <v>2.719670295715332</v>
      </c>
      <c r="ES35">
        <v>3.1006956100463867</v>
      </c>
      <c r="ET35">
        <v>-0.2799985408782959</v>
      </c>
      <c r="EU35">
        <v>-1.6084220409393311</v>
      </c>
      <c r="EV35">
        <v>-2.2389287948608398</v>
      </c>
      <c r="EW35">
        <v>53.969871520996094</v>
      </c>
      <c r="EX35">
        <v>52.643131256103516</v>
      </c>
      <c r="EY35">
        <v>52.020065307617188</v>
      </c>
      <c r="EZ35">
        <v>51.490379333496094</v>
      </c>
      <c r="FA35">
        <v>51.079090118408203</v>
      </c>
      <c r="FB35">
        <v>50.766426086425781</v>
      </c>
      <c r="FC35">
        <v>51.149040222167969</v>
      </c>
      <c r="FD35">
        <v>52.724521636962891</v>
      </c>
      <c r="FE35">
        <v>55.329998016357422</v>
      </c>
      <c r="FF35">
        <v>58.13739013671875</v>
      </c>
      <c r="FG35">
        <v>60.531394958496094</v>
      </c>
      <c r="FH35">
        <v>62.592720031738281</v>
      </c>
      <c r="FI35">
        <v>64.233642578125</v>
      </c>
      <c r="FJ35">
        <v>65.406112670898438</v>
      </c>
      <c r="FK35">
        <v>66.052986145019531</v>
      </c>
      <c r="FL35">
        <v>66.162666320800781</v>
      </c>
      <c r="FM35">
        <v>65.601676940917969</v>
      </c>
      <c r="FN35">
        <v>64.354087829589844</v>
      </c>
      <c r="FO35">
        <v>62.313514709472656</v>
      </c>
      <c r="FP35">
        <v>60.252609252929688</v>
      </c>
      <c r="FQ35">
        <v>58.052082061767578</v>
      </c>
      <c r="FR35">
        <v>56.571922302246094</v>
      </c>
      <c r="FS35">
        <v>55.578800201416016</v>
      </c>
      <c r="FT35">
        <v>54.280437469482422</v>
      </c>
      <c r="FU35">
        <v>2.7034206315875053E-2</v>
      </c>
      <c r="FV35">
        <v>5.2407886832952499E-2</v>
      </c>
      <c r="FW35">
        <v>2.9993010684847832E-2</v>
      </c>
      <c r="FX35">
        <v>5221.10009765625</v>
      </c>
      <c r="FY35" s="28">
        <v>1</v>
      </c>
    </row>
    <row r="36" spans="1:181" x14ac:dyDescent="0.2">
      <c r="A36" t="s">
        <v>186</v>
      </c>
      <c r="B36" t="s">
        <v>236</v>
      </c>
      <c r="C36" t="s">
        <v>2</v>
      </c>
      <c r="D36" t="s">
        <v>202</v>
      </c>
      <c r="E36" t="s">
        <v>205</v>
      </c>
      <c r="F36" t="s">
        <v>1</v>
      </c>
      <c r="G36" t="s">
        <v>200</v>
      </c>
      <c r="H36">
        <v>1638</v>
      </c>
      <c r="I36">
        <v>2.4933161735534668</v>
      </c>
      <c r="J36">
        <v>2.3159024715423584</v>
      </c>
      <c r="K36">
        <v>2.221325159072876</v>
      </c>
      <c r="L36">
        <v>2.1892304420471191</v>
      </c>
      <c r="M36">
        <v>2.1860551834106445</v>
      </c>
      <c r="N36">
        <v>2.3321611881256104</v>
      </c>
      <c r="O36">
        <v>2.5997834205627441</v>
      </c>
      <c r="P36">
        <v>2.8105707168579102</v>
      </c>
      <c r="Q36">
        <v>2.5637962818145752</v>
      </c>
      <c r="R36">
        <v>2.5099573135375977</v>
      </c>
      <c r="S36">
        <v>2.4999732971191406</v>
      </c>
      <c r="T36">
        <v>2.4353055953979492</v>
      </c>
      <c r="U36">
        <v>2.4174268245697021</v>
      </c>
      <c r="V36">
        <v>2.3784973621368408</v>
      </c>
      <c r="W36">
        <v>2.3410482406616211</v>
      </c>
      <c r="X36">
        <v>2.3477802276611328</v>
      </c>
      <c r="Y36">
        <v>2.4318568706512451</v>
      </c>
      <c r="Z36">
        <v>2.5970704555511475</v>
      </c>
      <c r="AA36">
        <v>2.8084037303924561</v>
      </c>
      <c r="AB36">
        <v>3.0433735847473145</v>
      </c>
      <c r="AC36">
        <v>3.2785575389862061</v>
      </c>
      <c r="AD36">
        <v>3.2501943111419678</v>
      </c>
      <c r="AE36">
        <v>3.0326604843139648</v>
      </c>
      <c r="AF36">
        <v>2.7432475090026855</v>
      </c>
      <c r="AG36">
        <v>-0.33524012565612793</v>
      </c>
      <c r="AH36">
        <v>-0.36051979660987854</v>
      </c>
      <c r="AI36">
        <v>-0.36115321516990662</v>
      </c>
      <c r="AJ36">
        <v>-0.35859966278076172</v>
      </c>
      <c r="AK36">
        <v>-0.39740476012229919</v>
      </c>
      <c r="AL36">
        <v>-0.40545335412025452</v>
      </c>
      <c r="AM36">
        <v>-0.45433476567268372</v>
      </c>
      <c r="AN36">
        <v>-0.44463235139846802</v>
      </c>
      <c r="AO36">
        <v>-0.4409329891204834</v>
      </c>
      <c r="AP36">
        <v>-0.22053511440753937</v>
      </c>
      <c r="AQ36">
        <v>-0.15218091011047363</v>
      </c>
      <c r="AR36">
        <v>-0.17999602854251862</v>
      </c>
      <c r="AS36">
        <v>-0.15749096870422363</v>
      </c>
      <c r="AT36">
        <v>-0.14375887811183929</v>
      </c>
      <c r="AU36">
        <v>-0.12639133632183075</v>
      </c>
      <c r="AV36">
        <v>-9.7102239727973938E-2</v>
      </c>
      <c r="AW36">
        <v>1.3700529932975769E-2</v>
      </c>
      <c r="AX36">
        <v>8.5249915719032288E-2</v>
      </c>
      <c r="AY36">
        <v>0.16257734596729279</v>
      </c>
      <c r="AZ36">
        <v>0.2209790050983429</v>
      </c>
      <c r="BA36">
        <v>0.20205037295818329</v>
      </c>
      <c r="BB36">
        <v>-0.13724513351917267</v>
      </c>
      <c r="BC36">
        <v>-0.27169746160507202</v>
      </c>
      <c r="BD36">
        <v>-0.29053163528442383</v>
      </c>
      <c r="BE36">
        <v>-0.31897759437561035</v>
      </c>
      <c r="BF36">
        <v>-0.34464487433433533</v>
      </c>
      <c r="BG36">
        <v>-0.3455941379070282</v>
      </c>
      <c r="BH36">
        <v>-0.34308686852455139</v>
      </c>
      <c r="BI36">
        <v>-0.38151508569717407</v>
      </c>
      <c r="BJ36">
        <v>-0.38905423879623413</v>
      </c>
      <c r="BK36">
        <v>-0.43653619289398193</v>
      </c>
      <c r="BL36">
        <v>-0.42618310451507568</v>
      </c>
      <c r="BM36">
        <v>-0.42324128746986389</v>
      </c>
      <c r="BN36">
        <v>-0.20494261384010315</v>
      </c>
      <c r="BO36">
        <v>-0.13684286177158356</v>
      </c>
      <c r="BP36">
        <v>-0.16488179564476013</v>
      </c>
      <c r="BQ36">
        <v>-0.14262765645980835</v>
      </c>
      <c r="BR36">
        <v>-0.12893185019493103</v>
      </c>
      <c r="BS36">
        <v>-0.11183864623308182</v>
      </c>
      <c r="BT36">
        <v>-8.2612857222557068E-2</v>
      </c>
      <c r="BU36">
        <v>2.8330342844128609E-2</v>
      </c>
      <c r="BV36">
        <v>0.10033216327428818</v>
      </c>
      <c r="BW36">
        <v>0.1786225438117981</v>
      </c>
      <c r="BX36">
        <v>0.23757757246494293</v>
      </c>
      <c r="BY36">
        <v>0.2190839946269989</v>
      </c>
      <c r="BZ36">
        <v>-0.11911642551422119</v>
      </c>
      <c r="CA36">
        <v>-0.25390243530273438</v>
      </c>
      <c r="CB36">
        <v>-0.27342832088470459</v>
      </c>
      <c r="CC36">
        <v>-0.30771419405937195</v>
      </c>
      <c r="CD36">
        <v>-0.33364993333816528</v>
      </c>
      <c r="CE36">
        <v>-0.33481797575950623</v>
      </c>
      <c r="CF36">
        <v>-0.33234277367591858</v>
      </c>
      <c r="CG36">
        <v>-0.37050995230674744</v>
      </c>
      <c r="CH36">
        <v>-0.37769627571105957</v>
      </c>
      <c r="CI36">
        <v>-0.42420896887779236</v>
      </c>
      <c r="CJ36">
        <v>-0.41340520977973938</v>
      </c>
      <c r="CK36">
        <v>-0.41098806262016296</v>
      </c>
      <c r="CL36">
        <v>-0.19414331018924713</v>
      </c>
      <c r="CM36">
        <v>-0.12621977925300598</v>
      </c>
      <c r="CN36">
        <v>-0.15441372990608215</v>
      </c>
      <c r="CO36">
        <v>-0.13233336806297302</v>
      </c>
      <c r="CP36">
        <v>-0.11866270750761032</v>
      </c>
      <c r="CQ36">
        <v>-0.10175950080156326</v>
      </c>
      <c r="CR36">
        <v>-7.2577551007270813E-2</v>
      </c>
      <c r="CS36">
        <v>3.8462907075881958E-2</v>
      </c>
      <c r="CT36">
        <v>0.1107780858874321</v>
      </c>
      <c r="CU36">
        <v>0.18973541259765625</v>
      </c>
      <c r="CV36">
        <v>0.24907369911670685</v>
      </c>
      <c r="CW36">
        <v>0.23088143765926361</v>
      </c>
      <c r="CX36">
        <v>-0.10656053572893143</v>
      </c>
      <c r="CY36">
        <v>-0.2415776252746582</v>
      </c>
      <c r="CZ36">
        <v>-0.26158258318901062</v>
      </c>
      <c r="DA36">
        <v>-0.29645079374313354</v>
      </c>
      <c r="DB36">
        <v>-0.32265499234199524</v>
      </c>
      <c r="DC36">
        <v>-0.32404181361198425</v>
      </c>
      <c r="DD36">
        <v>-0.32159867882728577</v>
      </c>
      <c r="DE36">
        <v>-0.3595048189163208</v>
      </c>
      <c r="DF36">
        <v>-0.36633831262588501</v>
      </c>
      <c r="DG36">
        <v>-0.41188174486160278</v>
      </c>
      <c r="DH36">
        <v>-0.40062731504440308</v>
      </c>
      <c r="DI36">
        <v>-0.39873483777046204</v>
      </c>
      <c r="DJ36">
        <v>-0.18334400653839111</v>
      </c>
      <c r="DK36">
        <v>-0.11559669673442841</v>
      </c>
      <c r="DL36">
        <v>-0.14394566416740417</v>
      </c>
      <c r="DM36">
        <v>-0.1220390796661377</v>
      </c>
      <c r="DN36">
        <v>-0.10839355736970901</v>
      </c>
      <c r="DO36">
        <v>-9.1680355370044708E-2</v>
      </c>
      <c r="DP36">
        <v>-6.2542244791984558E-2</v>
      </c>
      <c r="DQ36">
        <v>4.8595469444990158E-2</v>
      </c>
      <c r="DR36">
        <v>0.12122400850057602</v>
      </c>
      <c r="DS36">
        <v>0.2008482813835144</v>
      </c>
      <c r="DT36">
        <v>0.26056981086730957</v>
      </c>
      <c r="DU36">
        <v>0.24267888069152832</v>
      </c>
      <c r="DV36">
        <v>-9.4004645943641663E-2</v>
      </c>
      <c r="DW36">
        <v>-0.22925283014774323</v>
      </c>
      <c r="DX36">
        <v>-0.24973686039447784</v>
      </c>
      <c r="DY36">
        <v>-0.28018826246261597</v>
      </c>
      <c r="DZ36">
        <v>-0.30678007006645203</v>
      </c>
      <c r="EA36">
        <v>-0.30848273634910583</v>
      </c>
      <c r="EB36">
        <v>-0.30608588457107544</v>
      </c>
      <c r="EC36">
        <v>-0.34361514449119568</v>
      </c>
      <c r="ED36">
        <v>-0.34993919730186462</v>
      </c>
      <c r="EE36">
        <v>-0.394083172082901</v>
      </c>
      <c r="EF36">
        <v>-0.38217806816101074</v>
      </c>
      <c r="EG36">
        <v>-0.38104313611984253</v>
      </c>
      <c r="EH36">
        <v>-0.1677515059709549</v>
      </c>
      <c r="EI36">
        <v>-0.10025864839553833</v>
      </c>
      <c r="EJ36">
        <v>-0.12883143126964569</v>
      </c>
      <c r="EK36">
        <v>-0.10717576742172241</v>
      </c>
      <c r="EL36">
        <v>-9.3566544353961945E-2</v>
      </c>
      <c r="EM36">
        <v>-7.7127672731876373E-2</v>
      </c>
      <c r="EN36">
        <v>-4.8052862286567688E-2</v>
      </c>
      <c r="EO36">
        <v>6.3225284218788147E-2</v>
      </c>
      <c r="EP36">
        <v>0.13630625605583191</v>
      </c>
      <c r="EQ36">
        <v>0.21689347922801971</v>
      </c>
      <c r="ER36">
        <v>0.2771683931350708</v>
      </c>
      <c r="ES36">
        <v>0.25971251726150513</v>
      </c>
      <c r="ET36">
        <v>-7.5875937938690186E-2</v>
      </c>
      <c r="EU36">
        <v>-0.21145777404308319</v>
      </c>
      <c r="EV36">
        <v>-0.23263351619243622</v>
      </c>
      <c r="EW36">
        <v>54.396144866943359</v>
      </c>
      <c r="EX36">
        <v>52.963470458984375</v>
      </c>
      <c r="EY36">
        <v>52.264907836914063</v>
      </c>
      <c r="EZ36">
        <v>51.733024597167969</v>
      </c>
      <c r="FA36">
        <v>51.305294036865234</v>
      </c>
      <c r="FB36">
        <v>50.944526672363281</v>
      </c>
      <c r="FC36">
        <v>51.192756652832031</v>
      </c>
      <c r="FD36">
        <v>52.739616394042969</v>
      </c>
      <c r="FE36">
        <v>55.277912139892578</v>
      </c>
      <c r="FF36">
        <v>58.01116943359375</v>
      </c>
      <c r="FG36">
        <v>60.330364227294922</v>
      </c>
      <c r="FH36">
        <v>62.309288024902344</v>
      </c>
      <c r="FI36">
        <v>63.995903015136719</v>
      </c>
      <c r="FJ36">
        <v>65.29888916015625</v>
      </c>
      <c r="FK36">
        <v>66.011016845703125</v>
      </c>
      <c r="FL36">
        <v>66.185745239257813</v>
      </c>
      <c r="FM36">
        <v>65.747024536132813</v>
      </c>
      <c r="FN36">
        <v>64.612068176269531</v>
      </c>
      <c r="FO36">
        <v>62.692249298095703</v>
      </c>
      <c r="FP36">
        <v>60.595134735107422</v>
      </c>
      <c r="FQ36">
        <v>58.357303619384766</v>
      </c>
      <c r="FR36">
        <v>56.913436889648438</v>
      </c>
      <c r="FS36">
        <v>55.946979522705078</v>
      </c>
      <c r="FT36">
        <v>54.686084747314453</v>
      </c>
      <c r="FU36">
        <v>5.1919221878051758E-3</v>
      </c>
      <c r="FV36">
        <v>9.9183088168501854E-3</v>
      </c>
      <c r="FW36">
        <v>5.80549705773592E-3</v>
      </c>
      <c r="FX36">
        <v>895.5</v>
      </c>
      <c r="FY36" s="28">
        <v>1</v>
      </c>
    </row>
    <row r="37" spans="1:181" x14ac:dyDescent="0.2">
      <c r="A37" t="s">
        <v>186</v>
      </c>
      <c r="B37" t="s">
        <v>236</v>
      </c>
      <c r="C37" t="s">
        <v>2</v>
      </c>
      <c r="D37" t="s">
        <v>202</v>
      </c>
      <c r="E37" t="s">
        <v>205</v>
      </c>
      <c r="F37" t="s">
        <v>1</v>
      </c>
      <c r="G37" t="s">
        <v>1</v>
      </c>
      <c r="H37">
        <v>18182</v>
      </c>
      <c r="I37">
        <v>30.397098541259766</v>
      </c>
      <c r="J37">
        <v>28.996694564819336</v>
      </c>
      <c r="K37">
        <v>28.234418869018555</v>
      </c>
      <c r="L37">
        <v>27.897945404052734</v>
      </c>
      <c r="M37">
        <v>28.089897155761719</v>
      </c>
      <c r="N37">
        <v>29.569194793701172</v>
      </c>
      <c r="O37">
        <v>32.4462890625</v>
      </c>
      <c r="P37">
        <v>34.828742980957031</v>
      </c>
      <c r="Q37">
        <v>33.808998107910156</v>
      </c>
      <c r="R37">
        <v>32.933761596679688</v>
      </c>
      <c r="S37">
        <v>32.637256622314453</v>
      </c>
      <c r="T37">
        <v>32.025428771972656</v>
      </c>
      <c r="U37">
        <v>30.900783538818359</v>
      </c>
      <c r="V37">
        <v>29.791275024414063</v>
      </c>
      <c r="W37">
        <v>28.844707489013672</v>
      </c>
      <c r="X37">
        <v>28.276510238647461</v>
      </c>
      <c r="Y37">
        <v>28.714591979980469</v>
      </c>
      <c r="Z37">
        <v>30.586910247802734</v>
      </c>
      <c r="AA37">
        <v>33.470752716064453</v>
      </c>
      <c r="AB37">
        <v>36.601783752441406</v>
      </c>
      <c r="AC37">
        <v>39.959239959716797</v>
      </c>
      <c r="AD37">
        <v>39.997676849365234</v>
      </c>
      <c r="AE37">
        <v>37.125946044921875</v>
      </c>
      <c r="AF37">
        <v>33.084747314453125</v>
      </c>
      <c r="AG37">
        <v>-2.8113975524902344</v>
      </c>
      <c r="AH37">
        <v>-2.8360922336578369</v>
      </c>
      <c r="AI37">
        <v>-2.9287874698638916</v>
      </c>
      <c r="AJ37">
        <v>-3.038008451461792</v>
      </c>
      <c r="AK37">
        <v>-3.4497056007385254</v>
      </c>
      <c r="AL37">
        <v>-3.4640722274780273</v>
      </c>
      <c r="AM37">
        <v>-4.0576848983764648</v>
      </c>
      <c r="AN37">
        <v>-4.290834903717041</v>
      </c>
      <c r="AO37">
        <v>-4.1119694709777832</v>
      </c>
      <c r="AP37">
        <v>-2.3999152183532715</v>
      </c>
      <c r="AQ37">
        <v>-1.8162225484848022</v>
      </c>
      <c r="AR37">
        <v>-1.9573125839233398</v>
      </c>
      <c r="AS37">
        <v>-2.0703065395355225</v>
      </c>
      <c r="AT37">
        <v>-2.146740198135376</v>
      </c>
      <c r="AU37">
        <v>-2.0247187614440918</v>
      </c>
      <c r="AV37">
        <v>-1.0295559167861938</v>
      </c>
      <c r="AW37">
        <v>0.5088995099067688</v>
      </c>
      <c r="AX37">
        <v>1.0091004371643066</v>
      </c>
      <c r="AY37">
        <v>1.704190731048584</v>
      </c>
      <c r="AZ37">
        <v>2.6788954734802246</v>
      </c>
      <c r="BA37">
        <v>3.0307204723358154</v>
      </c>
      <c r="BB37">
        <v>-0.68242853879928589</v>
      </c>
      <c r="BC37">
        <v>-2.1362628936767578</v>
      </c>
      <c r="BD37">
        <v>-2.7750718593597412</v>
      </c>
      <c r="BE37">
        <v>-2.7316620349884033</v>
      </c>
      <c r="BF37">
        <v>-2.7584326267242432</v>
      </c>
      <c r="BG37">
        <v>-2.8520882129669189</v>
      </c>
      <c r="BH37">
        <v>-2.9620966911315918</v>
      </c>
      <c r="BI37">
        <v>-3.3731212615966797</v>
      </c>
      <c r="BJ37">
        <v>-3.3862042427062988</v>
      </c>
      <c r="BK37">
        <v>-3.9755980968475342</v>
      </c>
      <c r="BL37">
        <v>-4.2043871879577637</v>
      </c>
      <c r="BM37">
        <v>-4.0271029472351074</v>
      </c>
      <c r="BN37">
        <v>-2.3186113834381104</v>
      </c>
      <c r="BO37">
        <v>-1.7353624105453491</v>
      </c>
      <c r="BP37">
        <v>-1.8762995004653931</v>
      </c>
      <c r="BQ37">
        <v>-1.9907611608505249</v>
      </c>
      <c r="BR37">
        <v>-2.0694310665130615</v>
      </c>
      <c r="BS37">
        <v>-1.947688102722168</v>
      </c>
      <c r="BT37">
        <v>-0.95470786094665527</v>
      </c>
      <c r="BU37">
        <v>0.58405828475952148</v>
      </c>
      <c r="BV37">
        <v>1.0879013538360596</v>
      </c>
      <c r="BW37">
        <v>1.7870819568634033</v>
      </c>
      <c r="BX37">
        <v>2.765322208404541</v>
      </c>
      <c r="BY37">
        <v>3.1204109191894531</v>
      </c>
      <c r="BZ37">
        <v>-0.59408742189407349</v>
      </c>
      <c r="CA37">
        <v>-2.0507633686065674</v>
      </c>
      <c r="CB37">
        <v>-2.6930639743804932</v>
      </c>
      <c r="CC37">
        <v>-2.6764373779296875</v>
      </c>
      <c r="CD37">
        <v>-2.7046458721160889</v>
      </c>
      <c r="CE37">
        <v>-2.7989664077758789</v>
      </c>
      <c r="CF37">
        <v>-2.9095203876495361</v>
      </c>
      <c r="CG37">
        <v>-3.3200793266296387</v>
      </c>
      <c r="CH37">
        <v>-3.3322732448577881</v>
      </c>
      <c r="CI37">
        <v>-3.9187450408935547</v>
      </c>
      <c r="CJ37">
        <v>-4.1445136070251465</v>
      </c>
      <c r="CK37">
        <v>-3.9683244228363037</v>
      </c>
      <c r="CL37">
        <v>-2.2623004913330078</v>
      </c>
      <c r="CM37">
        <v>-1.679358959197998</v>
      </c>
      <c r="CN37">
        <v>-1.8201900720596313</v>
      </c>
      <c r="CO37">
        <v>-1.9356683492660522</v>
      </c>
      <c r="CP37">
        <v>-2.0158867835998535</v>
      </c>
      <c r="CQ37">
        <v>-1.8943369388580322</v>
      </c>
      <c r="CR37">
        <v>-0.90286827087402344</v>
      </c>
      <c r="CS37">
        <v>0.63611298799514771</v>
      </c>
      <c r="CT37">
        <v>1.1424785852432251</v>
      </c>
      <c r="CU37">
        <v>1.8444920778274536</v>
      </c>
      <c r="CV37">
        <v>2.825181245803833</v>
      </c>
      <c r="CW37">
        <v>3.1825301647186279</v>
      </c>
      <c r="CX37">
        <v>-0.53290265798568726</v>
      </c>
      <c r="CY37">
        <v>-1.9915467500686646</v>
      </c>
      <c r="CZ37">
        <v>-2.6362655162811279</v>
      </c>
      <c r="DA37">
        <v>-2.6212127208709717</v>
      </c>
      <c r="DB37">
        <v>-2.6508591175079346</v>
      </c>
      <c r="DC37">
        <v>-2.7458446025848389</v>
      </c>
      <c r="DD37">
        <v>-2.8569440841674805</v>
      </c>
      <c r="DE37">
        <v>-3.2670373916625977</v>
      </c>
      <c r="DF37">
        <v>-3.2783422470092773</v>
      </c>
      <c r="DG37">
        <v>-3.8618919849395752</v>
      </c>
      <c r="DH37">
        <v>-4.0846400260925293</v>
      </c>
      <c r="DI37">
        <v>-3.9095461368560791</v>
      </c>
      <c r="DJ37">
        <v>-2.2059895992279053</v>
      </c>
      <c r="DK37">
        <v>-1.623355507850647</v>
      </c>
      <c r="DL37">
        <v>-1.7640806436538696</v>
      </c>
      <c r="DM37">
        <v>-1.8805755376815796</v>
      </c>
      <c r="DN37">
        <v>-1.9623426198959351</v>
      </c>
      <c r="DO37">
        <v>-1.8409857749938965</v>
      </c>
      <c r="DP37">
        <v>-0.8510286808013916</v>
      </c>
      <c r="DQ37">
        <v>0.68816769123077393</v>
      </c>
      <c r="DR37">
        <v>1.1970558166503906</v>
      </c>
      <c r="DS37">
        <v>1.9019021987915039</v>
      </c>
      <c r="DT37">
        <v>2.885040283203125</v>
      </c>
      <c r="DU37">
        <v>3.2446494102478027</v>
      </c>
      <c r="DV37">
        <v>-0.47171789407730103</v>
      </c>
      <c r="DW37">
        <v>-1.9323300123214722</v>
      </c>
      <c r="DX37">
        <v>-2.5794670581817627</v>
      </c>
      <c r="DY37">
        <v>-2.5414772033691406</v>
      </c>
      <c r="DZ37">
        <v>-2.5731995105743408</v>
      </c>
      <c r="EA37">
        <v>-2.6691453456878662</v>
      </c>
      <c r="EB37">
        <v>-2.7810323238372803</v>
      </c>
      <c r="EC37">
        <v>-3.190453052520752</v>
      </c>
      <c r="ED37">
        <v>-3.2004742622375488</v>
      </c>
      <c r="EE37">
        <v>-3.7798054218292236</v>
      </c>
      <c r="EF37">
        <v>-3.998192310333252</v>
      </c>
      <c r="EG37">
        <v>-3.8246793746948242</v>
      </c>
      <c r="EH37">
        <v>-2.1246857643127441</v>
      </c>
      <c r="EI37">
        <v>-1.5424953699111938</v>
      </c>
      <c r="EJ37">
        <v>-1.6830675601959229</v>
      </c>
      <c r="EK37">
        <v>-1.801030158996582</v>
      </c>
      <c r="EL37">
        <v>-1.8850332498550415</v>
      </c>
      <c r="EM37">
        <v>-1.7639551162719727</v>
      </c>
      <c r="EN37">
        <v>-0.77618056535720825</v>
      </c>
      <c r="EO37">
        <v>0.76332646608352661</v>
      </c>
      <c r="EP37">
        <v>1.2758567333221436</v>
      </c>
      <c r="EQ37">
        <v>1.9847934246063232</v>
      </c>
      <c r="ER37">
        <v>2.9714670181274414</v>
      </c>
      <c r="ES37">
        <v>3.3343398571014404</v>
      </c>
      <c r="ET37">
        <v>-0.38337680697441101</v>
      </c>
      <c r="EU37">
        <v>-1.8468304872512817</v>
      </c>
      <c r="EV37">
        <v>-2.4974591732025146</v>
      </c>
      <c r="EW37">
        <v>54.005973815917969</v>
      </c>
      <c r="EX37">
        <v>52.669906616210938</v>
      </c>
      <c r="EY37">
        <v>52.040233612060547</v>
      </c>
      <c r="EZ37">
        <v>51.510238647460938</v>
      </c>
      <c r="FA37">
        <v>51.097499847412109</v>
      </c>
      <c r="FB37">
        <v>50.781093597412109</v>
      </c>
      <c r="FC37">
        <v>51.152675628662109</v>
      </c>
      <c r="FD37">
        <v>52.725772857666016</v>
      </c>
      <c r="FE37">
        <v>55.325897216796875</v>
      </c>
      <c r="FF37">
        <v>58.127693176269531</v>
      </c>
      <c r="FG37">
        <v>60.516010284423828</v>
      </c>
      <c r="FH37">
        <v>62.571033477783203</v>
      </c>
      <c r="FI37">
        <v>64.215187072753906</v>
      </c>
      <c r="FJ37">
        <v>65.397697448730469</v>
      </c>
      <c r="FK37">
        <v>66.049644470214844</v>
      </c>
      <c r="FL37">
        <v>66.164581298828125</v>
      </c>
      <c r="FM37">
        <v>65.614067077636719</v>
      </c>
      <c r="FN37">
        <v>64.375877380371094</v>
      </c>
      <c r="FO37">
        <v>62.344871520996094</v>
      </c>
      <c r="FP37">
        <v>60.28094482421875</v>
      </c>
      <c r="FQ37">
        <v>58.077373504638672</v>
      </c>
      <c r="FR37">
        <v>56.600208282470703</v>
      </c>
      <c r="FS37">
        <v>55.609619140625</v>
      </c>
      <c r="FT37">
        <v>54.314563751220703</v>
      </c>
      <c r="FU37">
        <v>2.7528246864676476E-2</v>
      </c>
      <c r="FV37">
        <v>5.3338158875703812E-2</v>
      </c>
      <c r="FW37">
        <v>3.0549705028533936E-2</v>
      </c>
      <c r="FX37">
        <v>6116.60009765625</v>
      </c>
      <c r="FY37" s="28">
        <v>1</v>
      </c>
    </row>
    <row r="38" spans="1:181" x14ac:dyDescent="0.2">
      <c r="A38" t="s">
        <v>186</v>
      </c>
      <c r="B38" t="s">
        <v>236</v>
      </c>
      <c r="C38" t="s">
        <v>2</v>
      </c>
      <c r="D38" t="s">
        <v>202</v>
      </c>
      <c r="E38" t="s">
        <v>205</v>
      </c>
      <c r="F38" t="s">
        <v>178</v>
      </c>
      <c r="G38" t="s">
        <v>1</v>
      </c>
      <c r="H38">
        <v>8811</v>
      </c>
      <c r="I38">
        <v>12.409832954406738</v>
      </c>
      <c r="J38">
        <v>11.649105072021484</v>
      </c>
      <c r="K38">
        <v>11.213266372680664</v>
      </c>
      <c r="L38">
        <v>10.988956451416016</v>
      </c>
      <c r="M38">
        <v>11.085988998413086</v>
      </c>
      <c r="N38">
        <v>11.540120124816895</v>
      </c>
      <c r="O38">
        <v>12.914929389953613</v>
      </c>
      <c r="P38">
        <v>14.545433044433594</v>
      </c>
      <c r="Q38">
        <v>14.570721626281738</v>
      </c>
      <c r="R38">
        <v>14.524023056030273</v>
      </c>
      <c r="S38">
        <v>14.790677070617676</v>
      </c>
      <c r="T38">
        <v>14.831791877746582</v>
      </c>
      <c r="U38">
        <v>14.63082218170166</v>
      </c>
      <c r="V38">
        <v>14.202377319335938</v>
      </c>
      <c r="W38">
        <v>13.704230308532715</v>
      </c>
      <c r="X38">
        <v>13.238062858581543</v>
      </c>
      <c r="Y38">
        <v>13.260188102722168</v>
      </c>
      <c r="Z38">
        <v>13.950587272644043</v>
      </c>
      <c r="AA38">
        <v>14.988587379455566</v>
      </c>
      <c r="AB38">
        <v>16.17193603515625</v>
      </c>
      <c r="AC38">
        <v>17.632858276367188</v>
      </c>
      <c r="AD38">
        <v>17.479097366333008</v>
      </c>
      <c r="AE38">
        <v>15.92280101776123</v>
      </c>
      <c r="AF38">
        <v>13.887746810913086</v>
      </c>
      <c r="AG38">
        <v>-1.0182512998580933</v>
      </c>
      <c r="AH38">
        <v>-0.97489333152770996</v>
      </c>
      <c r="AI38">
        <v>-0.94219613075256348</v>
      </c>
      <c r="AJ38">
        <v>-0.98139446973800659</v>
      </c>
      <c r="AK38">
        <v>-1.1007368564605713</v>
      </c>
      <c r="AL38">
        <v>-1.1488898992538452</v>
      </c>
      <c r="AM38">
        <v>-1.1330666542053223</v>
      </c>
      <c r="AN38">
        <v>-0.87404924631118774</v>
      </c>
      <c r="AO38">
        <v>-0.58817851543426514</v>
      </c>
      <c r="AP38">
        <v>-0.50914192199707031</v>
      </c>
      <c r="AQ38">
        <v>-0.38417288661003113</v>
      </c>
      <c r="AR38">
        <v>-0.45602750778198242</v>
      </c>
      <c r="AS38">
        <v>-0.37988185882568359</v>
      </c>
      <c r="AT38">
        <v>-0.36953368782997131</v>
      </c>
      <c r="AU38">
        <v>-0.186285600066185</v>
      </c>
      <c r="AV38">
        <v>-9.7146106418222189E-4</v>
      </c>
      <c r="AW38">
        <v>0.49215272068977356</v>
      </c>
      <c r="AX38">
        <v>0.55517876148223877</v>
      </c>
      <c r="AY38">
        <v>0.57403808832168579</v>
      </c>
      <c r="AZ38">
        <v>0.66288161277770996</v>
      </c>
      <c r="BA38">
        <v>0.79960465431213379</v>
      </c>
      <c r="BB38">
        <v>-0.29193902015686035</v>
      </c>
      <c r="BC38">
        <v>-0.87595081329345703</v>
      </c>
      <c r="BD38">
        <v>-0.99557679891586304</v>
      </c>
      <c r="BE38">
        <v>-0.97935611009597778</v>
      </c>
      <c r="BF38">
        <v>-0.93802857398986816</v>
      </c>
      <c r="BG38">
        <v>-0.90635722875595093</v>
      </c>
      <c r="BH38">
        <v>-0.94630187749862671</v>
      </c>
      <c r="BI38">
        <v>-1.0655307769775391</v>
      </c>
      <c r="BJ38">
        <v>-1.1133127212524414</v>
      </c>
      <c r="BK38">
        <v>-1.0955574512481689</v>
      </c>
      <c r="BL38">
        <v>-0.8343040943145752</v>
      </c>
      <c r="BM38">
        <v>-0.54836654663085938</v>
      </c>
      <c r="BN38">
        <v>-0.46870550513267517</v>
      </c>
      <c r="BO38">
        <v>-0.34246352314949036</v>
      </c>
      <c r="BP38">
        <v>-0.41436943411827087</v>
      </c>
      <c r="BQ38">
        <v>-0.3385893702507019</v>
      </c>
      <c r="BR38">
        <v>-0.32907277345657349</v>
      </c>
      <c r="BS38">
        <v>-0.14629924297332764</v>
      </c>
      <c r="BT38">
        <v>3.8469307124614716E-2</v>
      </c>
      <c r="BU38">
        <v>0.53249460458755493</v>
      </c>
      <c r="BV38">
        <v>0.59659385681152344</v>
      </c>
      <c r="BW38">
        <v>0.61715114116668701</v>
      </c>
      <c r="BX38">
        <v>0.70733684301376343</v>
      </c>
      <c r="BY38">
        <v>0.84535300731658936</v>
      </c>
      <c r="BZ38">
        <v>-0.24640883505344391</v>
      </c>
      <c r="CA38">
        <v>-0.83216768503189087</v>
      </c>
      <c r="CB38">
        <v>-0.95476067066192627</v>
      </c>
      <c r="CC38">
        <v>-0.95241749286651611</v>
      </c>
      <c r="CD38">
        <v>-0.91249620914459229</v>
      </c>
      <c r="CE38">
        <v>-0.88153535127639771</v>
      </c>
      <c r="CF38">
        <v>-0.9219968318939209</v>
      </c>
      <c r="CG38">
        <v>-1.0411471128463745</v>
      </c>
      <c r="CH38">
        <v>-1.0886720418930054</v>
      </c>
      <c r="CI38">
        <v>-1.0695787668228149</v>
      </c>
      <c r="CJ38">
        <v>-0.80677670240402222</v>
      </c>
      <c r="CK38">
        <v>-0.52079284191131592</v>
      </c>
      <c r="CL38">
        <v>-0.44069939851760864</v>
      </c>
      <c r="CM38">
        <v>-0.31357574462890625</v>
      </c>
      <c r="CN38">
        <v>-0.3855171799659729</v>
      </c>
      <c r="CO38">
        <v>-0.30999031662940979</v>
      </c>
      <c r="CP38">
        <v>-0.30104967951774597</v>
      </c>
      <c r="CQ38">
        <v>-0.11860482394695282</v>
      </c>
      <c r="CR38">
        <v>6.5785862505435944E-2</v>
      </c>
      <c r="CS38">
        <v>0.56043523550033569</v>
      </c>
      <c r="CT38">
        <v>0.6252778172492981</v>
      </c>
      <c r="CU38">
        <v>0.6470111608505249</v>
      </c>
      <c r="CV38">
        <v>0.73812639713287354</v>
      </c>
      <c r="CW38">
        <v>0.87703812122344971</v>
      </c>
      <c r="CX38">
        <v>-0.21487477421760559</v>
      </c>
      <c r="CY38">
        <v>-0.80184364318847656</v>
      </c>
      <c r="CZ38">
        <v>-0.92649149894714355</v>
      </c>
      <c r="DA38">
        <v>-0.92547887563705444</v>
      </c>
      <c r="DB38">
        <v>-0.88696384429931641</v>
      </c>
      <c r="DC38">
        <v>-0.85671347379684448</v>
      </c>
      <c r="DD38">
        <v>-0.89769178628921509</v>
      </c>
      <c r="DE38">
        <v>-1.01676344871521</v>
      </c>
      <c r="DF38">
        <v>-1.0640313625335693</v>
      </c>
      <c r="DG38">
        <v>-1.0436000823974609</v>
      </c>
      <c r="DH38">
        <v>-0.77924931049346924</v>
      </c>
      <c r="DI38">
        <v>-0.49321916699409485</v>
      </c>
      <c r="DJ38">
        <v>-0.41269329190254211</v>
      </c>
      <c r="DK38">
        <v>-0.28468796610832214</v>
      </c>
      <c r="DL38">
        <v>-0.35666492581367493</v>
      </c>
      <c r="DM38">
        <v>-0.28139126300811768</v>
      </c>
      <c r="DN38">
        <v>-0.27302658557891846</v>
      </c>
      <c r="DO38">
        <v>-9.0910397469997406E-2</v>
      </c>
      <c r="DP38">
        <v>9.3102417886257172E-2</v>
      </c>
      <c r="DQ38">
        <v>0.58837586641311646</v>
      </c>
      <c r="DR38">
        <v>0.65396177768707275</v>
      </c>
      <c r="DS38">
        <v>0.67687118053436279</v>
      </c>
      <c r="DT38">
        <v>0.76891595125198364</v>
      </c>
      <c r="DU38">
        <v>0.90872323513031006</v>
      </c>
      <c r="DV38">
        <v>-0.18334071338176727</v>
      </c>
      <c r="DW38">
        <v>-0.77151960134506226</v>
      </c>
      <c r="DX38">
        <v>-0.89822232723236084</v>
      </c>
      <c r="DY38">
        <v>-0.88658374547958374</v>
      </c>
      <c r="DZ38">
        <v>-0.85009908676147461</v>
      </c>
      <c r="EA38">
        <v>-0.82087457180023193</v>
      </c>
      <c r="EB38">
        <v>-0.86259919404983521</v>
      </c>
      <c r="EC38">
        <v>-0.98155742883682251</v>
      </c>
      <c r="ED38">
        <v>-1.0284541845321655</v>
      </c>
      <c r="EE38">
        <v>-1.0060908794403076</v>
      </c>
      <c r="EF38">
        <v>-0.73950415849685669</v>
      </c>
      <c r="EG38">
        <v>-0.45340713858604431</v>
      </c>
      <c r="EH38">
        <v>-0.37225690484046936</v>
      </c>
      <c r="EI38">
        <v>-0.24297861754894257</v>
      </c>
      <c r="EJ38">
        <v>-0.31500685214996338</v>
      </c>
      <c r="EK38">
        <v>-0.24009877443313599</v>
      </c>
      <c r="EL38">
        <v>-0.23256567120552063</v>
      </c>
      <c r="EM38">
        <v>-5.0924051553010941E-2</v>
      </c>
      <c r="EN38">
        <v>0.13254319131374359</v>
      </c>
      <c r="EO38">
        <v>0.62871772050857544</v>
      </c>
      <c r="EP38">
        <v>0.69537687301635742</v>
      </c>
      <c r="EQ38">
        <v>0.71998423337936401</v>
      </c>
      <c r="ER38">
        <v>0.81337118148803711</v>
      </c>
      <c r="ES38">
        <v>0.95447158813476563</v>
      </c>
      <c r="ET38">
        <v>-0.13781054317951202</v>
      </c>
      <c r="EU38">
        <v>-0.72773647308349609</v>
      </c>
      <c r="EV38">
        <v>-0.85740619897842407</v>
      </c>
      <c r="EW38">
        <v>55.233650207519531</v>
      </c>
      <c r="EX38">
        <v>54.323604583740234</v>
      </c>
      <c r="EY38">
        <v>53.748950958251953</v>
      </c>
      <c r="EZ38">
        <v>53.311874389648438</v>
      </c>
      <c r="FA38">
        <v>52.988525390625</v>
      </c>
      <c r="FB38">
        <v>52.693611145019531</v>
      </c>
      <c r="FC38">
        <v>52.975208282470703</v>
      </c>
      <c r="FD38">
        <v>54.534744262695313</v>
      </c>
      <c r="FE38">
        <v>57.087062835693359</v>
      </c>
      <c r="FF38">
        <v>59.50689697265625</v>
      </c>
      <c r="FG38">
        <v>61.733448028564453</v>
      </c>
      <c r="FH38">
        <v>63.623863220214844</v>
      </c>
      <c r="FI38">
        <v>65.125358581542969</v>
      </c>
      <c r="FJ38">
        <v>66.2086181640625</v>
      </c>
      <c r="FK38">
        <v>66.819053649902344</v>
      </c>
      <c r="FL38">
        <v>66.903404235839844</v>
      </c>
      <c r="FM38">
        <v>66.09124755859375</v>
      </c>
      <c r="FN38">
        <v>64.627151489257813</v>
      </c>
      <c r="FO38">
        <v>62.434593200683594</v>
      </c>
      <c r="FP38">
        <v>60.539520263671875</v>
      </c>
      <c r="FQ38">
        <v>58.563278198242188</v>
      </c>
      <c r="FR38">
        <v>57.558406829833984</v>
      </c>
      <c r="FS38">
        <v>56.815212249755859</v>
      </c>
      <c r="FT38">
        <v>55.754009246826172</v>
      </c>
      <c r="FU38">
        <v>1.3846195302903652E-2</v>
      </c>
      <c r="FV38">
        <v>2.7754640206694603E-2</v>
      </c>
      <c r="FW38">
        <v>1.5211525373160839E-2</v>
      </c>
      <c r="FX38">
        <v>3483.050048828125</v>
      </c>
      <c r="FY38" s="28">
        <v>1</v>
      </c>
    </row>
    <row r="39" spans="1:181" x14ac:dyDescent="0.2">
      <c r="A39" t="s">
        <v>186</v>
      </c>
      <c r="B39" t="s">
        <v>236</v>
      </c>
      <c r="C39" t="s">
        <v>2</v>
      </c>
      <c r="D39" t="s">
        <v>202</v>
      </c>
      <c r="E39" t="s">
        <v>205</v>
      </c>
      <c r="F39" t="s">
        <v>179</v>
      </c>
      <c r="G39" t="s">
        <v>1</v>
      </c>
      <c r="H39">
        <v>1141</v>
      </c>
      <c r="I39">
        <v>1.6804177761077881</v>
      </c>
      <c r="J39">
        <v>1.6290533542633057</v>
      </c>
      <c r="K39">
        <v>1.5658795833587646</v>
      </c>
      <c r="L39">
        <v>1.5525671243667603</v>
      </c>
      <c r="M39">
        <v>1.5613434314727783</v>
      </c>
      <c r="N39">
        <v>1.7342269420623779</v>
      </c>
      <c r="O39">
        <v>1.918452262878418</v>
      </c>
      <c r="P39">
        <v>2.0318667888641357</v>
      </c>
      <c r="Q39">
        <v>2.0152666568756104</v>
      </c>
      <c r="R39">
        <v>1.9214167594909668</v>
      </c>
      <c r="S39">
        <v>1.8478691577911377</v>
      </c>
      <c r="T39">
        <v>1.7543765306472778</v>
      </c>
      <c r="U39">
        <v>1.607258677482605</v>
      </c>
      <c r="V39">
        <v>1.4921379089355469</v>
      </c>
      <c r="W39">
        <v>1.4603928327560425</v>
      </c>
      <c r="X39">
        <v>1.4822406768798828</v>
      </c>
      <c r="Y39">
        <v>1.5417619943618774</v>
      </c>
      <c r="Z39">
        <v>1.6851179599761963</v>
      </c>
      <c r="AA39">
        <v>1.8480674028396606</v>
      </c>
      <c r="AB39">
        <v>2.088254451751709</v>
      </c>
      <c r="AC39">
        <v>2.29178786277771</v>
      </c>
      <c r="AD39">
        <v>2.2880017757415771</v>
      </c>
      <c r="AE39">
        <v>2.1314671039581299</v>
      </c>
      <c r="AF39">
        <v>1.8558750152587891</v>
      </c>
      <c r="AG39">
        <v>-0.12064138799905777</v>
      </c>
      <c r="AH39">
        <v>-0.11605459451675415</v>
      </c>
      <c r="AI39">
        <v>-0.15133985877037048</v>
      </c>
      <c r="AJ39">
        <v>-0.19646061956882477</v>
      </c>
      <c r="AK39">
        <v>-0.254759281873703</v>
      </c>
      <c r="AL39">
        <v>-0.18112760782241821</v>
      </c>
      <c r="AM39">
        <v>-0.20767657458782196</v>
      </c>
      <c r="AN39">
        <v>-0.19432877004146576</v>
      </c>
      <c r="AO39">
        <v>-0.20654259622097015</v>
      </c>
      <c r="AP39">
        <v>-0.14104077219963074</v>
      </c>
      <c r="AQ39">
        <v>-9.348846971988678E-2</v>
      </c>
      <c r="AR39">
        <v>-0.10581876337528229</v>
      </c>
      <c r="AS39">
        <v>-0.16555927693843842</v>
      </c>
      <c r="AT39">
        <v>-0.22205977141857147</v>
      </c>
      <c r="AU39">
        <v>-0.17954505980014801</v>
      </c>
      <c r="AV39">
        <v>-9.9771313369274139E-2</v>
      </c>
      <c r="AW39">
        <v>-5.4198574274778366E-2</v>
      </c>
      <c r="AX39">
        <v>-4.0357038378715515E-2</v>
      </c>
      <c r="AY39">
        <v>2.1307740360498428E-2</v>
      </c>
      <c r="AZ39">
        <v>0.10840277373790741</v>
      </c>
      <c r="BA39">
        <v>0.12102364003658295</v>
      </c>
      <c r="BB39">
        <v>-1.9976118579506874E-2</v>
      </c>
      <c r="BC39">
        <v>-6.8548910319805145E-2</v>
      </c>
      <c r="BD39">
        <v>-0.11536151170730591</v>
      </c>
      <c r="BE39">
        <v>-0.10404070466756821</v>
      </c>
      <c r="BF39">
        <v>-9.9578045308589935E-2</v>
      </c>
      <c r="BG39">
        <v>-0.13536389172077179</v>
      </c>
      <c r="BH39">
        <v>-0.18053299188613892</v>
      </c>
      <c r="BI39">
        <v>-0.23745162785053253</v>
      </c>
      <c r="BJ39">
        <v>-0.16319847106933594</v>
      </c>
      <c r="BK39">
        <v>-0.18820963799953461</v>
      </c>
      <c r="BL39">
        <v>-0.17467053234577179</v>
      </c>
      <c r="BM39">
        <v>-0.18704010546207428</v>
      </c>
      <c r="BN39">
        <v>-0.1221952959895134</v>
      </c>
      <c r="BO39">
        <v>-7.4920319020748138E-2</v>
      </c>
      <c r="BP39">
        <v>-8.7204165756702423E-2</v>
      </c>
      <c r="BQ39">
        <v>-0.14687620103359222</v>
      </c>
      <c r="BR39">
        <v>-0.20320625603199005</v>
      </c>
      <c r="BS39">
        <v>-0.1607605516910553</v>
      </c>
      <c r="BT39">
        <v>-8.3132877945899963E-2</v>
      </c>
      <c r="BU39">
        <v>-3.7954740226268768E-2</v>
      </c>
      <c r="BV39">
        <v>-2.2816643118858337E-2</v>
      </c>
      <c r="BW39">
        <v>4.1435778141021729E-2</v>
      </c>
      <c r="BX39">
        <v>0.12929265201091766</v>
      </c>
      <c r="BY39">
        <v>0.1420440673828125</v>
      </c>
      <c r="BZ39">
        <v>-1.2751622125506401E-4</v>
      </c>
      <c r="CA39">
        <v>-4.9447678029537201E-2</v>
      </c>
      <c r="CB39">
        <v>-9.7694903612136841E-2</v>
      </c>
      <c r="CC39">
        <v>-9.2543117702007294E-2</v>
      </c>
      <c r="CD39">
        <v>-8.8166438043117523E-2</v>
      </c>
      <c r="CE39">
        <v>-0.12429899722337723</v>
      </c>
      <c r="CF39">
        <v>-0.16950155794620514</v>
      </c>
      <c r="CG39">
        <v>-0.22546441853046417</v>
      </c>
      <c r="CH39">
        <v>-0.15078079700469971</v>
      </c>
      <c r="CI39">
        <v>-0.17472690343856812</v>
      </c>
      <c r="CJ39">
        <v>-0.16105528175830841</v>
      </c>
      <c r="CK39">
        <v>-0.17353272438049316</v>
      </c>
      <c r="CL39">
        <v>-0.10914296656847</v>
      </c>
      <c r="CM39">
        <v>-6.2060069292783737E-2</v>
      </c>
      <c r="CN39">
        <v>-7.4311748147010803E-2</v>
      </c>
      <c r="CO39">
        <v>-0.13393637537956238</v>
      </c>
      <c r="CP39">
        <v>-0.19014838337898254</v>
      </c>
      <c r="CQ39">
        <v>-0.14775046706199646</v>
      </c>
      <c r="CR39">
        <v>-7.1609146893024445E-2</v>
      </c>
      <c r="CS39">
        <v>-2.670430950820446E-2</v>
      </c>
      <c r="CT39">
        <v>-1.0668219067156315E-2</v>
      </c>
      <c r="CU39">
        <v>5.5376395583152771E-2</v>
      </c>
      <c r="CV39">
        <v>0.14376090466976166</v>
      </c>
      <c r="CW39">
        <v>0.15660275518894196</v>
      </c>
      <c r="CX39">
        <v>1.3619565404951572E-2</v>
      </c>
      <c r="CY39">
        <v>-3.6218218505382538E-2</v>
      </c>
      <c r="CZ39">
        <v>-8.5459068417549133E-2</v>
      </c>
      <c r="DA39">
        <v>-8.1045530736446381E-2</v>
      </c>
      <c r="DB39">
        <v>-7.6754830777645111E-2</v>
      </c>
      <c r="DC39">
        <v>-0.11323409527540207</v>
      </c>
      <c r="DD39">
        <v>-0.15847012400627136</v>
      </c>
      <c r="DE39">
        <v>-0.21347720921039581</v>
      </c>
      <c r="DF39">
        <v>-0.13836312294006348</v>
      </c>
      <c r="DG39">
        <v>-0.16124416887760162</v>
      </c>
      <c r="DH39">
        <v>-0.14744003117084503</v>
      </c>
      <c r="DI39">
        <v>-0.16002534329891205</v>
      </c>
      <c r="DJ39">
        <v>-9.6090637147426605E-2</v>
      </c>
      <c r="DK39">
        <v>-4.9199823290109634E-2</v>
      </c>
      <c r="DL39">
        <v>-6.1419334262609482E-2</v>
      </c>
      <c r="DM39">
        <v>-0.12099654227495193</v>
      </c>
      <c r="DN39">
        <v>-0.17709051072597504</v>
      </c>
      <c r="DO39">
        <v>-0.13474038243293762</v>
      </c>
      <c r="DP39">
        <v>-6.0085415840148926E-2</v>
      </c>
      <c r="DQ39">
        <v>-1.5453879721462727E-2</v>
      </c>
      <c r="DR39">
        <v>1.480205450206995E-3</v>
      </c>
      <c r="DS39">
        <v>6.9317013025283813E-2</v>
      </c>
      <c r="DT39">
        <v>0.15822915732860565</v>
      </c>
      <c r="DU39">
        <v>0.17116144299507141</v>
      </c>
      <c r="DV39">
        <v>2.7366647496819496E-2</v>
      </c>
      <c r="DW39">
        <v>-2.2988760843873024E-2</v>
      </c>
      <c r="DX39">
        <v>-7.3223233222961426E-2</v>
      </c>
      <c r="DY39">
        <v>-6.4444847404956818E-2</v>
      </c>
      <c r="DZ39">
        <v>-6.0278281569480896E-2</v>
      </c>
      <c r="EA39">
        <v>-9.7258135676383972E-2</v>
      </c>
      <c r="EB39">
        <v>-0.14254249632358551</v>
      </c>
      <c r="EC39">
        <v>-0.19616957008838654</v>
      </c>
      <c r="ED39">
        <v>-0.1204339787364006</v>
      </c>
      <c r="EE39">
        <v>-0.14177723228931427</v>
      </c>
      <c r="EF39">
        <v>-0.12778179347515106</v>
      </c>
      <c r="EG39">
        <v>-0.14052285254001617</v>
      </c>
      <c r="EH39">
        <v>-7.7245153486728668E-2</v>
      </c>
      <c r="EI39">
        <v>-3.0631668865680695E-2</v>
      </c>
      <c r="EJ39">
        <v>-4.2804732918739319E-2</v>
      </c>
      <c r="EK39">
        <v>-0.10231348127126694</v>
      </c>
      <c r="EL39">
        <v>-0.15823699533939362</v>
      </c>
      <c r="EM39">
        <v>-0.11595588177442551</v>
      </c>
      <c r="EN39">
        <v>-4.344698041677475E-2</v>
      </c>
      <c r="EO39">
        <v>7.8995403600856662E-4</v>
      </c>
      <c r="EP39">
        <v>1.9020600244402885E-2</v>
      </c>
      <c r="EQ39">
        <v>8.9445047080516815E-2</v>
      </c>
      <c r="ER39">
        <v>0.17911903560161591</v>
      </c>
      <c r="ES39">
        <v>0.19218187034130096</v>
      </c>
      <c r="ET39">
        <v>4.7215249389410019E-2</v>
      </c>
      <c r="EU39">
        <v>-3.8875231985002756E-3</v>
      </c>
      <c r="EV39">
        <v>-5.5556628853082657E-2</v>
      </c>
      <c r="EW39">
        <v>58.473045349121094</v>
      </c>
      <c r="EX39">
        <v>56.328262329101563</v>
      </c>
      <c r="EY39">
        <v>55.248531341552734</v>
      </c>
      <c r="EZ39">
        <v>54.286891937255859</v>
      </c>
      <c r="FA39">
        <v>53.644100189208984</v>
      </c>
      <c r="FB39">
        <v>52.852413177490234</v>
      </c>
      <c r="FC39">
        <v>52.930629730224609</v>
      </c>
      <c r="FD39">
        <v>54.306640625</v>
      </c>
      <c r="FE39">
        <v>56.909320831298828</v>
      </c>
      <c r="FF39">
        <v>59.949069976806641</v>
      </c>
      <c r="FG39">
        <v>62.637794494628906</v>
      </c>
      <c r="FH39">
        <v>65.05010986328125</v>
      </c>
      <c r="FI39">
        <v>67.027206420898438</v>
      </c>
      <c r="FJ39">
        <v>68.878425598144531</v>
      </c>
      <c r="FK39">
        <v>70.191062927246094</v>
      </c>
      <c r="FL39">
        <v>70.965072631835938</v>
      </c>
      <c r="FM39">
        <v>70.90081787109375</v>
      </c>
      <c r="FN39">
        <v>69.94415283203125</v>
      </c>
      <c r="FO39">
        <v>68.42608642578125</v>
      </c>
      <c r="FP39">
        <v>66.371635437011719</v>
      </c>
      <c r="FQ39">
        <v>64.051353454589844</v>
      </c>
      <c r="FR39">
        <v>62.055500030517578</v>
      </c>
      <c r="FS39">
        <v>60.527473449707031</v>
      </c>
      <c r="FT39">
        <v>58.797115325927734</v>
      </c>
      <c r="FU39">
        <v>6.4401649869978428E-3</v>
      </c>
      <c r="FV39">
        <v>1.2729493901133537E-2</v>
      </c>
      <c r="FW39">
        <v>7.2038741782307625E-3</v>
      </c>
      <c r="FX39">
        <v>323.54998779296875</v>
      </c>
      <c r="FY39" s="28">
        <v>1</v>
      </c>
    </row>
    <row r="40" spans="1:181" x14ac:dyDescent="0.2">
      <c r="A40" t="s">
        <v>186</v>
      </c>
      <c r="B40" t="s">
        <v>236</v>
      </c>
      <c r="C40" t="s">
        <v>2</v>
      </c>
      <c r="D40" t="s">
        <v>202</v>
      </c>
      <c r="E40" t="s">
        <v>205</v>
      </c>
      <c r="F40" t="s">
        <v>180</v>
      </c>
      <c r="G40" t="s">
        <v>1</v>
      </c>
      <c r="H40">
        <v>716</v>
      </c>
      <c r="I40">
        <v>3.7338213920593262</v>
      </c>
      <c r="J40">
        <v>3.7046082019805908</v>
      </c>
      <c r="K40">
        <v>3.6526715755462646</v>
      </c>
      <c r="L40">
        <v>3.6498863697052002</v>
      </c>
      <c r="M40">
        <v>3.6006965637207031</v>
      </c>
      <c r="N40">
        <v>3.5765056610107422</v>
      </c>
      <c r="O40">
        <v>3.463313102722168</v>
      </c>
      <c r="P40">
        <v>3.1724421977996826</v>
      </c>
      <c r="Q40">
        <v>2.9360694885253906</v>
      </c>
      <c r="R40">
        <v>2.7037999629974365</v>
      </c>
      <c r="S40">
        <v>2.5336110591888428</v>
      </c>
      <c r="T40">
        <v>2.2861936092376709</v>
      </c>
      <c r="U40">
        <v>2.0563004016876221</v>
      </c>
      <c r="V40">
        <v>1.9437282085418701</v>
      </c>
      <c r="W40">
        <v>1.870133638381958</v>
      </c>
      <c r="X40">
        <v>1.855976939201355</v>
      </c>
      <c r="Y40">
        <v>1.9984233379364014</v>
      </c>
      <c r="Z40">
        <v>2.2733814716339111</v>
      </c>
      <c r="AA40">
        <v>2.6746656894683838</v>
      </c>
      <c r="AB40">
        <v>3.2276039123535156</v>
      </c>
      <c r="AC40">
        <v>3.556196928024292</v>
      </c>
      <c r="AD40">
        <v>3.7615759372711182</v>
      </c>
      <c r="AE40">
        <v>3.8241240978240967</v>
      </c>
      <c r="AF40">
        <v>3.7567002773284912</v>
      </c>
      <c r="AG40">
        <v>-0.53804302215576172</v>
      </c>
      <c r="AH40">
        <v>-0.49811479449272156</v>
      </c>
      <c r="AI40">
        <v>-0.53497952222824097</v>
      </c>
      <c r="AJ40">
        <v>-0.5348358154296875</v>
      </c>
      <c r="AK40">
        <v>-0.67082309722900391</v>
      </c>
      <c r="AL40">
        <v>-0.73573207855224609</v>
      </c>
      <c r="AM40">
        <v>-0.88263982534408569</v>
      </c>
      <c r="AN40">
        <v>-1.1352424621582031</v>
      </c>
      <c r="AO40">
        <v>-1.1363588571548462</v>
      </c>
      <c r="AP40">
        <v>-0.48303204774856567</v>
      </c>
      <c r="AQ40">
        <v>-0.31428700685501099</v>
      </c>
      <c r="AR40">
        <v>-0.46628445386886597</v>
      </c>
      <c r="AS40">
        <v>-0.52068412303924561</v>
      </c>
      <c r="AT40">
        <v>-0.5699736475944519</v>
      </c>
      <c r="AU40">
        <v>-0.6037822961807251</v>
      </c>
      <c r="AV40">
        <v>-0.36414361000061035</v>
      </c>
      <c r="AW40">
        <v>-4.750283807516098E-2</v>
      </c>
      <c r="AX40">
        <v>0.16903588175773621</v>
      </c>
      <c r="AY40">
        <v>0.35727608203887939</v>
      </c>
      <c r="AZ40">
        <v>0.7064673900604248</v>
      </c>
      <c r="BA40">
        <v>0.73003959655761719</v>
      </c>
      <c r="BB40">
        <v>-0.26467320322990417</v>
      </c>
      <c r="BC40">
        <v>-0.55888617038726807</v>
      </c>
      <c r="BD40">
        <v>-0.59488159418106079</v>
      </c>
      <c r="BE40">
        <v>-0.5086098313331604</v>
      </c>
      <c r="BF40">
        <v>-0.46863278746604919</v>
      </c>
      <c r="BG40">
        <v>-0.50557678937911987</v>
      </c>
      <c r="BH40">
        <v>-0.50547939538955688</v>
      </c>
      <c r="BI40">
        <v>-0.64135003089904785</v>
      </c>
      <c r="BJ40">
        <v>-0.70669776201248169</v>
      </c>
      <c r="BK40">
        <v>-0.8528938889503479</v>
      </c>
      <c r="BL40">
        <v>-1.1044059991836548</v>
      </c>
      <c r="BM40">
        <v>-1.1062312126159668</v>
      </c>
      <c r="BN40">
        <v>-0.45568490028381348</v>
      </c>
      <c r="BO40">
        <v>-0.28823956847190857</v>
      </c>
      <c r="BP40">
        <v>-0.43975645303726196</v>
      </c>
      <c r="BQ40">
        <v>-0.49444654583930969</v>
      </c>
      <c r="BR40">
        <v>-0.54403114318847656</v>
      </c>
      <c r="BS40">
        <v>-0.57788550853729248</v>
      </c>
      <c r="BT40">
        <v>-0.33966821432113647</v>
      </c>
      <c r="BU40">
        <v>-2.2965259850025177E-2</v>
      </c>
      <c r="BV40">
        <v>0.19599717855453491</v>
      </c>
      <c r="BW40">
        <v>0.38516741991043091</v>
      </c>
      <c r="BX40">
        <v>0.73591870069503784</v>
      </c>
      <c r="BY40">
        <v>0.7602541446685791</v>
      </c>
      <c r="BZ40">
        <v>-0.23506519198417664</v>
      </c>
      <c r="CA40">
        <v>-0.52880734205245972</v>
      </c>
      <c r="CB40">
        <v>-0.56507194042205811</v>
      </c>
      <c r="CC40">
        <v>-0.48822453618049622</v>
      </c>
      <c r="CD40">
        <v>-0.44821363687515259</v>
      </c>
      <c r="CE40">
        <v>-0.4852125346660614</v>
      </c>
      <c r="CF40">
        <v>-0.48514717817306519</v>
      </c>
      <c r="CG40">
        <v>-0.62093710899353027</v>
      </c>
      <c r="CH40">
        <v>-0.68658870458602905</v>
      </c>
      <c r="CI40">
        <v>-0.83229196071624756</v>
      </c>
      <c r="CJ40">
        <v>-1.0830487012863159</v>
      </c>
      <c r="CK40">
        <v>-1.0853649377822876</v>
      </c>
      <c r="CL40">
        <v>-0.4367443323135376</v>
      </c>
      <c r="CM40">
        <v>-0.27019917964935303</v>
      </c>
      <c r="CN40">
        <v>-0.42138326168060303</v>
      </c>
      <c r="CO40">
        <v>-0.47627449035644531</v>
      </c>
      <c r="CP40">
        <v>-0.52606344223022461</v>
      </c>
      <c r="CQ40">
        <v>-0.55994945764541626</v>
      </c>
      <c r="CR40">
        <v>-0.32271662354469299</v>
      </c>
      <c r="CS40">
        <v>-5.970607977360487E-3</v>
      </c>
      <c r="CT40">
        <v>0.21467049419879913</v>
      </c>
      <c r="CU40">
        <v>0.40448486804962158</v>
      </c>
      <c r="CV40">
        <v>0.75631654262542725</v>
      </c>
      <c r="CW40">
        <v>0.78118067979812622</v>
      </c>
      <c r="CX40">
        <v>-0.21455878019332886</v>
      </c>
      <c r="CY40">
        <v>-0.50797480344772339</v>
      </c>
      <c r="CZ40">
        <v>-0.54442590475082397</v>
      </c>
      <c r="DA40">
        <v>-0.46783921122550964</v>
      </c>
      <c r="DB40">
        <v>-0.42779448628425598</v>
      </c>
      <c r="DC40">
        <v>-0.46484827995300293</v>
      </c>
      <c r="DD40">
        <v>-0.46481499075889587</v>
      </c>
      <c r="DE40">
        <v>-0.6005241870880127</v>
      </c>
      <c r="DF40">
        <v>-0.66647964715957642</v>
      </c>
      <c r="DG40">
        <v>-0.81169003248214722</v>
      </c>
      <c r="DH40">
        <v>-1.0616914033889771</v>
      </c>
      <c r="DI40">
        <v>-1.0644986629486084</v>
      </c>
      <c r="DJ40">
        <v>-0.41780376434326172</v>
      </c>
      <c r="DK40">
        <v>-0.25215879082679749</v>
      </c>
      <c r="DL40">
        <v>-0.40301007032394409</v>
      </c>
      <c r="DM40">
        <v>-0.45810243487358093</v>
      </c>
      <c r="DN40">
        <v>-0.50809574127197266</v>
      </c>
      <c r="DO40">
        <v>-0.54201340675354004</v>
      </c>
      <c r="DP40">
        <v>-0.30576503276824951</v>
      </c>
      <c r="DQ40">
        <v>1.1024043895304203E-2</v>
      </c>
      <c r="DR40">
        <v>0.23334380984306335</v>
      </c>
      <c r="DS40">
        <v>0.42380231618881226</v>
      </c>
      <c r="DT40">
        <v>0.77671438455581665</v>
      </c>
      <c r="DU40">
        <v>0.80210721492767334</v>
      </c>
      <c r="DV40">
        <v>-0.19405236840248108</v>
      </c>
      <c r="DW40">
        <v>-0.48714229464530945</v>
      </c>
      <c r="DX40">
        <v>-0.52377986907958984</v>
      </c>
      <c r="DY40">
        <v>-0.43840605020523071</v>
      </c>
      <c r="DZ40">
        <v>-0.39831247925758362</v>
      </c>
      <c r="EA40">
        <v>-0.43544551730155945</v>
      </c>
      <c r="EB40">
        <v>-0.43545851111412048</v>
      </c>
      <c r="EC40">
        <v>-0.57105112075805664</v>
      </c>
      <c r="ED40">
        <v>-0.63744533061981201</v>
      </c>
      <c r="EE40">
        <v>-0.78194409608840942</v>
      </c>
      <c r="EF40">
        <v>-1.0308549404144287</v>
      </c>
      <c r="EG40">
        <v>-1.034371018409729</v>
      </c>
      <c r="EH40">
        <v>-0.39045661687850952</v>
      </c>
      <c r="EI40">
        <v>-0.22611136734485626</v>
      </c>
      <c r="EJ40">
        <v>-0.37648206949234009</v>
      </c>
      <c r="EK40">
        <v>-0.43186488747596741</v>
      </c>
      <c r="EL40">
        <v>-0.4821532666683197</v>
      </c>
      <c r="EM40">
        <v>-0.51611661911010742</v>
      </c>
      <c r="EN40">
        <v>-0.28128963708877563</v>
      </c>
      <c r="EO40">
        <v>3.5561621189117432E-2</v>
      </c>
      <c r="EP40">
        <v>0.26030510663986206</v>
      </c>
      <c r="EQ40">
        <v>0.45169365406036377</v>
      </c>
      <c r="ER40">
        <v>0.80616569519042969</v>
      </c>
      <c r="ES40">
        <v>0.83232176303863525</v>
      </c>
      <c r="ET40">
        <v>-0.16444435715675354</v>
      </c>
      <c r="EU40">
        <v>-0.45706343650817871</v>
      </c>
      <c r="EV40">
        <v>-0.49397024512290955</v>
      </c>
      <c r="EW40">
        <v>50.061801910400391</v>
      </c>
      <c r="EX40">
        <v>48.750816345214844</v>
      </c>
      <c r="EY40">
        <v>48.342853546142578</v>
      </c>
      <c r="EZ40">
        <v>47.810707092285156</v>
      </c>
      <c r="FA40">
        <v>47.509613037109375</v>
      </c>
      <c r="FB40">
        <v>47.369754791259766</v>
      </c>
      <c r="FC40">
        <v>47.850040435791016</v>
      </c>
      <c r="FD40">
        <v>49.057777404785156</v>
      </c>
      <c r="FE40">
        <v>51.03594970703125</v>
      </c>
      <c r="FF40">
        <v>53.368305206298828</v>
      </c>
      <c r="FG40">
        <v>55.341033935546875</v>
      </c>
      <c r="FH40">
        <v>57.064289093017578</v>
      </c>
      <c r="FI40">
        <v>58.390380859375</v>
      </c>
      <c r="FJ40">
        <v>59.406406402587891</v>
      </c>
      <c r="FK40">
        <v>59.544761657714844</v>
      </c>
      <c r="FL40">
        <v>59.117618560791016</v>
      </c>
      <c r="FM40">
        <v>58.338512420654297</v>
      </c>
      <c r="FN40">
        <v>57.325786590576172</v>
      </c>
      <c r="FO40">
        <v>55.804786682128906</v>
      </c>
      <c r="FP40">
        <v>54.453525543212891</v>
      </c>
      <c r="FQ40">
        <v>52.551742553710938</v>
      </c>
      <c r="FR40">
        <v>51.320133209228516</v>
      </c>
      <c r="FS40">
        <v>50.608772277832031</v>
      </c>
      <c r="FT40">
        <v>49.373271942138672</v>
      </c>
      <c r="FU40">
        <v>1.0254030115902424E-2</v>
      </c>
      <c r="FV40">
        <v>1.9206937402486801E-2</v>
      </c>
      <c r="FW40">
        <v>1.1396163143217564E-2</v>
      </c>
      <c r="FX40">
        <v>327.10000610351563</v>
      </c>
      <c r="FY40" s="28">
        <v>1</v>
      </c>
    </row>
    <row r="41" spans="1:181" x14ac:dyDescent="0.2">
      <c r="A41" t="s">
        <v>186</v>
      </c>
      <c r="B41" t="s">
        <v>236</v>
      </c>
      <c r="C41" t="s">
        <v>2</v>
      </c>
      <c r="D41" t="s">
        <v>202</v>
      </c>
      <c r="E41" t="s">
        <v>205</v>
      </c>
      <c r="F41" t="s">
        <v>181</v>
      </c>
      <c r="G41" t="s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71.5</v>
      </c>
      <c r="FY41" s="28">
        <v>0</v>
      </c>
    </row>
    <row r="42" spans="1:181" x14ac:dyDescent="0.2">
      <c r="A42" t="s">
        <v>186</v>
      </c>
      <c r="B42" t="s">
        <v>236</v>
      </c>
      <c r="C42" t="s">
        <v>2</v>
      </c>
      <c r="D42" t="s">
        <v>202</v>
      </c>
      <c r="E42" t="s">
        <v>205</v>
      </c>
      <c r="F42" t="s">
        <v>182</v>
      </c>
      <c r="G42" t="s">
        <v>1</v>
      </c>
      <c r="H42">
        <v>1544</v>
      </c>
      <c r="I42">
        <v>2.6677651405334473</v>
      </c>
      <c r="J42">
        <v>2.5411515235900879</v>
      </c>
      <c r="K42">
        <v>2.5142133235931396</v>
      </c>
      <c r="L42">
        <v>2.4452629089355469</v>
      </c>
      <c r="M42">
        <v>2.5041944980621338</v>
      </c>
      <c r="N42">
        <v>2.6473512649536133</v>
      </c>
      <c r="O42">
        <v>2.8757450580596924</v>
      </c>
      <c r="P42">
        <v>3.2077124118804932</v>
      </c>
      <c r="Q42">
        <v>3.0471982955932617</v>
      </c>
      <c r="R42">
        <v>2.952263355255127</v>
      </c>
      <c r="S42">
        <v>2.9942171573638916</v>
      </c>
      <c r="T42">
        <v>3.0016281604766846</v>
      </c>
      <c r="U42">
        <v>2.76676344871521</v>
      </c>
      <c r="V42">
        <v>2.6283500194549561</v>
      </c>
      <c r="W42">
        <v>2.5599052906036377</v>
      </c>
      <c r="X42">
        <v>2.5170788764953613</v>
      </c>
      <c r="Y42">
        <v>2.6076185703277588</v>
      </c>
      <c r="Z42">
        <v>2.7206943035125732</v>
      </c>
      <c r="AA42">
        <v>3.0792551040649414</v>
      </c>
      <c r="AB42">
        <v>3.30045485496521</v>
      </c>
      <c r="AC42">
        <v>3.6222500801086426</v>
      </c>
      <c r="AD42">
        <v>3.5878748893737793</v>
      </c>
      <c r="AE42">
        <v>3.3027076721191406</v>
      </c>
      <c r="AF42">
        <v>2.9153099060058594</v>
      </c>
      <c r="AG42">
        <v>-0.68852776288986206</v>
      </c>
      <c r="AH42">
        <v>-0.69103652238845825</v>
      </c>
      <c r="AI42">
        <v>-0.6440320611000061</v>
      </c>
      <c r="AJ42">
        <v>-0.66030663251876831</v>
      </c>
      <c r="AK42">
        <v>-0.67373454570770264</v>
      </c>
      <c r="AL42">
        <v>-0.69331872463226318</v>
      </c>
      <c r="AM42">
        <v>-0.87081307172775269</v>
      </c>
      <c r="AN42">
        <v>-0.82186895608901978</v>
      </c>
      <c r="AO42">
        <v>-0.86497592926025391</v>
      </c>
      <c r="AP42">
        <v>-0.61403882503509521</v>
      </c>
      <c r="AQ42">
        <v>-0.42093378305435181</v>
      </c>
      <c r="AR42">
        <v>-0.27598872780799866</v>
      </c>
      <c r="AS42">
        <v>-0.3211480975151062</v>
      </c>
      <c r="AT42">
        <v>-0.29228848218917847</v>
      </c>
      <c r="AU42">
        <v>-0.27968680858612061</v>
      </c>
      <c r="AV42">
        <v>-0.15156760811805725</v>
      </c>
      <c r="AW42">
        <v>0.10743314027786255</v>
      </c>
      <c r="AX42">
        <v>0.14615769684314728</v>
      </c>
      <c r="AY42">
        <v>0.24844621121883392</v>
      </c>
      <c r="AZ42">
        <v>0.32739716768264771</v>
      </c>
      <c r="BA42">
        <v>0.37781649827957153</v>
      </c>
      <c r="BB42">
        <v>-0.1889050304889679</v>
      </c>
      <c r="BC42">
        <v>-0.40183943510055542</v>
      </c>
      <c r="BD42">
        <v>-0.7006869912147522</v>
      </c>
      <c r="BE42">
        <v>-0.65660113096237183</v>
      </c>
      <c r="BF42">
        <v>-0.65940028429031372</v>
      </c>
      <c r="BG42">
        <v>-0.61256241798400879</v>
      </c>
      <c r="BH42">
        <v>-0.62919551134109497</v>
      </c>
      <c r="BI42">
        <v>-0.64214080572128296</v>
      </c>
      <c r="BJ42">
        <v>-0.66145175695419312</v>
      </c>
      <c r="BK42">
        <v>-0.83799600601196289</v>
      </c>
      <c r="BL42">
        <v>-0.78869456052780151</v>
      </c>
      <c r="BM42">
        <v>-0.83412188291549683</v>
      </c>
      <c r="BN42">
        <v>-0.5852234959602356</v>
      </c>
      <c r="BO42">
        <v>-0.39238473773002625</v>
      </c>
      <c r="BP42">
        <v>-0.24850614368915558</v>
      </c>
      <c r="BQ42">
        <v>-0.29435861110687256</v>
      </c>
      <c r="BR42">
        <v>-0.26621419191360474</v>
      </c>
      <c r="BS42">
        <v>-0.25370413064956665</v>
      </c>
      <c r="BT42">
        <v>-0.12645857036113739</v>
      </c>
      <c r="BU42">
        <v>0.13263550400733948</v>
      </c>
      <c r="BV42">
        <v>0.17199262976646423</v>
      </c>
      <c r="BW42">
        <v>0.27653473615646362</v>
      </c>
      <c r="BX42">
        <v>0.35630738735198975</v>
      </c>
      <c r="BY42">
        <v>0.40760937333106995</v>
      </c>
      <c r="BZ42">
        <v>-0.15831758081912994</v>
      </c>
      <c r="CA42">
        <v>-0.37187162041664124</v>
      </c>
      <c r="CB42">
        <v>-0.66765791177749634</v>
      </c>
      <c r="CC42">
        <v>-0.63448888063430786</v>
      </c>
      <c r="CD42">
        <v>-0.63748914003372192</v>
      </c>
      <c r="CE42">
        <v>-0.59076660871505737</v>
      </c>
      <c r="CF42">
        <v>-0.60764801502227783</v>
      </c>
      <c r="CG42">
        <v>-0.62025904655456543</v>
      </c>
      <c r="CH42">
        <v>-0.6393808126449585</v>
      </c>
      <c r="CI42">
        <v>-0.81526702642440796</v>
      </c>
      <c r="CJ42">
        <v>-0.76571810245513916</v>
      </c>
      <c r="CK42">
        <v>-0.81275248527526855</v>
      </c>
      <c r="CL42">
        <v>-0.56526607275009155</v>
      </c>
      <c r="CM42">
        <v>-0.37261176109313965</v>
      </c>
      <c r="CN42">
        <v>-0.22947178781032562</v>
      </c>
      <c r="CO42">
        <v>-0.27580428123474121</v>
      </c>
      <c r="CP42">
        <v>-0.24815520644187927</v>
      </c>
      <c r="CQ42">
        <v>-0.23570860922336578</v>
      </c>
      <c r="CR42">
        <v>-0.1090681329369545</v>
      </c>
      <c r="CS42">
        <v>0.15009057521820068</v>
      </c>
      <c r="CT42">
        <v>0.18988583981990814</v>
      </c>
      <c r="CU42">
        <v>0.2959887683391571</v>
      </c>
      <c r="CV42">
        <v>0.37633049488067627</v>
      </c>
      <c r="CW42">
        <v>0.42824381589889526</v>
      </c>
      <c r="CX42">
        <v>-0.13713280856609344</v>
      </c>
      <c r="CY42">
        <v>-0.35111603140830994</v>
      </c>
      <c r="CZ42">
        <v>-0.64478206634521484</v>
      </c>
      <c r="DA42">
        <v>-0.6123766303062439</v>
      </c>
      <c r="DB42">
        <v>-0.61557799577713013</v>
      </c>
      <c r="DC42">
        <v>-0.56897079944610596</v>
      </c>
      <c r="DD42">
        <v>-0.58610051870346069</v>
      </c>
      <c r="DE42">
        <v>-0.5983772873878479</v>
      </c>
      <c r="DF42">
        <v>-0.61730986833572388</v>
      </c>
      <c r="DG42">
        <v>-0.79253804683685303</v>
      </c>
      <c r="DH42">
        <v>-0.74274164438247681</v>
      </c>
      <c r="DI42">
        <v>-0.79138308763504028</v>
      </c>
      <c r="DJ42">
        <v>-0.54530864953994751</v>
      </c>
      <c r="DK42">
        <v>-0.35283878445625305</v>
      </c>
      <c r="DL42">
        <v>-0.21043743193149567</v>
      </c>
      <c r="DM42">
        <v>-0.25724995136260986</v>
      </c>
      <c r="DN42">
        <v>-0.230096235871315</v>
      </c>
      <c r="DO42">
        <v>-0.21771308779716492</v>
      </c>
      <c r="DP42">
        <v>-9.1677695512771606E-2</v>
      </c>
      <c r="DQ42">
        <v>0.16754564642906189</v>
      </c>
      <c r="DR42">
        <v>0.20777904987335205</v>
      </c>
      <c r="DS42">
        <v>0.31544280052185059</v>
      </c>
      <c r="DT42">
        <v>0.39635360240936279</v>
      </c>
      <c r="DU42">
        <v>0.44887825846672058</v>
      </c>
      <c r="DV42">
        <v>-0.11594803631305695</v>
      </c>
      <c r="DW42">
        <v>-0.33036044239997864</v>
      </c>
      <c r="DX42">
        <v>-0.62190622091293335</v>
      </c>
      <c r="DY42">
        <v>-0.58044999837875366</v>
      </c>
      <c r="DZ42">
        <v>-0.5839417576789856</v>
      </c>
      <c r="EA42">
        <v>-0.53750115633010864</v>
      </c>
      <c r="EB42">
        <v>-0.55498939752578735</v>
      </c>
      <c r="EC42">
        <v>-0.56678354740142822</v>
      </c>
      <c r="ED42">
        <v>-0.58544290065765381</v>
      </c>
      <c r="EE42">
        <v>-0.75972098112106323</v>
      </c>
      <c r="EF42">
        <v>-0.70956724882125854</v>
      </c>
      <c r="EG42">
        <v>-0.7605290412902832</v>
      </c>
      <c r="EH42">
        <v>-0.51649332046508789</v>
      </c>
      <c r="EI42">
        <v>-0.32428973913192749</v>
      </c>
      <c r="EJ42">
        <v>-0.18295483291149139</v>
      </c>
      <c r="EK42">
        <v>-0.23046047985553741</v>
      </c>
      <c r="EL42">
        <v>-0.20402194559574127</v>
      </c>
      <c r="EM42">
        <v>-0.19173039495944977</v>
      </c>
      <c r="EN42">
        <v>-6.6568665206432343E-2</v>
      </c>
      <c r="EO42">
        <v>0.19274801015853882</v>
      </c>
      <c r="EP42">
        <v>0.23361398279666901</v>
      </c>
      <c r="EQ42">
        <v>0.34353131055831909</v>
      </c>
      <c r="ER42">
        <v>0.42526382207870483</v>
      </c>
      <c r="ES42">
        <v>0.47867113351821899</v>
      </c>
      <c r="ET42">
        <v>-8.5360586643218994E-2</v>
      </c>
      <c r="EU42">
        <v>-0.30039262771606445</v>
      </c>
      <c r="EV42">
        <v>-0.58887714147567749</v>
      </c>
      <c r="EW42">
        <v>51.897594451904297</v>
      </c>
      <c r="EX42">
        <v>50.382827758789063</v>
      </c>
      <c r="EY42">
        <v>49.838657379150391</v>
      </c>
      <c r="EZ42">
        <v>49.343807220458984</v>
      </c>
      <c r="FA42">
        <v>48.9930419921875</v>
      </c>
      <c r="FB42">
        <v>48.652889251708984</v>
      </c>
      <c r="FC42">
        <v>49.079582214355469</v>
      </c>
      <c r="FD42">
        <v>50.457130432128906</v>
      </c>
      <c r="FE42">
        <v>53.052753448486328</v>
      </c>
      <c r="FF42">
        <v>55.767463684082031</v>
      </c>
      <c r="FG42">
        <v>58.272956848144531</v>
      </c>
      <c r="FH42">
        <v>60.715492248535156</v>
      </c>
      <c r="FI42">
        <v>62.707916259765625</v>
      </c>
      <c r="FJ42">
        <v>63.994045257568359</v>
      </c>
      <c r="FK42">
        <v>64.552238464355469</v>
      </c>
      <c r="FL42">
        <v>64.294631958007813</v>
      </c>
      <c r="FM42">
        <v>63.516796112060547</v>
      </c>
      <c r="FN42">
        <v>62.143508911132813</v>
      </c>
      <c r="FO42">
        <v>59.900142669677734</v>
      </c>
      <c r="FP42">
        <v>58.080486297607422</v>
      </c>
      <c r="FQ42">
        <v>55.699703216552734</v>
      </c>
      <c r="FR42">
        <v>54.339641571044922</v>
      </c>
      <c r="FS42">
        <v>53.45458984375</v>
      </c>
      <c r="FT42">
        <v>51.878524780273438</v>
      </c>
      <c r="FU42">
        <v>9.822353720664978E-3</v>
      </c>
      <c r="FV42">
        <v>1.7929311841726303E-2</v>
      </c>
      <c r="FW42">
        <v>1.1054470203816891E-2</v>
      </c>
      <c r="FX42">
        <v>479.39999389648438</v>
      </c>
      <c r="FY42" s="28">
        <v>1</v>
      </c>
    </row>
    <row r="43" spans="1:181" x14ac:dyDescent="0.2">
      <c r="A43" t="s">
        <v>186</v>
      </c>
      <c r="B43" t="s">
        <v>236</v>
      </c>
      <c r="C43" t="s">
        <v>2</v>
      </c>
      <c r="D43" t="s">
        <v>202</v>
      </c>
      <c r="E43" t="s">
        <v>205</v>
      </c>
      <c r="F43" t="s">
        <v>183</v>
      </c>
      <c r="G43" t="s">
        <v>1</v>
      </c>
      <c r="H43">
        <v>3456</v>
      </c>
      <c r="I43">
        <v>5.6187515258789063</v>
      </c>
      <c r="J43">
        <v>5.3742232322692871</v>
      </c>
      <c r="K43">
        <v>5.2705984115600586</v>
      </c>
      <c r="L43">
        <v>5.288294792175293</v>
      </c>
      <c r="M43">
        <v>5.3317499160766602</v>
      </c>
      <c r="N43">
        <v>5.771275520324707</v>
      </c>
      <c r="O43">
        <v>6.4506826400756836</v>
      </c>
      <c r="P43">
        <v>6.7643923759460449</v>
      </c>
      <c r="Q43">
        <v>6.2745265960693359</v>
      </c>
      <c r="R43">
        <v>6.0204577445983887</v>
      </c>
      <c r="S43">
        <v>5.7406520843505859</v>
      </c>
      <c r="T43">
        <v>5.6323361396789551</v>
      </c>
      <c r="U43">
        <v>5.5347270965576172</v>
      </c>
      <c r="V43">
        <v>5.4152603149414063</v>
      </c>
      <c r="W43">
        <v>5.2632837295532227</v>
      </c>
      <c r="X43">
        <v>5.2626323699951172</v>
      </c>
      <c r="Y43">
        <v>5.3424291610717773</v>
      </c>
      <c r="Z43">
        <v>5.6889567375183105</v>
      </c>
      <c r="AA43">
        <v>6.2161478996276855</v>
      </c>
      <c r="AB43">
        <v>6.7011933326721191</v>
      </c>
      <c r="AC43">
        <v>7.268031120300293</v>
      </c>
      <c r="AD43">
        <v>7.3032093048095703</v>
      </c>
      <c r="AE43">
        <v>6.8154058456420898</v>
      </c>
      <c r="AF43">
        <v>6.0720014572143555</v>
      </c>
      <c r="AG43">
        <v>-3.1222216784954071E-2</v>
      </c>
      <c r="AH43">
        <v>-0.10972039401531219</v>
      </c>
      <c r="AI43">
        <v>-0.1646190732717514</v>
      </c>
      <c r="AJ43">
        <v>-0.15675592422485352</v>
      </c>
      <c r="AK43">
        <v>-0.25188639760017395</v>
      </c>
      <c r="AL43">
        <v>-0.28288364410400391</v>
      </c>
      <c r="AM43">
        <v>-0.46604004502296448</v>
      </c>
      <c r="AN43">
        <v>-0.60273879766464233</v>
      </c>
      <c r="AO43">
        <v>-0.70438468456268311</v>
      </c>
      <c r="AP43">
        <v>-0.43768829107284546</v>
      </c>
      <c r="AQ43">
        <v>-0.44470921158790588</v>
      </c>
      <c r="AR43">
        <v>-0.4600905179977417</v>
      </c>
      <c r="AS43">
        <v>-0.44634246826171875</v>
      </c>
      <c r="AT43">
        <v>-0.42161998152732849</v>
      </c>
      <c r="AU43">
        <v>-0.54105991125106812</v>
      </c>
      <c r="AV43">
        <v>-0.26542863249778748</v>
      </c>
      <c r="AW43">
        <v>4.5163113623857498E-2</v>
      </c>
      <c r="AX43">
        <v>0.10588257759809494</v>
      </c>
      <c r="AY43">
        <v>0.2875610888004303</v>
      </c>
      <c r="AZ43">
        <v>0.48062172532081604</v>
      </c>
      <c r="BA43">
        <v>0.49143317341804504</v>
      </c>
      <c r="BB43">
        <v>0.13367392122745514</v>
      </c>
      <c r="BC43">
        <v>5.8181248605251312E-2</v>
      </c>
      <c r="BD43">
        <v>-4.3058261275291443E-2</v>
      </c>
      <c r="BE43">
        <v>8.2602109760046005E-3</v>
      </c>
      <c r="BF43">
        <v>-7.0877306163311005E-2</v>
      </c>
      <c r="BG43">
        <v>-0.12612777948379517</v>
      </c>
      <c r="BH43">
        <v>-0.11870326101779938</v>
      </c>
      <c r="BI43">
        <v>-0.21329331398010254</v>
      </c>
      <c r="BJ43">
        <v>-0.24277210235595703</v>
      </c>
      <c r="BK43">
        <v>-0.42327108979225159</v>
      </c>
      <c r="BL43">
        <v>-0.5562824010848999</v>
      </c>
      <c r="BM43">
        <v>-0.65818631649017334</v>
      </c>
      <c r="BN43">
        <v>-0.39325195550918579</v>
      </c>
      <c r="BO43">
        <v>-0.40108340978622437</v>
      </c>
      <c r="BP43">
        <v>-0.41601568460464478</v>
      </c>
      <c r="BQ43">
        <v>-0.4041391909122467</v>
      </c>
      <c r="BR43">
        <v>-0.38191312551498413</v>
      </c>
      <c r="BS43">
        <v>-0.50103962421417236</v>
      </c>
      <c r="BT43">
        <v>-0.2264324426651001</v>
      </c>
      <c r="BU43">
        <v>8.4245212376117706E-2</v>
      </c>
      <c r="BV43">
        <v>0.14652125537395477</v>
      </c>
      <c r="BW43">
        <v>0.33143535256385803</v>
      </c>
      <c r="BX43">
        <v>0.52667409181594849</v>
      </c>
      <c r="BY43">
        <v>0.54029029607772827</v>
      </c>
      <c r="BZ43">
        <v>0.18140298128128052</v>
      </c>
      <c r="CA43">
        <v>0.10300152003765106</v>
      </c>
      <c r="CB43">
        <v>-1.9924337975680828E-3</v>
      </c>
      <c r="CC43">
        <v>3.5605620592832565E-2</v>
      </c>
      <c r="CD43">
        <v>-4.3974705040454865E-2</v>
      </c>
      <c r="CE43">
        <v>-9.9468834698200226E-2</v>
      </c>
      <c r="CF43">
        <v>-9.2348106205463409E-2</v>
      </c>
      <c r="CG43">
        <v>-0.1865638792514801</v>
      </c>
      <c r="CH43">
        <v>-0.21499095857143402</v>
      </c>
      <c r="CI43">
        <v>-0.39364942908287048</v>
      </c>
      <c r="CJ43">
        <v>-0.52410680055618286</v>
      </c>
      <c r="CK43">
        <v>-0.6261894702911377</v>
      </c>
      <c r="CL43">
        <v>-0.36247545480728149</v>
      </c>
      <c r="CM43">
        <v>-0.37086829543113708</v>
      </c>
      <c r="CN43">
        <v>-0.38548961281776428</v>
      </c>
      <c r="CO43">
        <v>-0.37490934133529663</v>
      </c>
      <c r="CP43">
        <v>-0.35441228747367859</v>
      </c>
      <c r="CQ43">
        <v>-0.47332173585891724</v>
      </c>
      <c r="CR43">
        <v>-0.19942380487918854</v>
      </c>
      <c r="CS43">
        <v>0.1113133504986763</v>
      </c>
      <c r="CT43">
        <v>0.17466747760772705</v>
      </c>
      <c r="CU43">
        <v>0.36182251572608948</v>
      </c>
      <c r="CV43">
        <v>0.55856984853744507</v>
      </c>
      <c r="CW43">
        <v>0.57412862777709961</v>
      </c>
      <c r="CX43">
        <v>0.21445998549461365</v>
      </c>
      <c r="CY43">
        <v>0.13404390215873718</v>
      </c>
      <c r="CZ43">
        <v>2.644963376224041E-2</v>
      </c>
      <c r="DA43">
        <v>6.2951028347015381E-2</v>
      </c>
      <c r="DB43">
        <v>-1.7072102054953575E-2</v>
      </c>
      <c r="DC43">
        <v>-7.2809882462024689E-2</v>
      </c>
      <c r="DD43">
        <v>-6.5992951393127441E-2</v>
      </c>
      <c r="DE43">
        <v>-0.15983444452285767</v>
      </c>
      <c r="DF43">
        <v>-0.18720981478691101</v>
      </c>
      <c r="DG43">
        <v>-0.36402776837348938</v>
      </c>
      <c r="DH43">
        <v>-0.49193122982978821</v>
      </c>
      <c r="DI43">
        <v>-0.59419262409210205</v>
      </c>
      <c r="DJ43">
        <v>-0.3316989541053772</v>
      </c>
      <c r="DK43">
        <v>-0.3406531810760498</v>
      </c>
      <c r="DL43">
        <v>-0.35496354103088379</v>
      </c>
      <c r="DM43">
        <v>-0.34567949175834656</v>
      </c>
      <c r="DN43">
        <v>-0.32691144943237305</v>
      </c>
      <c r="DO43">
        <v>-0.44560381770133972</v>
      </c>
      <c r="DP43">
        <v>-0.17241516709327698</v>
      </c>
      <c r="DQ43">
        <v>0.13838149607181549</v>
      </c>
      <c r="DR43">
        <v>0.20281369984149933</v>
      </c>
      <c r="DS43">
        <v>0.39220967888832092</v>
      </c>
      <c r="DT43">
        <v>0.59046560525894165</v>
      </c>
      <c r="DU43">
        <v>0.60796695947647095</v>
      </c>
      <c r="DV43">
        <v>0.24751698970794678</v>
      </c>
      <c r="DW43">
        <v>0.1650862842798233</v>
      </c>
      <c r="DX43">
        <v>5.489170178771019E-2</v>
      </c>
      <c r="DY43">
        <v>0.1024334579706192</v>
      </c>
      <c r="DZ43">
        <v>2.1770983934402466E-2</v>
      </c>
      <c r="EA43">
        <v>-3.4318592399358749E-2</v>
      </c>
      <c r="EB43">
        <v>-2.7940288186073303E-2</v>
      </c>
      <c r="EC43">
        <v>-0.12124136835336685</v>
      </c>
      <c r="ED43">
        <v>-0.14709827303886414</v>
      </c>
      <c r="EE43">
        <v>-0.32125881314277649</v>
      </c>
      <c r="EF43">
        <v>-0.44547480344772339</v>
      </c>
      <c r="EG43">
        <v>-0.54799425601959229</v>
      </c>
      <c r="EH43">
        <v>-0.28726261854171753</v>
      </c>
      <c r="EI43">
        <v>-0.29702737927436829</v>
      </c>
      <c r="EJ43">
        <v>-0.31088870763778687</v>
      </c>
      <c r="EK43">
        <v>-0.30347621440887451</v>
      </c>
      <c r="EL43">
        <v>-0.28720459342002869</v>
      </c>
      <c r="EM43">
        <v>-0.40558356046676636</v>
      </c>
      <c r="EN43">
        <v>-0.13341896235942841</v>
      </c>
      <c r="EO43">
        <v>0.1774635910987854</v>
      </c>
      <c r="EP43">
        <v>0.24345238506793976</v>
      </c>
      <c r="EQ43">
        <v>0.43608394265174866</v>
      </c>
      <c r="ER43">
        <v>0.63651794195175171</v>
      </c>
      <c r="ES43">
        <v>0.65682411193847656</v>
      </c>
      <c r="ET43">
        <v>0.29524603486061096</v>
      </c>
      <c r="EU43">
        <v>0.20990656316280365</v>
      </c>
      <c r="EV43">
        <v>9.5957532525062561E-2</v>
      </c>
      <c r="EW43">
        <v>54.990795135498047</v>
      </c>
      <c r="EX43">
        <v>53.078670501708984</v>
      </c>
      <c r="EY43">
        <v>52.354900360107422</v>
      </c>
      <c r="EZ43">
        <v>51.727672576904297</v>
      </c>
      <c r="FA43">
        <v>51.163288116455078</v>
      </c>
      <c r="FB43">
        <v>50.797157287597656</v>
      </c>
      <c r="FC43">
        <v>51.174922943115234</v>
      </c>
      <c r="FD43">
        <v>52.861286163330078</v>
      </c>
      <c r="FE43">
        <v>55.638786315917969</v>
      </c>
      <c r="FF43">
        <v>58.744861602783203</v>
      </c>
      <c r="FG43">
        <v>61.514278411865234</v>
      </c>
      <c r="FH43">
        <v>63.7462158203125</v>
      </c>
      <c r="FI43">
        <v>65.582550048828125</v>
      </c>
      <c r="FJ43">
        <v>66.749198913574219</v>
      </c>
      <c r="FK43">
        <v>67.425941467285156</v>
      </c>
      <c r="FL43">
        <v>67.553382873535156</v>
      </c>
      <c r="FM43">
        <v>67.026016235351563</v>
      </c>
      <c r="FN43">
        <v>65.683723449707031</v>
      </c>
      <c r="FO43">
        <v>63.56976318359375</v>
      </c>
      <c r="FP43">
        <v>61.054832458496094</v>
      </c>
      <c r="FQ43">
        <v>58.670578002929688</v>
      </c>
      <c r="FR43">
        <v>57.320785522460938</v>
      </c>
      <c r="FS43">
        <v>56.169841766357422</v>
      </c>
      <c r="FT43">
        <v>54.978218078613281</v>
      </c>
      <c r="FU43">
        <v>1.4023712836205959E-2</v>
      </c>
      <c r="FV43">
        <v>2.7502818033099174E-2</v>
      </c>
      <c r="FW43">
        <v>1.5558533370494843E-2</v>
      </c>
      <c r="FX43">
        <v>689.5999755859375</v>
      </c>
      <c r="FY43" s="28">
        <v>1</v>
      </c>
    </row>
    <row r="44" spans="1:181" x14ac:dyDescent="0.2">
      <c r="A44" t="s">
        <v>186</v>
      </c>
      <c r="B44" t="s">
        <v>236</v>
      </c>
      <c r="C44" t="s">
        <v>2</v>
      </c>
      <c r="D44" t="s">
        <v>202</v>
      </c>
      <c r="E44" t="s">
        <v>205</v>
      </c>
      <c r="F44" t="s">
        <v>184</v>
      </c>
      <c r="G44" t="s">
        <v>1</v>
      </c>
      <c r="H44">
        <v>1647</v>
      </c>
      <c r="I44">
        <v>3.0075712203979492</v>
      </c>
      <c r="J44">
        <v>2.9036715030670166</v>
      </c>
      <c r="K44">
        <v>2.8430321216583252</v>
      </c>
      <c r="L44">
        <v>2.8109910488128662</v>
      </c>
      <c r="M44">
        <v>2.8511199951171875</v>
      </c>
      <c r="N44">
        <v>3.0633714199066162</v>
      </c>
      <c r="O44">
        <v>3.4882991313934326</v>
      </c>
      <c r="P44">
        <v>3.6888606548309326</v>
      </c>
      <c r="Q44">
        <v>3.6061999797821045</v>
      </c>
      <c r="R44">
        <v>3.4152543544769287</v>
      </c>
      <c r="S44">
        <v>3.3113031387329102</v>
      </c>
      <c r="T44">
        <v>3.1451394557952881</v>
      </c>
      <c r="U44">
        <v>3.0211238861083984</v>
      </c>
      <c r="V44">
        <v>2.8528790473937988</v>
      </c>
      <c r="W44">
        <v>2.7393746376037598</v>
      </c>
      <c r="X44">
        <v>2.6788949966430664</v>
      </c>
      <c r="Y44">
        <v>2.6979327201843262</v>
      </c>
      <c r="Z44">
        <v>2.9037506580352783</v>
      </c>
      <c r="AA44">
        <v>3.1471383571624756</v>
      </c>
      <c r="AB44">
        <v>3.4885129928588867</v>
      </c>
      <c r="AC44">
        <v>3.8130364418029785</v>
      </c>
      <c r="AD44">
        <v>3.8455550670623779</v>
      </c>
      <c r="AE44">
        <v>3.5443944931030273</v>
      </c>
      <c r="AF44">
        <v>3.1923103332519531</v>
      </c>
      <c r="AG44">
        <v>-0.24163800477981567</v>
      </c>
      <c r="AH44">
        <v>-0.23961514234542847</v>
      </c>
      <c r="AI44">
        <v>-0.25947672128677368</v>
      </c>
      <c r="AJ44">
        <v>-0.26290473341941833</v>
      </c>
      <c r="AK44">
        <v>-0.29792323708534241</v>
      </c>
      <c r="AL44">
        <v>-0.31252047419548035</v>
      </c>
      <c r="AM44">
        <v>-0.35768592357635498</v>
      </c>
      <c r="AN44">
        <v>-0.48326954245567322</v>
      </c>
      <c r="AO44">
        <v>-0.50131702423095703</v>
      </c>
      <c r="AP44">
        <v>-0.2506253719329834</v>
      </c>
      <c r="AQ44">
        <v>-0.29284778237342834</v>
      </c>
      <c r="AR44">
        <v>-0.29482206702232361</v>
      </c>
      <c r="AS44">
        <v>-0.28766235709190369</v>
      </c>
      <c r="AT44">
        <v>-0.32148703932762146</v>
      </c>
      <c r="AU44">
        <v>-0.30563110113143921</v>
      </c>
      <c r="AV44">
        <v>-0.20702573657035828</v>
      </c>
      <c r="AW44">
        <v>-7.6886050403118134E-2</v>
      </c>
      <c r="AX44">
        <v>5.9661336243152618E-2</v>
      </c>
      <c r="AY44">
        <v>0.10412506759166718</v>
      </c>
      <c r="AZ44">
        <v>0.23673585057258606</v>
      </c>
      <c r="BA44">
        <v>0.33858567476272583</v>
      </c>
      <c r="BB44">
        <v>-8.3509840071201324E-2</v>
      </c>
      <c r="BC44">
        <v>-0.19553166627883911</v>
      </c>
      <c r="BD44">
        <v>-0.22186106443405151</v>
      </c>
      <c r="BE44">
        <v>-0.21551309525966644</v>
      </c>
      <c r="BF44">
        <v>-0.21448878943920135</v>
      </c>
      <c r="BG44">
        <v>-0.2348075658082962</v>
      </c>
      <c r="BH44">
        <v>-0.23814782500267029</v>
      </c>
      <c r="BI44">
        <v>-0.27280589938163757</v>
      </c>
      <c r="BJ44">
        <v>-0.28697651624679565</v>
      </c>
      <c r="BK44">
        <v>-0.33018982410430908</v>
      </c>
      <c r="BL44">
        <v>-0.45509070158004761</v>
      </c>
      <c r="BM44">
        <v>-0.47282770276069641</v>
      </c>
      <c r="BN44">
        <v>-0.22530940175056458</v>
      </c>
      <c r="BO44">
        <v>-0.26757726073265076</v>
      </c>
      <c r="BP44">
        <v>-0.26929262280464172</v>
      </c>
      <c r="BQ44">
        <v>-0.26218816637992859</v>
      </c>
      <c r="BR44">
        <v>-0.29649561643600464</v>
      </c>
      <c r="BS44">
        <v>-0.28111526370048523</v>
      </c>
      <c r="BT44">
        <v>-0.18354621529579163</v>
      </c>
      <c r="BU44">
        <v>-5.2738938480615616E-2</v>
      </c>
      <c r="BV44">
        <v>8.3816498517990112E-2</v>
      </c>
      <c r="BW44">
        <v>0.12949800491333008</v>
      </c>
      <c r="BX44">
        <v>0.26406949758529663</v>
      </c>
      <c r="BY44">
        <v>0.36735385656356812</v>
      </c>
      <c r="BZ44">
        <v>-5.5110052227973938E-2</v>
      </c>
      <c r="CA44">
        <v>-0.1677686870098114</v>
      </c>
      <c r="CB44">
        <v>-0.19527405500411987</v>
      </c>
      <c r="CC44">
        <v>-0.19741906225681305</v>
      </c>
      <c r="CD44">
        <v>-0.19708636403083801</v>
      </c>
      <c r="CE44">
        <v>-0.21772179007530212</v>
      </c>
      <c r="CF44">
        <v>-0.2210012674331665</v>
      </c>
      <c r="CG44">
        <v>-0.25540971755981445</v>
      </c>
      <c r="CH44">
        <v>-0.26928484439849854</v>
      </c>
      <c r="CI44">
        <v>-0.31114611029624939</v>
      </c>
      <c r="CJ44">
        <v>-0.43557414412498474</v>
      </c>
      <c r="CK44">
        <v>-0.45309609174728394</v>
      </c>
      <c r="CL44">
        <v>-0.20777563750743866</v>
      </c>
      <c r="CM44">
        <v>-0.25007495284080505</v>
      </c>
      <c r="CN44">
        <v>-0.25161099433898926</v>
      </c>
      <c r="CO44">
        <v>-0.24454483389854431</v>
      </c>
      <c r="CP44">
        <v>-0.27918663620948792</v>
      </c>
      <c r="CQ44">
        <v>-0.26413565874099731</v>
      </c>
      <c r="CR44">
        <v>-0.16728438436985016</v>
      </c>
      <c r="CS44">
        <v>-3.6014724522829056E-2</v>
      </c>
      <c r="CT44">
        <v>0.10054628551006317</v>
      </c>
      <c r="CU44">
        <v>0.1470712274312973</v>
      </c>
      <c r="CV44">
        <v>0.28300067782402039</v>
      </c>
      <c r="CW44">
        <v>0.38727858662605286</v>
      </c>
      <c r="CX44">
        <v>-3.5440444946289063E-2</v>
      </c>
      <c r="CY44">
        <v>-0.14854012429714203</v>
      </c>
      <c r="CZ44">
        <v>-0.17685997486114502</v>
      </c>
      <c r="DA44">
        <v>-0.17932502925395966</v>
      </c>
      <c r="DB44">
        <v>-0.17968393862247467</v>
      </c>
      <c r="DC44">
        <v>-0.20063601434230804</v>
      </c>
      <c r="DD44">
        <v>-0.20385470986366272</v>
      </c>
      <c r="DE44">
        <v>-0.23801353573799133</v>
      </c>
      <c r="DF44">
        <v>-0.25159317255020142</v>
      </c>
      <c r="DG44">
        <v>-0.2921023964881897</v>
      </c>
      <c r="DH44">
        <v>-0.41605758666992188</v>
      </c>
      <c r="DI44">
        <v>-0.43336448073387146</v>
      </c>
      <c r="DJ44">
        <v>-0.19024187326431274</v>
      </c>
      <c r="DK44">
        <v>-0.23257264494895935</v>
      </c>
      <c r="DL44">
        <v>-0.23392938077449799</v>
      </c>
      <c r="DM44">
        <v>-0.22690150141716003</v>
      </c>
      <c r="DN44">
        <v>-0.26187765598297119</v>
      </c>
      <c r="DO44">
        <v>-0.24715606868267059</v>
      </c>
      <c r="DP44">
        <v>-0.15102255344390869</v>
      </c>
      <c r="DQ44">
        <v>-1.9290510565042496E-2</v>
      </c>
      <c r="DR44">
        <v>0.11727607250213623</v>
      </c>
      <c r="DS44">
        <v>0.16464444994926453</v>
      </c>
      <c r="DT44">
        <v>0.30193185806274414</v>
      </c>
      <c r="DU44">
        <v>0.4072033166885376</v>
      </c>
      <c r="DV44">
        <v>-1.5770837664604187E-2</v>
      </c>
      <c r="DW44">
        <v>-0.12931156158447266</v>
      </c>
      <c r="DX44">
        <v>-0.15844589471817017</v>
      </c>
      <c r="DY44">
        <v>-0.15320011973381042</v>
      </c>
      <c r="DZ44">
        <v>-0.15455758571624756</v>
      </c>
      <c r="EA44">
        <v>-0.17596685886383057</v>
      </c>
      <c r="EB44">
        <v>-0.17909781634807587</v>
      </c>
      <c r="EC44">
        <v>-0.2128961980342865</v>
      </c>
      <c r="ED44">
        <v>-0.22604922950267792</v>
      </c>
      <c r="EE44">
        <v>-0.2646062970161438</v>
      </c>
      <c r="EF44">
        <v>-0.38787874579429626</v>
      </c>
      <c r="EG44">
        <v>-0.40487515926361084</v>
      </c>
      <c r="EH44">
        <v>-0.16492588818073273</v>
      </c>
      <c r="EI44">
        <v>-0.20730210840702057</v>
      </c>
      <c r="EJ44">
        <v>-0.2083999365568161</v>
      </c>
      <c r="EK44">
        <v>-0.20142732560634613</v>
      </c>
      <c r="EL44">
        <v>-0.23688621819019318</v>
      </c>
      <c r="EM44">
        <v>-0.22264021635055542</v>
      </c>
      <c r="EN44">
        <v>-0.12754303216934204</v>
      </c>
      <c r="EO44">
        <v>4.8565985634922981E-3</v>
      </c>
      <c r="EP44">
        <v>0.14143122732639313</v>
      </c>
      <c r="EQ44">
        <v>0.19001738727092743</v>
      </c>
      <c r="ER44">
        <v>0.32926550507545471</v>
      </c>
      <c r="ES44">
        <v>0.43597149848937988</v>
      </c>
      <c r="ET44">
        <v>1.2628950178623199E-2</v>
      </c>
      <c r="EU44">
        <v>-0.10154857486486435</v>
      </c>
      <c r="EV44">
        <v>-0.13185888528823853</v>
      </c>
      <c r="EW44">
        <v>50.414089202880859</v>
      </c>
      <c r="EX44">
        <v>49.740615844726563</v>
      </c>
      <c r="EY44">
        <v>49.204483032226563</v>
      </c>
      <c r="EZ44">
        <v>48.818275451660156</v>
      </c>
      <c r="FA44">
        <v>48.412105560302734</v>
      </c>
      <c r="FB44">
        <v>48.269969940185547</v>
      </c>
      <c r="FC44">
        <v>48.625389099121094</v>
      </c>
      <c r="FD44">
        <v>50.222606658935547</v>
      </c>
      <c r="FE44">
        <v>53.089569091796875</v>
      </c>
      <c r="FF44">
        <v>56.028297424316406</v>
      </c>
      <c r="FG44">
        <v>57.98876953125</v>
      </c>
      <c r="FH44">
        <v>59.766677856445313</v>
      </c>
      <c r="FI44">
        <v>60.933162689208984</v>
      </c>
      <c r="FJ44">
        <v>62.122283935546875</v>
      </c>
      <c r="FK44">
        <v>62.865474700927734</v>
      </c>
      <c r="FL44">
        <v>62.918308258056641</v>
      </c>
      <c r="FM44">
        <v>62.804008483886719</v>
      </c>
      <c r="FN44">
        <v>61.976333618164063</v>
      </c>
      <c r="FO44">
        <v>60.570713043212891</v>
      </c>
      <c r="FP44">
        <v>58.120315551757813</v>
      </c>
      <c r="FQ44">
        <v>55.512165069580078</v>
      </c>
      <c r="FR44">
        <v>53.674739837646484</v>
      </c>
      <c r="FS44">
        <v>52.713668823242188</v>
      </c>
      <c r="FT44">
        <v>51.646064758300781</v>
      </c>
      <c r="FU44">
        <v>9.020279161632061E-3</v>
      </c>
      <c r="FV44">
        <v>1.6514061018824577E-2</v>
      </c>
      <c r="FW44">
        <v>1.0056616738438606E-2</v>
      </c>
      <c r="FX44">
        <v>546.29998779296875</v>
      </c>
      <c r="FY44" s="28">
        <v>1</v>
      </c>
    </row>
    <row r="45" spans="1:181" x14ac:dyDescent="0.2">
      <c r="A45" t="s">
        <v>186</v>
      </c>
      <c r="B45" t="s">
        <v>236</v>
      </c>
      <c r="C45" t="s">
        <v>2</v>
      </c>
      <c r="D45" t="s">
        <v>202</v>
      </c>
      <c r="E45" t="s">
        <v>205</v>
      </c>
      <c r="F45" t="s">
        <v>185</v>
      </c>
      <c r="G45" t="s">
        <v>1</v>
      </c>
      <c r="H45">
        <v>649</v>
      </c>
      <c r="I45">
        <v>0.96066892147064209</v>
      </c>
      <c r="J45">
        <v>0.89859598875045776</v>
      </c>
      <c r="K45">
        <v>0.88800740242004395</v>
      </c>
      <c r="L45">
        <v>0.87996292114257813</v>
      </c>
      <c r="M45">
        <v>0.88221698999404907</v>
      </c>
      <c r="N45">
        <v>0.94364666938781738</v>
      </c>
      <c r="O45">
        <v>1.0402920246124268</v>
      </c>
      <c r="P45">
        <v>1.1079775094985962</v>
      </c>
      <c r="Q45">
        <v>1.064059853553772</v>
      </c>
      <c r="R45">
        <v>1.0878291130065918</v>
      </c>
      <c r="S45">
        <v>1.1024765968322754</v>
      </c>
      <c r="T45">
        <v>1.0582189559936523</v>
      </c>
      <c r="U45">
        <v>1.0021102428436279</v>
      </c>
      <c r="V45">
        <v>0.98551392555236816</v>
      </c>
      <c r="W45">
        <v>0.98215407133102417</v>
      </c>
      <c r="X45">
        <v>0.96274030208587646</v>
      </c>
      <c r="Y45">
        <v>0.96050119400024414</v>
      </c>
      <c r="Z45">
        <v>1.0233981609344482</v>
      </c>
      <c r="AA45">
        <v>1.1043791770935059</v>
      </c>
      <c r="AB45">
        <v>1.1981027126312256</v>
      </c>
      <c r="AC45">
        <v>1.3295712471008301</v>
      </c>
      <c r="AD45">
        <v>1.3041967153549194</v>
      </c>
      <c r="AE45">
        <v>1.2050683498382568</v>
      </c>
      <c r="AF45">
        <v>1.0620644092559814</v>
      </c>
      <c r="AG45">
        <v>-0.28146076202392578</v>
      </c>
      <c r="AH45">
        <v>-0.30628496408462524</v>
      </c>
      <c r="AI45">
        <v>-0.31748044490814209</v>
      </c>
      <c r="AJ45">
        <v>-0.33542689681053162</v>
      </c>
      <c r="AK45">
        <v>-0.32511427998542786</v>
      </c>
      <c r="AL45">
        <v>-0.30410465598106384</v>
      </c>
      <c r="AM45">
        <v>-0.30377736687660217</v>
      </c>
      <c r="AN45">
        <v>-0.33109387755393982</v>
      </c>
      <c r="AO45">
        <v>-0.25067019462585449</v>
      </c>
      <c r="AP45">
        <v>-0.1169680655002594</v>
      </c>
      <c r="AQ45">
        <v>-6.627228856086731E-2</v>
      </c>
      <c r="AR45">
        <v>-0.10657305270433426</v>
      </c>
      <c r="AS45">
        <v>-0.12365030497312546</v>
      </c>
      <c r="AT45">
        <v>-0.11184875667095184</v>
      </c>
      <c r="AU45">
        <v>-8.1710249185562134E-2</v>
      </c>
      <c r="AV45">
        <v>-0.10637781769037247</v>
      </c>
      <c r="AW45">
        <v>-9.4657361507415771E-2</v>
      </c>
      <c r="AX45">
        <v>-7.9525701701641083E-2</v>
      </c>
      <c r="AY45">
        <v>-4.5707348734140396E-2</v>
      </c>
      <c r="AZ45">
        <v>-1.554705947637558E-2</v>
      </c>
      <c r="BA45">
        <v>-1.4312687562778592E-3</v>
      </c>
      <c r="BB45">
        <v>-0.12639598548412323</v>
      </c>
      <c r="BC45">
        <v>-0.21073681116104126</v>
      </c>
      <c r="BD45">
        <v>-0.22122783958911896</v>
      </c>
      <c r="BE45">
        <v>-0.26358336210250854</v>
      </c>
      <c r="BF45">
        <v>-0.28966149687767029</v>
      </c>
      <c r="BG45">
        <v>-0.30058574676513672</v>
      </c>
      <c r="BH45">
        <v>-0.31858468055725098</v>
      </c>
      <c r="BI45">
        <v>-0.30827704071998596</v>
      </c>
      <c r="BJ45">
        <v>-0.28685450553894043</v>
      </c>
      <c r="BK45">
        <v>-0.28528106212615967</v>
      </c>
      <c r="BL45">
        <v>-0.31035637855529785</v>
      </c>
      <c r="BM45">
        <v>-0.23175488412380219</v>
      </c>
      <c r="BN45">
        <v>-9.8144605755805969E-2</v>
      </c>
      <c r="BO45">
        <v>-4.7027744352817535E-2</v>
      </c>
      <c r="BP45">
        <v>-8.7171159684658051E-2</v>
      </c>
      <c r="BQ45">
        <v>-0.10399318486452103</v>
      </c>
      <c r="BR45">
        <v>-9.2373751103878021E-2</v>
      </c>
      <c r="BS45">
        <v>-6.2112025916576385E-2</v>
      </c>
      <c r="BT45">
        <v>-8.562730997800827E-2</v>
      </c>
      <c r="BU45">
        <v>-7.6440364122390747E-2</v>
      </c>
      <c r="BV45">
        <v>-6.0888491570949554E-2</v>
      </c>
      <c r="BW45">
        <v>-2.6606665924191475E-2</v>
      </c>
      <c r="BX45">
        <v>4.0479656308889389E-3</v>
      </c>
      <c r="BY45">
        <v>1.833425834774971E-2</v>
      </c>
      <c r="BZ45">
        <v>-0.10784156620502472</v>
      </c>
      <c r="CA45">
        <v>-0.19243982434272766</v>
      </c>
      <c r="CB45">
        <v>-0.20483575761318207</v>
      </c>
      <c r="CC45">
        <v>-0.25120151042938232</v>
      </c>
      <c r="CD45">
        <v>-0.27814814448356628</v>
      </c>
      <c r="CE45">
        <v>-0.28888452053070068</v>
      </c>
      <c r="CF45">
        <v>-0.30691978335380554</v>
      </c>
      <c r="CG45">
        <v>-0.29661563038825989</v>
      </c>
      <c r="CH45">
        <v>-0.27490711212158203</v>
      </c>
      <c r="CI45">
        <v>-0.27247056365013123</v>
      </c>
      <c r="CJ45">
        <v>-0.29599365592002869</v>
      </c>
      <c r="CK45">
        <v>-0.21865421533584595</v>
      </c>
      <c r="CL45">
        <v>-8.5107535123825073E-2</v>
      </c>
      <c r="CM45">
        <v>-3.369903564453125E-2</v>
      </c>
      <c r="CN45">
        <v>-7.373347133398056E-2</v>
      </c>
      <c r="CO45">
        <v>-9.0378724038600922E-2</v>
      </c>
      <c r="CP45">
        <v>-7.888542115688324E-2</v>
      </c>
      <c r="CQ45">
        <v>-4.8538357019424438E-2</v>
      </c>
      <c r="CR45">
        <v>-7.1255579590797424E-2</v>
      </c>
      <c r="CS45">
        <v>-6.3823327422142029E-2</v>
      </c>
      <c r="CT45">
        <v>-4.7980416566133499E-2</v>
      </c>
      <c r="CU45">
        <v>-1.3377591967582703E-2</v>
      </c>
      <c r="CV45">
        <v>1.761941984295845E-2</v>
      </c>
      <c r="CW45">
        <v>3.2023802399635315E-2</v>
      </c>
      <c r="CX45">
        <v>-9.4990834593772888E-2</v>
      </c>
      <c r="CY45">
        <v>-0.17976738512516022</v>
      </c>
      <c r="CZ45">
        <v>-0.1934826523065567</v>
      </c>
      <c r="DA45">
        <v>-0.2388196736574173</v>
      </c>
      <c r="DB45">
        <v>-0.26663479208946228</v>
      </c>
      <c r="DC45">
        <v>-0.27718329429626465</v>
      </c>
      <c r="DD45">
        <v>-0.29525488615036011</v>
      </c>
      <c r="DE45">
        <v>-0.28495422005653381</v>
      </c>
      <c r="DF45">
        <v>-0.26295971870422363</v>
      </c>
      <c r="DG45">
        <v>-0.25966006517410278</v>
      </c>
      <c r="DH45">
        <v>-0.28163093328475952</v>
      </c>
      <c r="DI45">
        <v>-0.20555354654788971</v>
      </c>
      <c r="DJ45">
        <v>-7.2070464491844177E-2</v>
      </c>
      <c r="DK45">
        <v>-2.0370325073599815E-2</v>
      </c>
      <c r="DL45">
        <v>-6.029578298330307E-2</v>
      </c>
      <c r="DM45">
        <v>-7.6764263212680817E-2</v>
      </c>
      <c r="DN45">
        <v>-6.5397091209888458E-2</v>
      </c>
      <c r="DO45">
        <v>-3.4964688122272491E-2</v>
      </c>
      <c r="DP45">
        <v>-5.688384547829628E-2</v>
      </c>
      <c r="DQ45">
        <v>-5.1206290721893311E-2</v>
      </c>
      <c r="DR45">
        <v>-3.5072341561317444E-2</v>
      </c>
      <c r="DS45">
        <v>-1.4851760352030396E-4</v>
      </c>
      <c r="DT45">
        <v>3.1190874055027962E-2</v>
      </c>
      <c r="DU45">
        <v>4.571334645152092E-2</v>
      </c>
      <c r="DV45">
        <v>-8.2140102982521057E-2</v>
      </c>
      <c r="DW45">
        <v>-0.16709494590759277</v>
      </c>
      <c r="DX45">
        <v>-0.18212954699993134</v>
      </c>
      <c r="DY45">
        <v>-0.22094225883483887</v>
      </c>
      <c r="DZ45">
        <v>-0.25001132488250732</v>
      </c>
      <c r="EA45">
        <v>-0.26028859615325928</v>
      </c>
      <c r="EB45">
        <v>-0.27841266989707947</v>
      </c>
      <c r="EC45">
        <v>-0.26811698079109192</v>
      </c>
      <c r="ED45">
        <v>-0.24570956826210022</v>
      </c>
      <c r="EE45">
        <v>-0.24116377532482147</v>
      </c>
      <c r="EF45">
        <v>-0.26089343428611755</v>
      </c>
      <c r="EG45">
        <v>-0.1866382509469986</v>
      </c>
      <c r="EH45">
        <v>-5.3247004747390747E-2</v>
      </c>
      <c r="EI45">
        <v>-1.1257848236709833E-3</v>
      </c>
      <c r="EJ45">
        <v>-4.089389368891716E-2</v>
      </c>
      <c r="EK45">
        <v>-5.7107139378786087E-2</v>
      </c>
      <c r="EL45">
        <v>-4.5922085642814636E-2</v>
      </c>
      <c r="EM45">
        <v>-1.5366465784609318E-2</v>
      </c>
      <c r="EN45">
        <v>-3.613334521651268E-2</v>
      </c>
      <c r="EO45">
        <v>-3.2989297062158585E-2</v>
      </c>
      <c r="EP45">
        <v>-1.6435129567980766E-2</v>
      </c>
      <c r="EQ45">
        <v>1.8952164798974991E-2</v>
      </c>
      <c r="ER45">
        <v>5.078589916229248E-2</v>
      </c>
      <c r="ES45">
        <v>6.5478876233100891E-2</v>
      </c>
      <c r="ET45">
        <v>-6.3585683703422546E-2</v>
      </c>
      <c r="EU45">
        <v>-0.14879795908927917</v>
      </c>
      <c r="EV45">
        <v>-0.16573746502399445</v>
      </c>
      <c r="EW45">
        <v>55.928234100341797</v>
      </c>
      <c r="EX45">
        <v>53.478668212890625</v>
      </c>
      <c r="EY45">
        <v>52.761192321777344</v>
      </c>
      <c r="EZ45">
        <v>52.114891052246094</v>
      </c>
      <c r="FA45">
        <v>51.582515716552734</v>
      </c>
      <c r="FB45">
        <v>51.133312225341797</v>
      </c>
      <c r="FC45">
        <v>51.629051208496094</v>
      </c>
      <c r="FD45">
        <v>53.420284271240234</v>
      </c>
      <c r="FE45">
        <v>56.120410919189453</v>
      </c>
      <c r="FF45">
        <v>58.820426940917969</v>
      </c>
      <c r="FG45">
        <v>61.255470275878906</v>
      </c>
      <c r="FH45">
        <v>63.430908203125</v>
      </c>
      <c r="FI45">
        <v>65.509033203125</v>
      </c>
      <c r="FJ45">
        <v>66.750221252441406</v>
      </c>
      <c r="FK45">
        <v>67.877082824707031</v>
      </c>
      <c r="FL45">
        <v>68.144760131835938</v>
      </c>
      <c r="FM45">
        <v>67.8968505859375</v>
      </c>
      <c r="FN45">
        <v>66.857902526855469</v>
      </c>
      <c r="FO45">
        <v>65.031639099121094</v>
      </c>
      <c r="FP45">
        <v>62.466899871826172</v>
      </c>
      <c r="FQ45">
        <v>59.828022003173828</v>
      </c>
      <c r="FR45">
        <v>58.088672637939453</v>
      </c>
      <c r="FS45">
        <v>56.970657348632813</v>
      </c>
      <c r="FT45">
        <v>55.690731048583984</v>
      </c>
      <c r="FU45">
        <v>5.7402816601097584E-3</v>
      </c>
      <c r="FV45">
        <v>1.1821502819657326E-2</v>
      </c>
      <c r="FW45">
        <v>6.3634617254137993E-3</v>
      </c>
      <c r="FX45">
        <v>196.10000610351563</v>
      </c>
      <c r="FY45" s="28">
        <v>1</v>
      </c>
    </row>
    <row r="46" spans="1:181" x14ac:dyDescent="0.2">
      <c r="A46" t="s">
        <v>186</v>
      </c>
      <c r="B46" t="s">
        <v>236</v>
      </c>
      <c r="C46" t="s">
        <v>2</v>
      </c>
      <c r="D46" t="s">
        <v>202</v>
      </c>
      <c r="E46" t="s">
        <v>206</v>
      </c>
      <c r="F46" t="s">
        <v>1</v>
      </c>
      <c r="G46" t="s">
        <v>198</v>
      </c>
      <c r="H46">
        <v>19411</v>
      </c>
      <c r="I46">
        <v>34.258060455322266</v>
      </c>
      <c r="J46">
        <v>32.147190093994141</v>
      </c>
      <c r="K46">
        <v>31.021951675415039</v>
      </c>
      <c r="L46">
        <v>30.350444793701172</v>
      </c>
      <c r="M46">
        <v>30.473550796508789</v>
      </c>
      <c r="N46">
        <v>31.813959121704102</v>
      </c>
      <c r="O46">
        <v>34.249687194824219</v>
      </c>
      <c r="P46">
        <v>35.917434692382813</v>
      </c>
      <c r="Q46">
        <v>35.094264984130859</v>
      </c>
      <c r="R46">
        <v>35.080532073974609</v>
      </c>
      <c r="S46">
        <v>35.630393981933594</v>
      </c>
      <c r="T46">
        <v>35.847091674804688</v>
      </c>
      <c r="U46">
        <v>35.910190582275391</v>
      </c>
      <c r="V46">
        <v>35.857994079589844</v>
      </c>
      <c r="W46">
        <v>36.193130493164063</v>
      </c>
      <c r="X46">
        <v>36.987113952636719</v>
      </c>
      <c r="Y46">
        <v>38.636505126953125</v>
      </c>
      <c r="Z46">
        <v>40.865989685058594</v>
      </c>
      <c r="AA46">
        <v>43.257232666015625</v>
      </c>
      <c r="AB46">
        <v>45.036357879638672</v>
      </c>
      <c r="AC46">
        <v>47.566368103027344</v>
      </c>
      <c r="AD46">
        <v>47.658756256103516</v>
      </c>
      <c r="AE46">
        <v>43.038955688476563</v>
      </c>
      <c r="AF46">
        <v>37.782173156738281</v>
      </c>
      <c r="AG46">
        <v>-3.2116470336914063</v>
      </c>
      <c r="AH46">
        <v>-3.2504587173461914</v>
      </c>
      <c r="AI46">
        <v>-3.2406797409057617</v>
      </c>
      <c r="AJ46">
        <v>-3.4998137950897217</v>
      </c>
      <c r="AK46">
        <v>-3.6172189712524414</v>
      </c>
      <c r="AL46">
        <v>-3.7324042320251465</v>
      </c>
      <c r="AM46">
        <v>-4.4843029975891113</v>
      </c>
      <c r="AN46">
        <v>-5.3565363883972168</v>
      </c>
      <c r="AO46">
        <v>-5.2302961349487305</v>
      </c>
      <c r="AP46">
        <v>-2.9335751533508301</v>
      </c>
      <c r="AQ46">
        <v>-2.1107199192047119</v>
      </c>
      <c r="AR46">
        <v>-2.1464200019836426</v>
      </c>
      <c r="AS46">
        <v>-2.1704998016357422</v>
      </c>
      <c r="AT46">
        <v>-2.2521860599517822</v>
      </c>
      <c r="AU46">
        <v>-1.9338706731796265</v>
      </c>
      <c r="AV46">
        <v>-0.6798931360244751</v>
      </c>
      <c r="AW46">
        <v>1.821868896484375</v>
      </c>
      <c r="AX46">
        <v>2.4922308921813965</v>
      </c>
      <c r="AY46">
        <v>3.378969669342041</v>
      </c>
      <c r="AZ46">
        <v>4.4319500923156738</v>
      </c>
      <c r="BA46">
        <v>4.4482645988464355</v>
      </c>
      <c r="BB46">
        <v>-0.2028748095035553</v>
      </c>
      <c r="BC46">
        <v>-2.7109100818634033</v>
      </c>
      <c r="BD46">
        <v>-3.2212491035461426</v>
      </c>
      <c r="BE46">
        <v>-3.1214196681976318</v>
      </c>
      <c r="BF46">
        <v>-3.1630086898803711</v>
      </c>
      <c r="BG46">
        <v>-3.1548092365264893</v>
      </c>
      <c r="BH46">
        <v>-3.4142472743988037</v>
      </c>
      <c r="BI46">
        <v>-3.5309948921203613</v>
      </c>
      <c r="BJ46">
        <v>-3.6450824737548828</v>
      </c>
      <c r="BK46">
        <v>-4.3950691223144531</v>
      </c>
      <c r="BL46">
        <v>-5.2635374069213867</v>
      </c>
      <c r="BM46">
        <v>-5.1387696266174316</v>
      </c>
      <c r="BN46">
        <v>-2.8451840877532959</v>
      </c>
      <c r="BO46">
        <v>-2.0228636264801025</v>
      </c>
      <c r="BP46">
        <v>-2.0582270622253418</v>
      </c>
      <c r="BQ46">
        <v>-2.0820002555847168</v>
      </c>
      <c r="BR46">
        <v>-2.1618285179138184</v>
      </c>
      <c r="BS46">
        <v>-1.8413656949996948</v>
      </c>
      <c r="BT46">
        <v>-0.58648347854614258</v>
      </c>
      <c r="BU46">
        <v>1.9178450107574463</v>
      </c>
      <c r="BV46">
        <v>2.5924301147460938</v>
      </c>
      <c r="BW46">
        <v>3.4818646907806396</v>
      </c>
      <c r="BX46">
        <v>4.5365738868713379</v>
      </c>
      <c r="BY46">
        <v>4.5528569221496582</v>
      </c>
      <c r="BZ46">
        <v>-9.9785849452018738E-2</v>
      </c>
      <c r="CA46">
        <v>-2.6122522354125977</v>
      </c>
      <c r="CB46">
        <v>-3.1267156600952148</v>
      </c>
      <c r="CC46">
        <v>-3.0589282512664795</v>
      </c>
      <c r="CD46">
        <v>-3.1024413108825684</v>
      </c>
      <c r="CE46">
        <v>-3.0953357219696045</v>
      </c>
      <c r="CF46">
        <v>-3.3549842834472656</v>
      </c>
      <c r="CG46">
        <v>-3.4712762832641602</v>
      </c>
      <c r="CH46">
        <v>-3.5846037864685059</v>
      </c>
      <c r="CI46">
        <v>-4.3332657814025879</v>
      </c>
      <c r="CJ46">
        <v>-5.1991262435913086</v>
      </c>
      <c r="CK46">
        <v>-5.0753788948059082</v>
      </c>
      <c r="CL46">
        <v>-2.7839646339416504</v>
      </c>
      <c r="CM46">
        <v>-1.9620145559310913</v>
      </c>
      <c r="CN46">
        <v>-1.9971446990966797</v>
      </c>
      <c r="CO46">
        <v>-2.0207056999206543</v>
      </c>
      <c r="CP46">
        <v>-2.0992472171783447</v>
      </c>
      <c r="CQ46">
        <v>-1.7772970199584961</v>
      </c>
      <c r="CR46">
        <v>-0.52178823947906494</v>
      </c>
      <c r="CS46">
        <v>1.9843176603317261</v>
      </c>
      <c r="CT46">
        <v>2.6618278026580811</v>
      </c>
      <c r="CU46">
        <v>3.5531294345855713</v>
      </c>
      <c r="CV46">
        <v>4.6090359687805176</v>
      </c>
      <c r="CW46">
        <v>4.6252975463867188</v>
      </c>
      <c r="CX46">
        <v>-2.8386758640408516E-2</v>
      </c>
      <c r="CY46">
        <v>-2.5439221858978271</v>
      </c>
      <c r="CZ46">
        <v>-3.0612421035766602</v>
      </c>
      <c r="DA46">
        <v>-2.9964368343353271</v>
      </c>
      <c r="DB46">
        <v>-3.0418739318847656</v>
      </c>
      <c r="DC46">
        <v>-3.0358622074127197</v>
      </c>
      <c r="DD46">
        <v>-3.2957212924957275</v>
      </c>
      <c r="DE46">
        <v>-3.411557674407959</v>
      </c>
      <c r="DF46">
        <v>-3.5241250991821289</v>
      </c>
      <c r="DG46">
        <v>-4.2714624404907227</v>
      </c>
      <c r="DH46">
        <v>-5.1347150802612305</v>
      </c>
      <c r="DI46">
        <v>-5.0119881629943848</v>
      </c>
      <c r="DJ46">
        <v>-2.7227451801300049</v>
      </c>
      <c r="DK46">
        <v>-1.9011654853820801</v>
      </c>
      <c r="DL46">
        <v>-1.9360624551773071</v>
      </c>
      <c r="DM46">
        <v>-1.9594111442565918</v>
      </c>
      <c r="DN46">
        <v>-2.0366659164428711</v>
      </c>
      <c r="DO46">
        <v>-1.7132283449172974</v>
      </c>
      <c r="DP46">
        <v>-0.4570930004119873</v>
      </c>
      <c r="DQ46">
        <v>2.0507903099060059</v>
      </c>
      <c r="DR46">
        <v>2.7312254905700684</v>
      </c>
      <c r="DS46">
        <v>3.6243941783905029</v>
      </c>
      <c r="DT46">
        <v>4.6814980506896973</v>
      </c>
      <c r="DU46">
        <v>4.6977381706237793</v>
      </c>
      <c r="DV46">
        <v>4.3012335896492004E-2</v>
      </c>
      <c r="DW46">
        <v>-2.4755921363830566</v>
      </c>
      <c r="DX46">
        <v>-2.9957685470581055</v>
      </c>
      <c r="DY46">
        <v>-2.9062094688415527</v>
      </c>
      <c r="DZ46">
        <v>-2.9544239044189453</v>
      </c>
      <c r="EA46">
        <v>-2.9499917030334473</v>
      </c>
      <c r="EB46">
        <v>-3.2101547718048096</v>
      </c>
      <c r="EC46">
        <v>-3.3253335952758789</v>
      </c>
      <c r="ED46">
        <v>-3.4368033409118652</v>
      </c>
      <c r="EE46">
        <v>-4.1822285652160645</v>
      </c>
      <c r="EF46">
        <v>-5.0417160987854004</v>
      </c>
      <c r="EG46">
        <v>-4.9204616546630859</v>
      </c>
      <c r="EH46">
        <v>-2.6343541145324707</v>
      </c>
      <c r="EI46">
        <v>-1.8133091926574707</v>
      </c>
      <c r="EJ46">
        <v>-1.8478693962097168</v>
      </c>
      <c r="EK46">
        <v>-1.8709115982055664</v>
      </c>
      <c r="EL46">
        <v>-1.9463082551956177</v>
      </c>
      <c r="EM46">
        <v>-1.6207233667373657</v>
      </c>
      <c r="EN46">
        <v>-0.36368334293365479</v>
      </c>
      <c r="EO46">
        <v>2.1467664241790771</v>
      </c>
      <c r="EP46">
        <v>2.8314247131347656</v>
      </c>
      <c r="EQ46">
        <v>3.7272891998291016</v>
      </c>
      <c r="ER46">
        <v>4.7861218452453613</v>
      </c>
      <c r="ES46">
        <v>4.802330493927002</v>
      </c>
      <c r="ET46">
        <v>0.14610128104686737</v>
      </c>
      <c r="EU46">
        <v>-2.376934289932251</v>
      </c>
      <c r="EV46">
        <v>-2.9012351036071777</v>
      </c>
      <c r="EW46">
        <v>58.741374969482422</v>
      </c>
      <c r="EX46">
        <v>57.346778869628906</v>
      </c>
      <c r="EY46">
        <v>56.441181182861328</v>
      </c>
      <c r="EZ46">
        <v>55.690757751464844</v>
      </c>
      <c r="FA46">
        <v>55.011192321777344</v>
      </c>
      <c r="FB46">
        <v>54.577335357666016</v>
      </c>
      <c r="FC46">
        <v>55.185989379882813</v>
      </c>
      <c r="FD46">
        <v>57.797954559326172</v>
      </c>
      <c r="FE46">
        <v>61.151435852050781</v>
      </c>
      <c r="FF46">
        <v>64.547676086425781</v>
      </c>
      <c r="FG46">
        <v>67.708038330078125</v>
      </c>
      <c r="FH46">
        <v>70.452354431152344</v>
      </c>
      <c r="FI46">
        <v>72.855751037597656</v>
      </c>
      <c r="FJ46">
        <v>74.729949951171875</v>
      </c>
      <c r="FK46">
        <v>75.961380004882813</v>
      </c>
      <c r="FL46">
        <v>76.571144104003906</v>
      </c>
      <c r="FM46">
        <v>76.128898620605469</v>
      </c>
      <c r="FN46">
        <v>74.828712463378906</v>
      </c>
      <c r="FO46">
        <v>72.333274841308594</v>
      </c>
      <c r="FP46">
        <v>68.90478515625</v>
      </c>
      <c r="FQ46">
        <v>65.180465698242188</v>
      </c>
      <c r="FR46">
        <v>62.5748291015625</v>
      </c>
      <c r="FS46">
        <v>60.988082885742188</v>
      </c>
      <c r="FT46">
        <v>59.293643951416016</v>
      </c>
      <c r="FU46">
        <v>3.1742755323648453E-2</v>
      </c>
      <c r="FV46">
        <v>6.4738094806671143E-2</v>
      </c>
      <c r="FW46">
        <v>3.4595996141433716E-2</v>
      </c>
      <c r="FX46">
        <v>6232.13623046875</v>
      </c>
      <c r="FY46" s="28">
        <v>1</v>
      </c>
    </row>
    <row r="47" spans="1:181" x14ac:dyDescent="0.2">
      <c r="A47" t="s">
        <v>186</v>
      </c>
      <c r="B47" t="s">
        <v>236</v>
      </c>
      <c r="C47" t="s">
        <v>2</v>
      </c>
      <c r="D47" t="s">
        <v>202</v>
      </c>
      <c r="E47" t="s">
        <v>206</v>
      </c>
      <c r="F47" t="s">
        <v>1</v>
      </c>
      <c r="G47" t="s">
        <v>200</v>
      </c>
      <c r="H47">
        <v>1988</v>
      </c>
      <c r="I47">
        <v>3.0406119823455811</v>
      </c>
      <c r="J47">
        <v>2.7844781875610352</v>
      </c>
      <c r="K47">
        <v>2.6514289379119873</v>
      </c>
      <c r="L47">
        <v>2.598461389541626</v>
      </c>
      <c r="M47">
        <v>2.5838668346405029</v>
      </c>
      <c r="N47">
        <v>2.697195291519165</v>
      </c>
      <c r="O47">
        <v>3.0275170803070068</v>
      </c>
      <c r="P47">
        <v>3.2483687400817871</v>
      </c>
      <c r="Q47">
        <v>3.0081169605255127</v>
      </c>
      <c r="R47">
        <v>2.9941208362579346</v>
      </c>
      <c r="S47">
        <v>3.0141663551330566</v>
      </c>
      <c r="T47">
        <v>3.0695335865020752</v>
      </c>
      <c r="U47">
        <v>3.1296117305755615</v>
      </c>
      <c r="V47">
        <v>3.1965475082397461</v>
      </c>
      <c r="W47">
        <v>3.2933573722839355</v>
      </c>
      <c r="X47">
        <v>3.4779229164123535</v>
      </c>
      <c r="Y47">
        <v>3.6643328666687012</v>
      </c>
      <c r="Z47">
        <v>3.8766591548919678</v>
      </c>
      <c r="AA47">
        <v>4.061744213104248</v>
      </c>
      <c r="AB47">
        <v>4.0992155075073242</v>
      </c>
      <c r="AC47">
        <v>4.2764148712158203</v>
      </c>
      <c r="AD47">
        <v>4.1664948463439941</v>
      </c>
      <c r="AE47">
        <v>3.8082666397094727</v>
      </c>
      <c r="AF47">
        <v>3.3605601787567139</v>
      </c>
      <c r="AG47">
        <v>-0.44947761297225952</v>
      </c>
      <c r="AH47">
        <v>-0.47417911887168884</v>
      </c>
      <c r="AI47">
        <v>-0.47211188077926636</v>
      </c>
      <c r="AJ47">
        <v>-0.46864736080169678</v>
      </c>
      <c r="AK47">
        <v>-0.48749488592147827</v>
      </c>
      <c r="AL47">
        <v>-0.51434946060180664</v>
      </c>
      <c r="AM47">
        <v>-0.53580629825592041</v>
      </c>
      <c r="AN47">
        <v>-0.52034330368041992</v>
      </c>
      <c r="AO47">
        <v>-0.44510427117347717</v>
      </c>
      <c r="AP47">
        <v>-0.18011948466300964</v>
      </c>
      <c r="AQ47">
        <v>-0.12491793185472488</v>
      </c>
      <c r="AR47">
        <v>-0.11426807940006256</v>
      </c>
      <c r="AS47">
        <v>-0.11548326909542084</v>
      </c>
      <c r="AT47">
        <v>-0.11282938718795776</v>
      </c>
      <c r="AU47">
        <v>-7.0168286561965942E-2</v>
      </c>
      <c r="AV47">
        <v>4.7792151570320129E-2</v>
      </c>
      <c r="AW47">
        <v>0.18202705681324005</v>
      </c>
      <c r="AX47">
        <v>0.27147981524467468</v>
      </c>
      <c r="AY47">
        <v>0.36190944910049438</v>
      </c>
      <c r="AZ47">
        <v>0.35291564464569092</v>
      </c>
      <c r="BA47">
        <v>0.33633983135223389</v>
      </c>
      <c r="BB47">
        <v>-0.15470775961875916</v>
      </c>
      <c r="BC47">
        <v>-0.37327754497528076</v>
      </c>
      <c r="BD47">
        <v>-0.39954575896263123</v>
      </c>
      <c r="BE47">
        <v>-0.43139681220054626</v>
      </c>
      <c r="BF47">
        <v>-0.45676270127296448</v>
      </c>
      <c r="BG47">
        <v>-0.45512726902961731</v>
      </c>
      <c r="BH47">
        <v>-0.45185890793800354</v>
      </c>
      <c r="BI47">
        <v>-0.47038978338241577</v>
      </c>
      <c r="BJ47">
        <v>-0.4968169629573822</v>
      </c>
      <c r="BK47">
        <v>-0.51718467473983765</v>
      </c>
      <c r="BL47">
        <v>-0.50083714723587036</v>
      </c>
      <c r="BM47">
        <v>-0.42642772197723389</v>
      </c>
      <c r="BN47">
        <v>-0.16371725499629974</v>
      </c>
      <c r="BO47">
        <v>-0.10849116742610931</v>
      </c>
      <c r="BP47">
        <v>-9.7576998174190521E-2</v>
      </c>
      <c r="BQ47">
        <v>-9.8674297332763672E-2</v>
      </c>
      <c r="BR47">
        <v>-9.5492050051689148E-2</v>
      </c>
      <c r="BS47">
        <v>-5.2317123860120773E-2</v>
      </c>
      <c r="BT47">
        <v>6.5948270261287689E-2</v>
      </c>
      <c r="BU47">
        <v>0.20080287754535675</v>
      </c>
      <c r="BV47">
        <v>0.29071983695030212</v>
      </c>
      <c r="BW47">
        <v>0.3817158043384552</v>
      </c>
      <c r="BX47">
        <v>0.37274780869483948</v>
      </c>
      <c r="BY47">
        <v>0.35658136010169983</v>
      </c>
      <c r="BZ47">
        <v>-0.13419699668884277</v>
      </c>
      <c r="CA47">
        <v>-0.35332128405570984</v>
      </c>
      <c r="CB47">
        <v>-0.38073739409446716</v>
      </c>
      <c r="CC47">
        <v>-0.41887408494949341</v>
      </c>
      <c r="CD47">
        <v>-0.44470012187957764</v>
      </c>
      <c r="CE47">
        <v>-0.44336378574371338</v>
      </c>
      <c r="CF47">
        <v>-0.44023129343986511</v>
      </c>
      <c r="CG47">
        <v>-0.45854282379150391</v>
      </c>
      <c r="CH47">
        <v>-0.48467400670051575</v>
      </c>
      <c r="CI47">
        <v>-0.50428742170333862</v>
      </c>
      <c r="CJ47">
        <v>-0.4873272180557251</v>
      </c>
      <c r="CK47">
        <v>-0.41349241137504578</v>
      </c>
      <c r="CL47">
        <v>-0.15235713124275208</v>
      </c>
      <c r="CM47">
        <v>-9.7114041447639465E-2</v>
      </c>
      <c r="CN47">
        <v>-8.6016803979873657E-2</v>
      </c>
      <c r="CO47">
        <v>-8.703245222568512E-2</v>
      </c>
      <c r="CP47">
        <v>-8.3484269678592682E-2</v>
      </c>
      <c r="CQ47">
        <v>-3.9953462779521942E-2</v>
      </c>
      <c r="CR47">
        <v>7.8523144125938416E-2</v>
      </c>
      <c r="CS47">
        <v>0.21380695700645447</v>
      </c>
      <c r="CT47">
        <v>0.30404543876647949</v>
      </c>
      <c r="CU47">
        <v>0.39543360471725464</v>
      </c>
      <c r="CV47">
        <v>0.38648352026939392</v>
      </c>
      <c r="CW47">
        <v>0.37060058116912842</v>
      </c>
      <c r="CX47">
        <v>-0.11999131739139557</v>
      </c>
      <c r="CY47">
        <v>-0.33949965238571167</v>
      </c>
      <c r="CZ47">
        <v>-0.36771079897880554</v>
      </c>
      <c r="DA47">
        <v>-0.40635135769844055</v>
      </c>
      <c r="DB47">
        <v>-0.4326375424861908</v>
      </c>
      <c r="DC47">
        <v>-0.43160030245780945</v>
      </c>
      <c r="DD47">
        <v>-0.42860367894172668</v>
      </c>
      <c r="DE47">
        <v>-0.44669586420059204</v>
      </c>
      <c r="DF47">
        <v>-0.47253105044364929</v>
      </c>
      <c r="DG47">
        <v>-0.49139013886451721</v>
      </c>
      <c r="DH47">
        <v>-0.47381731867790222</v>
      </c>
      <c r="DI47">
        <v>-0.40055710077285767</v>
      </c>
      <c r="DJ47">
        <v>-0.14099700748920441</v>
      </c>
      <c r="DK47">
        <v>-8.5736915469169617E-2</v>
      </c>
      <c r="DL47">
        <v>-7.4456609785556793E-2</v>
      </c>
      <c r="DM47">
        <v>-7.5390607118606567E-2</v>
      </c>
      <c r="DN47">
        <v>-7.1476489305496216E-2</v>
      </c>
      <c r="DO47">
        <v>-2.7589801698923111E-2</v>
      </c>
      <c r="DP47">
        <v>9.1098017990589142E-2</v>
      </c>
      <c r="DQ47">
        <v>0.22681103646755219</v>
      </c>
      <c r="DR47">
        <v>0.31737104058265686</v>
      </c>
      <c r="DS47">
        <v>0.40915140509605408</v>
      </c>
      <c r="DT47">
        <v>0.40021923184394836</v>
      </c>
      <c r="DU47">
        <v>0.38461980223655701</v>
      </c>
      <c r="DV47">
        <v>-0.10578563064336777</v>
      </c>
      <c r="DW47">
        <v>-0.3256780207157135</v>
      </c>
      <c r="DX47">
        <v>-0.35468420386314392</v>
      </c>
      <c r="DY47">
        <v>-0.38827055692672729</v>
      </c>
      <c r="DZ47">
        <v>-0.41522112488746643</v>
      </c>
      <c r="EA47">
        <v>-0.4146156907081604</v>
      </c>
      <c r="EB47">
        <v>-0.41181522607803345</v>
      </c>
      <c r="EC47">
        <v>-0.42959076166152954</v>
      </c>
      <c r="ED47">
        <v>-0.45499858260154724</v>
      </c>
      <c r="EE47">
        <v>-0.47276854515075684</v>
      </c>
      <c r="EF47">
        <v>-0.45431116223335266</v>
      </c>
      <c r="EG47">
        <v>-0.38188055157661438</v>
      </c>
      <c r="EH47">
        <v>-0.12459477782249451</v>
      </c>
      <c r="EI47">
        <v>-6.9310151040554047E-2</v>
      </c>
      <c r="EJ47">
        <v>-5.7765524834394455E-2</v>
      </c>
      <c r="EK47">
        <v>-5.8581635355949402E-2</v>
      </c>
      <c r="EL47">
        <v>-5.4139155894517899E-2</v>
      </c>
      <c r="EM47">
        <v>-9.7386399284005165E-3</v>
      </c>
      <c r="EN47">
        <v>0.1092541366815567</v>
      </c>
      <c r="EO47">
        <v>0.24558685719966888</v>
      </c>
      <c r="EP47">
        <v>0.3366110622882843</v>
      </c>
      <c r="EQ47">
        <v>0.42895776033401489</v>
      </c>
      <c r="ER47">
        <v>0.42005139589309692</v>
      </c>
      <c r="ES47">
        <v>0.40486133098602295</v>
      </c>
      <c r="ET47">
        <v>-8.5274882614612579E-2</v>
      </c>
      <c r="EU47">
        <v>-0.30572175979614258</v>
      </c>
      <c r="EV47">
        <v>-0.33587583899497986</v>
      </c>
      <c r="EW47">
        <v>60.533428192138672</v>
      </c>
      <c r="EX47">
        <v>58.936626434326172</v>
      </c>
      <c r="EY47">
        <v>57.913105010986328</v>
      </c>
      <c r="EZ47">
        <v>56.944446563720703</v>
      </c>
      <c r="FA47">
        <v>56.140548706054688</v>
      </c>
      <c r="FB47">
        <v>55.577243804931641</v>
      </c>
      <c r="FC47">
        <v>56.153652191162109</v>
      </c>
      <c r="FD47">
        <v>58.792160034179688</v>
      </c>
      <c r="FE47">
        <v>62.318771362304688</v>
      </c>
      <c r="FF47">
        <v>65.768760681152344</v>
      </c>
      <c r="FG47">
        <v>68.908279418945313</v>
      </c>
      <c r="FH47">
        <v>71.7615966796875</v>
      </c>
      <c r="FI47">
        <v>74.403877258300781</v>
      </c>
      <c r="FJ47">
        <v>76.514366149902344</v>
      </c>
      <c r="FK47">
        <v>77.994255065917969</v>
      </c>
      <c r="FL47">
        <v>78.87738037109375</v>
      </c>
      <c r="FM47">
        <v>78.567527770996094</v>
      </c>
      <c r="FN47">
        <v>77.322669982910156</v>
      </c>
      <c r="FO47">
        <v>74.878036499023438</v>
      </c>
      <c r="FP47">
        <v>71.498344421386719</v>
      </c>
      <c r="FQ47">
        <v>67.511848449707031</v>
      </c>
      <c r="FR47">
        <v>64.618324279785156</v>
      </c>
      <c r="FS47">
        <v>62.831512451171875</v>
      </c>
      <c r="FT47">
        <v>61.040653228759766</v>
      </c>
      <c r="FU47">
        <v>5.9369048103690147E-3</v>
      </c>
      <c r="FV47">
        <v>1.2088862247765064E-2</v>
      </c>
      <c r="FW47">
        <v>6.4496477134525776E-3</v>
      </c>
      <c r="FX47">
        <v>1134.8636474609375</v>
      </c>
      <c r="FY47" s="28">
        <v>1</v>
      </c>
    </row>
    <row r="48" spans="1:181" x14ac:dyDescent="0.2">
      <c r="A48" t="s">
        <v>186</v>
      </c>
      <c r="B48" t="s">
        <v>236</v>
      </c>
      <c r="C48" t="s">
        <v>2</v>
      </c>
      <c r="D48" t="s">
        <v>202</v>
      </c>
      <c r="E48" t="s">
        <v>206</v>
      </c>
      <c r="F48" t="s">
        <v>1</v>
      </c>
      <c r="G48" t="s">
        <v>1</v>
      </c>
      <c r="H48">
        <v>21399</v>
      </c>
      <c r="I48">
        <v>37.298671722412109</v>
      </c>
      <c r="J48">
        <v>34.931667327880859</v>
      </c>
      <c r="K48">
        <v>33.673381805419922</v>
      </c>
      <c r="L48">
        <v>32.948905944824219</v>
      </c>
      <c r="M48">
        <v>33.057418823242188</v>
      </c>
      <c r="N48">
        <v>34.511154174804688</v>
      </c>
      <c r="O48">
        <v>37.277206420898438</v>
      </c>
      <c r="P48">
        <v>39.165802001953125</v>
      </c>
      <c r="Q48">
        <v>38.102382659912109</v>
      </c>
      <c r="R48">
        <v>38.074653625488281</v>
      </c>
      <c r="S48">
        <v>38.644557952880859</v>
      </c>
      <c r="T48">
        <v>38.9166259765625</v>
      </c>
      <c r="U48">
        <v>39.039802551269531</v>
      </c>
      <c r="V48">
        <v>39.054542541503906</v>
      </c>
      <c r="W48">
        <v>39.486488342285156</v>
      </c>
      <c r="X48">
        <v>40.465038299560547</v>
      </c>
      <c r="Y48">
        <v>42.300838470458984</v>
      </c>
      <c r="Z48">
        <v>44.742649078369141</v>
      </c>
      <c r="AA48">
        <v>47.318977355957031</v>
      </c>
      <c r="AB48">
        <v>49.135574340820313</v>
      </c>
      <c r="AC48">
        <v>51.842781066894531</v>
      </c>
      <c r="AD48">
        <v>51.825252532958984</v>
      </c>
      <c r="AE48">
        <v>46.847221374511719</v>
      </c>
      <c r="AF48">
        <v>41.142734527587891</v>
      </c>
      <c r="AG48">
        <v>-3.6335573196411133</v>
      </c>
      <c r="AH48">
        <v>-3.6980655193328857</v>
      </c>
      <c r="AI48">
        <v>-3.6868593692779541</v>
      </c>
      <c r="AJ48">
        <v>-3.9428064823150635</v>
      </c>
      <c r="AK48">
        <v>-4.0786056518554688</v>
      </c>
      <c r="AL48">
        <v>-4.2200279235839844</v>
      </c>
      <c r="AM48">
        <v>-4.9918437004089355</v>
      </c>
      <c r="AN48">
        <v>-5.8472890853881836</v>
      </c>
      <c r="AO48">
        <v>-5.6469807624816895</v>
      </c>
      <c r="AP48">
        <v>-3.0884864330291748</v>
      </c>
      <c r="AQ48">
        <v>-2.2104108333587646</v>
      </c>
      <c r="AR48">
        <v>-2.2350866794586182</v>
      </c>
      <c r="AS48">
        <v>-2.2602102756500244</v>
      </c>
      <c r="AT48">
        <v>-2.3384604454040527</v>
      </c>
      <c r="AU48">
        <v>-1.9767128229141235</v>
      </c>
      <c r="AV48">
        <v>-0.60432893037796021</v>
      </c>
      <c r="AW48">
        <v>2.0325965881347656</v>
      </c>
      <c r="AX48">
        <v>2.7931778430938721</v>
      </c>
      <c r="AY48">
        <v>3.7712061405181885</v>
      </c>
      <c r="AZ48">
        <v>4.8152799606323242</v>
      </c>
      <c r="BA48">
        <v>4.815579891204834</v>
      </c>
      <c r="BB48">
        <v>-0.32628622651100159</v>
      </c>
      <c r="BC48">
        <v>-3.0537917613983154</v>
      </c>
      <c r="BD48">
        <v>-3.5920960903167725</v>
      </c>
      <c r="BE48">
        <v>-3.5415360927581787</v>
      </c>
      <c r="BF48">
        <v>-3.608898401260376</v>
      </c>
      <c r="BG48">
        <v>-3.5993251800537109</v>
      </c>
      <c r="BH48">
        <v>-3.8556084632873535</v>
      </c>
      <c r="BI48">
        <v>-3.99070143699646</v>
      </c>
      <c r="BJ48">
        <v>-4.1309633255004883</v>
      </c>
      <c r="BK48">
        <v>-4.9006876945495605</v>
      </c>
      <c r="BL48">
        <v>-5.7522664070129395</v>
      </c>
      <c r="BM48">
        <v>-5.5535683631896973</v>
      </c>
      <c r="BN48">
        <v>-2.9985861778259277</v>
      </c>
      <c r="BO48">
        <v>-2.1210319995880127</v>
      </c>
      <c r="BP48">
        <v>-2.1453280448913574</v>
      </c>
      <c r="BQ48">
        <v>-2.1701285839080811</v>
      </c>
      <c r="BR48">
        <v>-2.2464544773101807</v>
      </c>
      <c r="BS48">
        <v>-1.8825011253356934</v>
      </c>
      <c r="BT48">
        <v>-0.50917106866836548</v>
      </c>
      <c r="BU48">
        <v>2.1303918361663818</v>
      </c>
      <c r="BV48">
        <v>2.8952076435089111</v>
      </c>
      <c r="BW48">
        <v>3.8759899139404297</v>
      </c>
      <c r="BX48">
        <v>4.9217672348022461</v>
      </c>
      <c r="BY48">
        <v>4.9221129417419434</v>
      </c>
      <c r="BZ48">
        <v>-0.2211766391992569</v>
      </c>
      <c r="CA48">
        <v>-2.9531359672546387</v>
      </c>
      <c r="CB48">
        <v>-3.4957096576690674</v>
      </c>
      <c r="CC48">
        <v>-3.4778022766113281</v>
      </c>
      <c r="CD48">
        <v>-3.5471413135528564</v>
      </c>
      <c r="CE48">
        <v>-3.5386993885040283</v>
      </c>
      <c r="CF48">
        <v>-3.7952156066894531</v>
      </c>
      <c r="CG48">
        <v>-3.9298191070556641</v>
      </c>
      <c r="CH48">
        <v>-4.0692777633666992</v>
      </c>
      <c r="CI48">
        <v>-4.8375530242919922</v>
      </c>
      <c r="CJ48">
        <v>-5.6864538192749023</v>
      </c>
      <c r="CK48">
        <v>-5.4888710975646973</v>
      </c>
      <c r="CL48">
        <v>-2.9363217353820801</v>
      </c>
      <c r="CM48">
        <v>-2.0591285228729248</v>
      </c>
      <c r="CN48">
        <v>-2.0831615924835205</v>
      </c>
      <c r="CO48">
        <v>-2.1077382564544678</v>
      </c>
      <c r="CP48">
        <v>-2.1827316284179688</v>
      </c>
      <c r="CQ48">
        <v>-1.8172504901885986</v>
      </c>
      <c r="CR48">
        <v>-0.44326508045196533</v>
      </c>
      <c r="CS48">
        <v>2.1981246471405029</v>
      </c>
      <c r="CT48">
        <v>2.9658732414245605</v>
      </c>
      <c r="CU48">
        <v>3.9485630989074707</v>
      </c>
      <c r="CV48">
        <v>4.9955196380615234</v>
      </c>
      <c r="CW48">
        <v>4.9958977699279785</v>
      </c>
      <c r="CX48">
        <v>-0.14837807416915894</v>
      </c>
      <c r="CY48">
        <v>-2.8834218978881836</v>
      </c>
      <c r="CZ48">
        <v>-3.4289529323577881</v>
      </c>
      <c r="DA48">
        <v>-3.4140684604644775</v>
      </c>
      <c r="DB48">
        <v>-3.4853842258453369</v>
      </c>
      <c r="DC48">
        <v>-3.4780735969543457</v>
      </c>
      <c r="DD48">
        <v>-3.7348227500915527</v>
      </c>
      <c r="DE48">
        <v>-3.8689367771148682</v>
      </c>
      <c r="DF48">
        <v>-4.0075922012329102</v>
      </c>
      <c r="DG48">
        <v>-4.7744183540344238</v>
      </c>
      <c r="DH48">
        <v>-5.6206412315368652</v>
      </c>
      <c r="DI48">
        <v>-5.4241738319396973</v>
      </c>
      <c r="DJ48">
        <v>-2.8740572929382324</v>
      </c>
      <c r="DK48">
        <v>-1.9972250461578369</v>
      </c>
      <c r="DL48">
        <v>-2.0209951400756836</v>
      </c>
      <c r="DM48">
        <v>-2.0453479290008545</v>
      </c>
      <c r="DN48">
        <v>-2.1190087795257568</v>
      </c>
      <c r="DO48">
        <v>-1.7519998550415039</v>
      </c>
      <c r="DP48">
        <v>-0.3773590624332428</v>
      </c>
      <c r="DQ48">
        <v>2.265857458114624</v>
      </c>
      <c r="DR48">
        <v>3.03653883934021</v>
      </c>
      <c r="DS48">
        <v>4.0211362838745117</v>
      </c>
      <c r="DT48">
        <v>5.0692720413208008</v>
      </c>
      <c r="DU48">
        <v>5.0696825981140137</v>
      </c>
      <c r="DV48">
        <v>-7.5579501688480377E-2</v>
      </c>
      <c r="DW48">
        <v>-2.8137078285217285</v>
      </c>
      <c r="DX48">
        <v>-3.3621962070465088</v>
      </c>
      <c r="DY48">
        <v>-3.322047233581543</v>
      </c>
      <c r="DZ48">
        <v>-3.3962171077728271</v>
      </c>
      <c r="EA48">
        <v>-3.3905394077301025</v>
      </c>
      <c r="EB48">
        <v>-3.6476247310638428</v>
      </c>
      <c r="EC48">
        <v>-3.7810323238372803</v>
      </c>
      <c r="ED48">
        <v>-3.9185276031494141</v>
      </c>
      <c r="EE48">
        <v>-4.6832623481750488</v>
      </c>
      <c r="EF48">
        <v>-5.5256185531616211</v>
      </c>
      <c r="EG48">
        <v>-5.3307614326477051</v>
      </c>
      <c r="EH48">
        <v>-2.7841570377349854</v>
      </c>
      <c r="EI48">
        <v>-1.907846212387085</v>
      </c>
      <c r="EJ48">
        <v>-1.9312363862991333</v>
      </c>
      <c r="EK48">
        <v>-1.9552662372589111</v>
      </c>
      <c r="EL48">
        <v>-2.0270028114318848</v>
      </c>
      <c r="EM48">
        <v>-1.6577881574630737</v>
      </c>
      <c r="EN48">
        <v>-0.28220126032829285</v>
      </c>
      <c r="EO48">
        <v>2.3636527061462402</v>
      </c>
      <c r="EP48">
        <v>3.138568639755249</v>
      </c>
      <c r="EQ48">
        <v>4.125920295715332</v>
      </c>
      <c r="ER48">
        <v>5.1757593154907227</v>
      </c>
      <c r="ES48">
        <v>5.176215648651123</v>
      </c>
      <c r="ET48">
        <v>2.9530072584748268E-2</v>
      </c>
      <c r="EU48">
        <v>-2.7130520343780518</v>
      </c>
      <c r="EV48">
        <v>-3.2658097743988037</v>
      </c>
      <c r="EW48">
        <v>58.893413543701172</v>
      </c>
      <c r="EX48">
        <v>57.480201721191406</v>
      </c>
      <c r="EY48">
        <v>56.5635986328125</v>
      </c>
      <c r="EZ48">
        <v>55.794437408447266</v>
      </c>
      <c r="FA48">
        <v>55.104087829589844</v>
      </c>
      <c r="FB48">
        <v>54.659801483154297</v>
      </c>
      <c r="FC48">
        <v>55.267139434814453</v>
      </c>
      <c r="FD48">
        <v>57.880760192871094</v>
      </c>
      <c r="FE48">
        <v>61.243064880371094</v>
      </c>
      <c r="FF48">
        <v>64.641357421875</v>
      </c>
      <c r="FG48">
        <v>67.799781799316406</v>
      </c>
      <c r="FH48">
        <v>70.553115844726563</v>
      </c>
      <c r="FI48">
        <v>72.976776123046875</v>
      </c>
      <c r="FJ48">
        <v>74.871879577636719</v>
      </c>
      <c r="FK48">
        <v>76.125442504882813</v>
      </c>
      <c r="FL48">
        <v>76.762786865234375</v>
      </c>
      <c r="FM48">
        <v>76.338722229003906</v>
      </c>
      <c r="FN48">
        <v>75.0419921875</v>
      </c>
      <c r="FO48">
        <v>72.548393249511719</v>
      </c>
      <c r="FP48">
        <v>69.122940063476563</v>
      </c>
      <c r="FQ48">
        <v>65.374839782714844</v>
      </c>
      <c r="FR48">
        <v>62.743362426757813</v>
      </c>
      <c r="FS48">
        <v>61.141830444335938</v>
      </c>
      <c r="FT48">
        <v>59.439777374267578</v>
      </c>
      <c r="FU48">
        <v>3.2293178141117096E-2</v>
      </c>
      <c r="FV48">
        <v>6.5857134759426117E-2</v>
      </c>
      <c r="FW48">
        <v>3.5192057490348816E-2</v>
      </c>
      <c r="FX48">
        <v>7367</v>
      </c>
      <c r="FY48" s="28">
        <v>1</v>
      </c>
    </row>
    <row r="49" spans="1:181" x14ac:dyDescent="0.2">
      <c r="A49" t="s">
        <v>186</v>
      </c>
      <c r="B49" t="s">
        <v>236</v>
      </c>
      <c r="C49" t="s">
        <v>2</v>
      </c>
      <c r="D49" t="s">
        <v>202</v>
      </c>
      <c r="E49" t="s">
        <v>206</v>
      </c>
      <c r="F49" t="s">
        <v>178</v>
      </c>
      <c r="G49" t="s">
        <v>1</v>
      </c>
      <c r="H49">
        <v>10156</v>
      </c>
      <c r="I49">
        <v>15.374611854553223</v>
      </c>
      <c r="J49">
        <v>14.164329528808594</v>
      </c>
      <c r="K49">
        <v>13.528144836425781</v>
      </c>
      <c r="L49">
        <v>13.068986892700195</v>
      </c>
      <c r="M49">
        <v>13.14268970489502</v>
      </c>
      <c r="N49">
        <v>13.545207977294922</v>
      </c>
      <c r="O49">
        <v>14.781826972961426</v>
      </c>
      <c r="P49">
        <v>16.128110885620117</v>
      </c>
      <c r="Q49">
        <v>16.1163330078125</v>
      </c>
      <c r="R49">
        <v>16.417314529418945</v>
      </c>
      <c r="S49">
        <v>17.172847747802734</v>
      </c>
      <c r="T49">
        <v>17.572771072387695</v>
      </c>
      <c r="U49">
        <v>17.764305114746094</v>
      </c>
      <c r="V49">
        <v>17.794471740722656</v>
      </c>
      <c r="W49">
        <v>17.77482795715332</v>
      </c>
      <c r="X49">
        <v>17.994915008544922</v>
      </c>
      <c r="Y49">
        <v>18.591485977172852</v>
      </c>
      <c r="Z49">
        <v>19.346334457397461</v>
      </c>
      <c r="AA49">
        <v>20.33692741394043</v>
      </c>
      <c r="AB49">
        <v>20.965927124023438</v>
      </c>
      <c r="AC49">
        <v>22.218351364135742</v>
      </c>
      <c r="AD49">
        <v>22.420381546020508</v>
      </c>
      <c r="AE49">
        <v>20.085033416748047</v>
      </c>
      <c r="AF49">
        <v>17.335041046142578</v>
      </c>
      <c r="AG49">
        <v>-1.0337783098220825</v>
      </c>
      <c r="AH49">
        <v>-1.0503832101821899</v>
      </c>
      <c r="AI49">
        <v>-1.060497522354126</v>
      </c>
      <c r="AJ49">
        <v>-1.2229177951812744</v>
      </c>
      <c r="AK49">
        <v>-1.1807013750076294</v>
      </c>
      <c r="AL49">
        <v>-1.2360197305679321</v>
      </c>
      <c r="AM49">
        <v>-1.254946231842041</v>
      </c>
      <c r="AN49">
        <v>-1.4337407350540161</v>
      </c>
      <c r="AO49">
        <v>-1.2251201868057251</v>
      </c>
      <c r="AP49">
        <v>-0.9270930290222168</v>
      </c>
      <c r="AQ49">
        <v>-0.7358890175819397</v>
      </c>
      <c r="AR49">
        <v>-0.84782963991165161</v>
      </c>
      <c r="AS49">
        <v>-0.80570679903030396</v>
      </c>
      <c r="AT49">
        <v>-0.73514032363891602</v>
      </c>
      <c r="AU49">
        <v>-0.51369810104370117</v>
      </c>
      <c r="AV49">
        <v>-6.8392351269721985E-2</v>
      </c>
      <c r="AW49">
        <v>0.88152408599853516</v>
      </c>
      <c r="AX49">
        <v>0.90033072233200073</v>
      </c>
      <c r="AY49">
        <v>1.1073610782623291</v>
      </c>
      <c r="AZ49">
        <v>1.2426230907440186</v>
      </c>
      <c r="BA49">
        <v>1.2589002847671509</v>
      </c>
      <c r="BB49">
        <v>-7.6321184635162354E-2</v>
      </c>
      <c r="BC49">
        <v>-0.98394066095352173</v>
      </c>
      <c r="BD49">
        <v>-1.0828258991241455</v>
      </c>
      <c r="BE49">
        <v>-0.98815399408340454</v>
      </c>
      <c r="BF49">
        <v>-1.0068286657333374</v>
      </c>
      <c r="BG49">
        <v>-1.0183380842208862</v>
      </c>
      <c r="BH49">
        <v>-1.1809594631195068</v>
      </c>
      <c r="BI49">
        <v>-1.1388648748397827</v>
      </c>
      <c r="BJ49">
        <v>-1.1940542459487915</v>
      </c>
      <c r="BK49">
        <v>-1.2120978832244873</v>
      </c>
      <c r="BL49">
        <v>-1.3880926370620728</v>
      </c>
      <c r="BM49">
        <v>-1.1800612211227417</v>
      </c>
      <c r="BN49">
        <v>-0.88152945041656494</v>
      </c>
      <c r="BO49">
        <v>-0.68920516967773438</v>
      </c>
      <c r="BP49">
        <v>-0.80007165670394897</v>
      </c>
      <c r="BQ49">
        <v>-0.75726336240768433</v>
      </c>
      <c r="BR49">
        <v>-0.68482768535614014</v>
      </c>
      <c r="BS49">
        <v>-0.46176725625991821</v>
      </c>
      <c r="BT49">
        <v>-1.5626106411218643E-2</v>
      </c>
      <c r="BU49">
        <v>0.93664401769638062</v>
      </c>
      <c r="BV49">
        <v>0.95748507976531982</v>
      </c>
      <c r="BW49">
        <v>1.1652659177780151</v>
      </c>
      <c r="BX49">
        <v>1.299885630607605</v>
      </c>
      <c r="BY49">
        <v>1.3157051801681519</v>
      </c>
      <c r="BZ49">
        <v>-2.0493004471063614E-2</v>
      </c>
      <c r="CA49">
        <v>-0.93128311634063721</v>
      </c>
      <c r="CB49">
        <v>-1.0339869260787964</v>
      </c>
      <c r="CC49">
        <v>-0.95655477046966553</v>
      </c>
      <c r="CD49">
        <v>-0.97666305303573608</v>
      </c>
      <c r="CE49">
        <v>-0.98913854360580444</v>
      </c>
      <c r="CF49">
        <v>-1.1518992185592651</v>
      </c>
      <c r="CG49">
        <v>-1.109889030456543</v>
      </c>
      <c r="CH49">
        <v>-1.1649891138076782</v>
      </c>
      <c r="CI49">
        <v>-1.1824213266372681</v>
      </c>
      <c r="CJ49">
        <v>-1.356476902961731</v>
      </c>
      <c r="CK49">
        <v>-1.1488535404205322</v>
      </c>
      <c r="CL49">
        <v>-0.84997224807739258</v>
      </c>
      <c r="CM49">
        <v>-0.65687203407287598</v>
      </c>
      <c r="CN49">
        <v>-0.76699459552764893</v>
      </c>
      <c r="CO49">
        <v>-0.72371155023574829</v>
      </c>
      <c r="CP49">
        <v>-0.64998131990432739</v>
      </c>
      <c r="CQ49">
        <v>-0.42580011487007141</v>
      </c>
      <c r="CR49">
        <v>2.0919635891914368E-2</v>
      </c>
      <c r="CS49">
        <v>0.97481995820999146</v>
      </c>
      <c r="CT49">
        <v>0.99706995487213135</v>
      </c>
      <c r="CU49">
        <v>1.2053705453872681</v>
      </c>
      <c r="CV49">
        <v>1.3395456075668335</v>
      </c>
      <c r="CW49">
        <v>1.3550480604171753</v>
      </c>
      <c r="CX49">
        <v>1.8173424527049065E-2</v>
      </c>
      <c r="CY49">
        <v>-0.89481264352798462</v>
      </c>
      <c r="CZ49">
        <v>-1.0001612901687622</v>
      </c>
      <c r="DA49">
        <v>-0.92495554685592651</v>
      </c>
      <c r="DB49">
        <v>-0.94649738073348999</v>
      </c>
      <c r="DC49">
        <v>-0.95993900299072266</v>
      </c>
      <c r="DD49">
        <v>-1.1228389739990234</v>
      </c>
      <c r="DE49">
        <v>-1.0809131860733032</v>
      </c>
      <c r="DF49">
        <v>-1.1359239816665649</v>
      </c>
      <c r="DG49">
        <v>-1.1527447700500488</v>
      </c>
      <c r="DH49">
        <v>-1.3248611688613892</v>
      </c>
      <c r="DI49">
        <v>-1.1176458597183228</v>
      </c>
      <c r="DJ49">
        <v>-0.81841504573822021</v>
      </c>
      <c r="DK49">
        <v>-0.62453889846801758</v>
      </c>
      <c r="DL49">
        <v>-0.73391753435134888</v>
      </c>
      <c r="DM49">
        <v>-0.69015973806381226</v>
      </c>
      <c r="DN49">
        <v>-0.61513495445251465</v>
      </c>
      <c r="DO49">
        <v>-0.38983297348022461</v>
      </c>
      <c r="DP49">
        <v>5.7465378195047379E-2</v>
      </c>
      <c r="DQ49">
        <v>1.0129958391189575</v>
      </c>
      <c r="DR49">
        <v>1.0366548299789429</v>
      </c>
      <c r="DS49">
        <v>1.245475172996521</v>
      </c>
      <c r="DT49">
        <v>1.379205584526062</v>
      </c>
      <c r="DU49">
        <v>1.3943909406661987</v>
      </c>
      <c r="DV49">
        <v>5.6839853525161743E-2</v>
      </c>
      <c r="DW49">
        <v>-0.85834217071533203</v>
      </c>
      <c r="DX49">
        <v>-0.96633559465408325</v>
      </c>
      <c r="DY49">
        <v>-0.87933123111724854</v>
      </c>
      <c r="DZ49">
        <v>-0.902942955493927</v>
      </c>
      <c r="EA49">
        <v>-0.91777956485748291</v>
      </c>
      <c r="EB49">
        <v>-1.0808806419372559</v>
      </c>
      <c r="EC49">
        <v>-1.0390766859054565</v>
      </c>
      <c r="ED49">
        <v>-1.0939584970474243</v>
      </c>
      <c r="EE49">
        <v>-1.1098964214324951</v>
      </c>
      <c r="EF49">
        <v>-1.2792130708694458</v>
      </c>
      <c r="EG49">
        <v>-1.0725868940353394</v>
      </c>
      <c r="EH49">
        <v>-0.77285146713256836</v>
      </c>
      <c r="EI49">
        <v>-0.57785505056381226</v>
      </c>
      <c r="EJ49">
        <v>-0.68615955114364624</v>
      </c>
      <c r="EK49">
        <v>-0.64171630144119263</v>
      </c>
      <c r="EL49">
        <v>-0.56482231616973877</v>
      </c>
      <c r="EM49">
        <v>-0.33790215849876404</v>
      </c>
      <c r="EN49">
        <v>0.11023162305355072</v>
      </c>
      <c r="EO49">
        <v>1.0681158304214478</v>
      </c>
      <c r="EP49">
        <v>1.0938091278076172</v>
      </c>
      <c r="EQ49">
        <v>1.303380012512207</v>
      </c>
      <c r="ER49">
        <v>1.4364681243896484</v>
      </c>
      <c r="ES49">
        <v>1.4511958360671997</v>
      </c>
      <c r="ET49">
        <v>0.11266803741455078</v>
      </c>
      <c r="EU49">
        <v>-0.80568462610244751</v>
      </c>
      <c r="EV49">
        <v>-0.91749674081802368</v>
      </c>
      <c r="EW49">
        <v>57.567203521728516</v>
      </c>
      <c r="EX49">
        <v>56.715156555175781</v>
      </c>
      <c r="EY49">
        <v>56.132251739501953</v>
      </c>
      <c r="EZ49">
        <v>55.565116882324219</v>
      </c>
      <c r="FA49">
        <v>55.086559295654297</v>
      </c>
      <c r="FB49">
        <v>54.777278900146484</v>
      </c>
      <c r="FC49">
        <v>55.298385620117188</v>
      </c>
      <c r="FD49">
        <v>57.688350677490234</v>
      </c>
      <c r="FE49">
        <v>60.621383666992188</v>
      </c>
      <c r="FF49">
        <v>63.591396331787109</v>
      </c>
      <c r="FG49">
        <v>66.473365783691406</v>
      </c>
      <c r="FH49">
        <v>68.911239624023438</v>
      </c>
      <c r="FI49">
        <v>71.13714599609375</v>
      </c>
      <c r="FJ49">
        <v>72.852798461914063</v>
      </c>
      <c r="FK49">
        <v>73.713188171386719</v>
      </c>
      <c r="FL49">
        <v>74.013618469238281</v>
      </c>
      <c r="FM49">
        <v>73.264289855957031</v>
      </c>
      <c r="FN49">
        <v>71.655723571777344</v>
      </c>
      <c r="FO49">
        <v>69.046905517578125</v>
      </c>
      <c r="FP49">
        <v>65.687759399414063</v>
      </c>
      <c r="FQ49">
        <v>62.371303558349609</v>
      </c>
      <c r="FR49">
        <v>60.453636169433594</v>
      </c>
      <c r="FS49">
        <v>59.393421173095703</v>
      </c>
      <c r="FT49">
        <v>58.211952209472656</v>
      </c>
      <c r="FU49">
        <v>1.6736686229705811E-2</v>
      </c>
      <c r="FV49">
        <v>3.584882989525795E-2</v>
      </c>
      <c r="FW49">
        <v>1.7971580848097801E-2</v>
      </c>
      <c r="FX49">
        <v>4153.9091796875</v>
      </c>
      <c r="FY49" s="28">
        <v>1</v>
      </c>
    </row>
    <row r="50" spans="1:181" x14ac:dyDescent="0.2">
      <c r="A50" t="s">
        <v>186</v>
      </c>
      <c r="B50" t="s">
        <v>236</v>
      </c>
      <c r="C50" t="s">
        <v>2</v>
      </c>
      <c r="D50" t="s">
        <v>202</v>
      </c>
      <c r="E50" t="s">
        <v>206</v>
      </c>
      <c r="F50" t="s">
        <v>179</v>
      </c>
      <c r="G50" t="s">
        <v>1</v>
      </c>
      <c r="H50">
        <v>1330</v>
      </c>
      <c r="I50">
        <v>2.3275408744812012</v>
      </c>
      <c r="J50">
        <v>2.1427500247955322</v>
      </c>
      <c r="K50">
        <v>2.0442698001861572</v>
      </c>
      <c r="L50">
        <v>2.017472505569458</v>
      </c>
      <c r="M50">
        <v>2.0219197273254395</v>
      </c>
      <c r="N50">
        <v>2.1778216361999512</v>
      </c>
      <c r="O50">
        <v>2.3300282955169678</v>
      </c>
      <c r="P50">
        <v>2.466517448425293</v>
      </c>
      <c r="Q50">
        <v>2.399418830871582</v>
      </c>
      <c r="R50">
        <v>2.382824182510376</v>
      </c>
      <c r="S50">
        <v>2.3581950664520264</v>
      </c>
      <c r="T50">
        <v>2.3832371234893799</v>
      </c>
      <c r="U50">
        <v>2.3972234725952148</v>
      </c>
      <c r="V50">
        <v>2.4423229694366455</v>
      </c>
      <c r="W50">
        <v>2.5542140007019043</v>
      </c>
      <c r="X50">
        <v>2.7540645599365234</v>
      </c>
      <c r="Y50">
        <v>2.9787173271179199</v>
      </c>
      <c r="Z50">
        <v>3.2090232372283936</v>
      </c>
      <c r="AA50">
        <v>3.3213601112365723</v>
      </c>
      <c r="AB50">
        <v>3.370697021484375</v>
      </c>
      <c r="AC50">
        <v>3.5285868644714355</v>
      </c>
      <c r="AD50">
        <v>3.4006869792938232</v>
      </c>
      <c r="AE50">
        <v>3.0436785221099854</v>
      </c>
      <c r="AF50">
        <v>2.6185259819030762</v>
      </c>
      <c r="AG50">
        <v>-4.606502503156662E-2</v>
      </c>
      <c r="AH50">
        <v>-6.839461624622345E-2</v>
      </c>
      <c r="AI50">
        <v>-7.5331635773181915E-2</v>
      </c>
      <c r="AJ50">
        <v>-9.8046272993087769E-2</v>
      </c>
      <c r="AK50">
        <v>-0.13541147112846375</v>
      </c>
      <c r="AL50">
        <v>-0.11102989315986633</v>
      </c>
      <c r="AM50">
        <v>-0.22908270359039307</v>
      </c>
      <c r="AN50">
        <v>-0.17855969071388245</v>
      </c>
      <c r="AO50">
        <v>-0.20654812455177307</v>
      </c>
      <c r="AP50">
        <v>-0.14370435476303101</v>
      </c>
      <c r="AQ50">
        <v>-0.1232014000415802</v>
      </c>
      <c r="AR50">
        <v>-0.11694147437810898</v>
      </c>
      <c r="AS50">
        <v>-0.14447697997093201</v>
      </c>
      <c r="AT50">
        <v>-0.21736800670623779</v>
      </c>
      <c r="AU50">
        <v>-0.14142292737960815</v>
      </c>
      <c r="AV50">
        <v>-1.848268136382103E-2</v>
      </c>
      <c r="AW50">
        <v>0.14408975839614868</v>
      </c>
      <c r="AX50">
        <v>0.24650594592094421</v>
      </c>
      <c r="AY50">
        <v>0.32211571931838989</v>
      </c>
      <c r="AZ50">
        <v>0.3486364483833313</v>
      </c>
      <c r="BA50">
        <v>0.41323003172874451</v>
      </c>
      <c r="BB50">
        <v>0.14782248437404633</v>
      </c>
      <c r="BC50">
        <v>2.5662039406597614E-3</v>
      </c>
      <c r="BD50">
        <v>-1.0390738025307655E-2</v>
      </c>
      <c r="BE50">
        <v>-2.8274733573198318E-2</v>
      </c>
      <c r="BF50">
        <v>-5.1869910210371017E-2</v>
      </c>
      <c r="BG50">
        <v>-5.9509672224521637E-2</v>
      </c>
      <c r="BH50">
        <v>-8.1836514174938202E-2</v>
      </c>
      <c r="BI50">
        <v>-0.11743491888046265</v>
      </c>
      <c r="BJ50">
        <v>-9.2180795967578888E-2</v>
      </c>
      <c r="BK50">
        <v>-0.20922532677650452</v>
      </c>
      <c r="BL50">
        <v>-0.15806426107883453</v>
      </c>
      <c r="BM50">
        <v>-0.18580953776836395</v>
      </c>
      <c r="BN50">
        <v>-0.12275516986846924</v>
      </c>
      <c r="BO50">
        <v>-0.10147139430046082</v>
      </c>
      <c r="BP50">
        <v>-9.4245210289955139E-2</v>
      </c>
      <c r="BQ50">
        <v>-0.12098919600248337</v>
      </c>
      <c r="BR50">
        <v>-0.19279709458351135</v>
      </c>
      <c r="BS50">
        <v>-0.11583802103996277</v>
      </c>
      <c r="BT50">
        <v>6.2480028718709946E-3</v>
      </c>
      <c r="BU50">
        <v>0.1691085547208786</v>
      </c>
      <c r="BV50">
        <v>0.2725069522857666</v>
      </c>
      <c r="BW50">
        <v>0.34810590744018555</v>
      </c>
      <c r="BX50">
        <v>0.3746732771396637</v>
      </c>
      <c r="BY50">
        <v>0.43824738264083862</v>
      </c>
      <c r="BZ50">
        <v>0.17149578034877777</v>
      </c>
      <c r="CA50">
        <v>2.473423071205616E-2</v>
      </c>
      <c r="CB50">
        <v>9.4031607732176781E-3</v>
      </c>
      <c r="CC50">
        <v>-1.5953231602907181E-2</v>
      </c>
      <c r="CD50">
        <v>-4.0424950420856476E-2</v>
      </c>
      <c r="CE50">
        <v>-4.8551429063081741E-2</v>
      </c>
      <c r="CF50">
        <v>-7.0609681308269501E-2</v>
      </c>
      <c r="CG50">
        <v>-0.10498441755771637</v>
      </c>
      <c r="CH50">
        <v>-7.9125970602035522E-2</v>
      </c>
      <c r="CI50">
        <v>-0.19547216594219208</v>
      </c>
      <c r="CJ50">
        <v>-0.14386919140815735</v>
      </c>
      <c r="CK50">
        <v>-0.1714460551738739</v>
      </c>
      <c r="CL50">
        <v>-0.10824582725763321</v>
      </c>
      <c r="CM50">
        <v>-8.642125129699707E-2</v>
      </c>
      <c r="CN50">
        <v>-7.8525848686695099E-2</v>
      </c>
      <c r="CO50">
        <v>-0.10472163558006287</v>
      </c>
      <c r="CP50">
        <v>-0.17577935755252838</v>
      </c>
      <c r="CQ50">
        <v>-9.8117992281913757E-2</v>
      </c>
      <c r="CR50">
        <v>2.3376399651169777E-2</v>
      </c>
      <c r="CS50">
        <v>0.1864364892244339</v>
      </c>
      <c r="CT50">
        <v>0.29051515460014343</v>
      </c>
      <c r="CU50">
        <v>0.36610659956932068</v>
      </c>
      <c r="CV50">
        <v>0.39270630478858948</v>
      </c>
      <c r="CW50">
        <v>0.45557430386543274</v>
      </c>
      <c r="CX50">
        <v>0.18789184093475342</v>
      </c>
      <c r="CY50">
        <v>4.0087737143039703E-2</v>
      </c>
      <c r="CZ50">
        <v>2.3112354800105095E-2</v>
      </c>
      <c r="DA50">
        <v>-3.6317298654466867E-3</v>
      </c>
      <c r="DB50">
        <v>-2.8979990631341934E-2</v>
      </c>
      <c r="DC50">
        <v>-3.7593185901641846E-2</v>
      </c>
      <c r="DD50">
        <v>-5.9382852166891098E-2</v>
      </c>
      <c r="DE50">
        <v>-9.2533916234970093E-2</v>
      </c>
      <c r="DF50">
        <v>-6.6071145236492157E-2</v>
      </c>
      <c r="DG50">
        <v>-0.18171900510787964</v>
      </c>
      <c r="DH50">
        <v>-0.12967412173748016</v>
      </c>
      <c r="DI50">
        <v>-0.15708257257938385</v>
      </c>
      <c r="DJ50">
        <v>-9.373648464679718E-2</v>
      </c>
      <c r="DK50">
        <v>-7.1371108293533325E-2</v>
      </c>
      <c r="DL50">
        <v>-6.2806487083435059E-2</v>
      </c>
      <c r="DM50">
        <v>-8.8454075157642365E-2</v>
      </c>
      <c r="DN50">
        <v>-0.15876162052154541</v>
      </c>
      <c r="DO50">
        <v>-8.0397963523864746E-2</v>
      </c>
      <c r="DP50">
        <v>4.0504798293113708E-2</v>
      </c>
      <c r="DQ50">
        <v>0.2037644237279892</v>
      </c>
      <c r="DR50">
        <v>0.30852335691452026</v>
      </c>
      <c r="DS50">
        <v>0.38410729169845581</v>
      </c>
      <c r="DT50">
        <v>0.41073933243751526</v>
      </c>
      <c r="DU50">
        <v>0.47290122509002686</v>
      </c>
      <c r="DV50">
        <v>0.20428790152072906</v>
      </c>
      <c r="DW50">
        <v>5.5441245436668396E-2</v>
      </c>
      <c r="DX50">
        <v>3.6821547895669937E-2</v>
      </c>
      <c r="DY50">
        <v>1.4158561825752258E-2</v>
      </c>
      <c r="DZ50">
        <v>-1.2455285526812077E-2</v>
      </c>
      <c r="EA50">
        <v>-2.1771218627691269E-2</v>
      </c>
      <c r="EB50">
        <v>-4.3173093348741531E-2</v>
      </c>
      <c r="EC50">
        <v>-7.4557363986968994E-2</v>
      </c>
      <c r="ED50">
        <v>-4.722205176949501E-2</v>
      </c>
      <c r="EE50">
        <v>-0.16186162829399109</v>
      </c>
      <c r="EF50">
        <v>-0.10917869955301285</v>
      </c>
      <c r="EG50">
        <v>-0.13634398579597473</v>
      </c>
      <c r="EH50">
        <v>-7.278730720281601E-2</v>
      </c>
      <c r="EI50">
        <v>-4.964110255241394E-2</v>
      </c>
      <c r="EJ50">
        <v>-4.0110226720571518E-2</v>
      </c>
      <c r="EK50">
        <v>-6.4966291189193726E-2</v>
      </c>
      <c r="EL50">
        <v>-0.13419070839881897</v>
      </c>
      <c r="EM50">
        <v>-5.4813053458929062E-2</v>
      </c>
      <c r="EN50">
        <v>6.5235480666160583E-2</v>
      </c>
      <c r="EO50">
        <v>0.22878322005271912</v>
      </c>
      <c r="EP50">
        <v>0.33452436327934265</v>
      </c>
      <c r="EQ50">
        <v>0.41009747982025146</v>
      </c>
      <c r="ER50">
        <v>0.43677616119384766</v>
      </c>
      <c r="ES50">
        <v>0.49791857600212097</v>
      </c>
      <c r="ET50">
        <v>0.22796119749546051</v>
      </c>
      <c r="EU50">
        <v>7.7609270811080933E-2</v>
      </c>
      <c r="EV50">
        <v>5.6615445762872696E-2</v>
      </c>
      <c r="EW50">
        <v>68.9788818359375</v>
      </c>
      <c r="EX50">
        <v>65.978530883789063</v>
      </c>
      <c r="EY50">
        <v>64.267837524414063</v>
      </c>
      <c r="EZ50">
        <v>62.927425384521484</v>
      </c>
      <c r="FA50">
        <v>61.680088043212891</v>
      </c>
      <c r="FB50">
        <v>60.743610382080078</v>
      </c>
      <c r="FC50">
        <v>61.238914489746094</v>
      </c>
      <c r="FD50">
        <v>63.557952880859375</v>
      </c>
      <c r="FE50">
        <v>66.904678344726563</v>
      </c>
      <c r="FF50">
        <v>70.181381225585938</v>
      </c>
      <c r="FG50">
        <v>73.481590270996094</v>
      </c>
      <c r="FH50">
        <v>76.910324096679688</v>
      </c>
      <c r="FI50">
        <v>80.08447265625</v>
      </c>
      <c r="FJ50">
        <v>82.645439147949219</v>
      </c>
      <c r="FK50">
        <v>84.750480651855469</v>
      </c>
      <c r="FL50">
        <v>86.16485595703125</v>
      </c>
      <c r="FM50">
        <v>86.696014404296875</v>
      </c>
      <c r="FN50">
        <v>85.9483642578125</v>
      </c>
      <c r="FO50">
        <v>84.061630249023438</v>
      </c>
      <c r="FP50">
        <v>81.456214904785156</v>
      </c>
      <c r="FQ50">
        <v>77.850761413574219</v>
      </c>
      <c r="FR50">
        <v>74.478431701660156</v>
      </c>
      <c r="FS50">
        <v>72.041030883789063</v>
      </c>
      <c r="FT50">
        <v>69.616645812988281</v>
      </c>
      <c r="FU50">
        <v>7.4703930877149105E-3</v>
      </c>
      <c r="FV50">
        <v>1.5905018895864487E-2</v>
      </c>
      <c r="FW50">
        <v>7.9272305592894554E-3</v>
      </c>
      <c r="FX50">
        <v>388.45455932617188</v>
      </c>
      <c r="FY50" s="28">
        <v>1</v>
      </c>
    </row>
    <row r="51" spans="1:181" x14ac:dyDescent="0.2">
      <c r="A51" t="s">
        <v>186</v>
      </c>
      <c r="B51" t="s">
        <v>236</v>
      </c>
      <c r="C51" t="s">
        <v>2</v>
      </c>
      <c r="D51" t="s">
        <v>202</v>
      </c>
      <c r="E51" t="s">
        <v>206</v>
      </c>
      <c r="F51" t="s">
        <v>180</v>
      </c>
      <c r="G51" t="s">
        <v>1</v>
      </c>
      <c r="H51">
        <v>847</v>
      </c>
      <c r="I51">
        <v>4.0121607780456543</v>
      </c>
      <c r="J51">
        <v>3.9118516445159912</v>
      </c>
      <c r="K51">
        <v>3.8909351825714111</v>
      </c>
      <c r="L51">
        <v>3.9133250713348389</v>
      </c>
      <c r="M51">
        <v>3.9201993942260742</v>
      </c>
      <c r="N51">
        <v>3.8267219066619873</v>
      </c>
      <c r="O51">
        <v>3.5407185554504395</v>
      </c>
      <c r="P51">
        <v>3.1623232364654541</v>
      </c>
      <c r="Q51">
        <v>2.8023533821105957</v>
      </c>
      <c r="R51">
        <v>2.5974867343902588</v>
      </c>
      <c r="S51">
        <v>2.3839623928070068</v>
      </c>
      <c r="T51">
        <v>2.235480785369873</v>
      </c>
      <c r="U51">
        <v>2.0464129447937012</v>
      </c>
      <c r="V51">
        <v>1.9456459283828735</v>
      </c>
      <c r="W51">
        <v>1.8830302953720093</v>
      </c>
      <c r="X51">
        <v>1.8515481948852539</v>
      </c>
      <c r="Y51">
        <v>2.0795779228210449</v>
      </c>
      <c r="Z51">
        <v>2.3533985614776611</v>
      </c>
      <c r="AA51">
        <v>2.9353458881378174</v>
      </c>
      <c r="AB51">
        <v>3.5535216331481934</v>
      </c>
      <c r="AC51">
        <v>4.012392520904541</v>
      </c>
      <c r="AD51">
        <v>4.1350774765014648</v>
      </c>
      <c r="AE51">
        <v>4.1033821105957031</v>
      </c>
      <c r="AF51">
        <v>4.0442624092102051</v>
      </c>
      <c r="AG51">
        <v>-0.82974296808242798</v>
      </c>
      <c r="AH51">
        <v>-0.84007948637008667</v>
      </c>
      <c r="AI51">
        <v>-0.81352496147155762</v>
      </c>
      <c r="AJ51">
        <v>-0.7814251184463501</v>
      </c>
      <c r="AK51">
        <v>-0.8641781210899353</v>
      </c>
      <c r="AL51">
        <v>-0.99103671312332153</v>
      </c>
      <c r="AM51">
        <v>-1.3055577278137207</v>
      </c>
      <c r="AN51">
        <v>-1.6822609901428223</v>
      </c>
      <c r="AO51">
        <v>-1.7298390865325928</v>
      </c>
      <c r="AP51">
        <v>-0.81346166133880615</v>
      </c>
      <c r="AQ51">
        <v>-0.64744973182678223</v>
      </c>
      <c r="AR51">
        <v>-0.61511081457138062</v>
      </c>
      <c r="AS51">
        <v>-0.66300082206726074</v>
      </c>
      <c r="AT51">
        <v>-0.71801495552062988</v>
      </c>
      <c r="AU51">
        <v>-0.73790097236633301</v>
      </c>
      <c r="AV51">
        <v>-0.49346062541007996</v>
      </c>
      <c r="AW51">
        <v>-0.11881560087203979</v>
      </c>
      <c r="AX51">
        <v>4.9823928624391556E-2</v>
      </c>
      <c r="AY51">
        <v>0.41254758834838867</v>
      </c>
      <c r="AZ51">
        <v>0.80448585748672485</v>
      </c>
      <c r="BA51">
        <v>0.87813782691955566</v>
      </c>
      <c r="BB51">
        <v>-0.37359991669654846</v>
      </c>
      <c r="BC51">
        <v>-0.80779194831848145</v>
      </c>
      <c r="BD51">
        <v>-0.87533289194107056</v>
      </c>
      <c r="BE51">
        <v>-0.79439330101013184</v>
      </c>
      <c r="BF51">
        <v>-0.80480223894119263</v>
      </c>
      <c r="BG51">
        <v>-0.77822226285934448</v>
      </c>
      <c r="BH51">
        <v>-0.74620723724365234</v>
      </c>
      <c r="BI51">
        <v>-0.82948404550552368</v>
      </c>
      <c r="BJ51">
        <v>-0.95638519525527954</v>
      </c>
      <c r="BK51">
        <v>-1.2710256576538086</v>
      </c>
      <c r="BL51">
        <v>-1.6477168798446655</v>
      </c>
      <c r="BM51">
        <v>-1.6969128847122192</v>
      </c>
      <c r="BN51">
        <v>-0.78439885377883911</v>
      </c>
      <c r="BO51">
        <v>-0.61951655149459839</v>
      </c>
      <c r="BP51">
        <v>-0.58808845281600952</v>
      </c>
      <c r="BQ51">
        <v>-0.63678932189941406</v>
      </c>
      <c r="BR51">
        <v>-0.69204545021057129</v>
      </c>
      <c r="BS51">
        <v>-0.71274751424789429</v>
      </c>
      <c r="BT51">
        <v>-0.4694037139415741</v>
      </c>
      <c r="BU51">
        <v>-9.2491105198860168E-2</v>
      </c>
      <c r="BV51">
        <v>7.7656202018260956E-2</v>
      </c>
      <c r="BW51">
        <v>0.44312617182731628</v>
      </c>
      <c r="BX51">
        <v>0.83842164278030396</v>
      </c>
      <c r="BY51">
        <v>0.91318827867507935</v>
      </c>
      <c r="BZ51">
        <v>-0.33792245388031006</v>
      </c>
      <c r="CA51">
        <v>-0.77154821157455444</v>
      </c>
      <c r="CB51">
        <v>-0.83937877416610718</v>
      </c>
      <c r="CC51">
        <v>-0.76991021633148193</v>
      </c>
      <c r="CD51">
        <v>-0.7803693413734436</v>
      </c>
      <c r="CE51">
        <v>-0.75377166271209717</v>
      </c>
      <c r="CF51">
        <v>-0.72181546688079834</v>
      </c>
      <c r="CG51">
        <v>-0.80545502901077271</v>
      </c>
      <c r="CH51">
        <v>-0.93238562345504761</v>
      </c>
      <c r="CI51">
        <v>-1.2471089363098145</v>
      </c>
      <c r="CJ51">
        <v>-1.6237916946411133</v>
      </c>
      <c r="CK51">
        <v>-1.6741082668304443</v>
      </c>
      <c r="CL51">
        <v>-0.76427000761032104</v>
      </c>
      <c r="CM51">
        <v>-0.6001700758934021</v>
      </c>
      <c r="CN51">
        <v>-0.56937289237976074</v>
      </c>
      <c r="CO51">
        <v>-0.61863535642623901</v>
      </c>
      <c r="CP51">
        <v>-0.67405903339385986</v>
      </c>
      <c r="CQ51">
        <v>-0.69532632827758789</v>
      </c>
      <c r="CR51">
        <v>-0.45274198055267334</v>
      </c>
      <c r="CS51">
        <v>-7.4258841574192047E-2</v>
      </c>
      <c r="CT51">
        <v>9.6932746469974518E-2</v>
      </c>
      <c r="CU51">
        <v>0.46430483460426331</v>
      </c>
      <c r="CV51">
        <v>0.86192542314529419</v>
      </c>
      <c r="CW51">
        <v>0.93746411800384521</v>
      </c>
      <c r="CX51">
        <v>-0.31321233510971069</v>
      </c>
      <c r="CY51">
        <v>-0.74644595384597778</v>
      </c>
      <c r="CZ51">
        <v>-0.81447708606719971</v>
      </c>
      <c r="DA51">
        <v>-0.74542713165283203</v>
      </c>
      <c r="DB51">
        <v>-0.75593644380569458</v>
      </c>
      <c r="DC51">
        <v>-0.72932106256484985</v>
      </c>
      <c r="DD51">
        <v>-0.69742369651794434</v>
      </c>
      <c r="DE51">
        <v>-0.78142601251602173</v>
      </c>
      <c r="DF51">
        <v>-0.90838605165481567</v>
      </c>
      <c r="DG51">
        <v>-1.2231922149658203</v>
      </c>
      <c r="DH51">
        <v>-1.599866509437561</v>
      </c>
      <c r="DI51">
        <v>-1.6513036489486694</v>
      </c>
      <c r="DJ51">
        <v>-0.74414116144180298</v>
      </c>
      <c r="DK51">
        <v>-0.58082360029220581</v>
      </c>
      <c r="DL51">
        <v>-0.55065733194351196</v>
      </c>
      <c r="DM51">
        <v>-0.60048139095306396</v>
      </c>
      <c r="DN51">
        <v>-0.65607261657714844</v>
      </c>
      <c r="DO51">
        <v>-0.67790514230728149</v>
      </c>
      <c r="DP51">
        <v>-0.43608024716377258</v>
      </c>
      <c r="DQ51">
        <v>-5.6026577949523926E-2</v>
      </c>
      <c r="DR51">
        <v>0.11620929092168808</v>
      </c>
      <c r="DS51">
        <v>0.48548349738121033</v>
      </c>
      <c r="DT51">
        <v>0.88542920351028442</v>
      </c>
      <c r="DU51">
        <v>0.96173995733261108</v>
      </c>
      <c r="DV51">
        <v>-0.28850221633911133</v>
      </c>
      <c r="DW51">
        <v>-0.72134369611740112</v>
      </c>
      <c r="DX51">
        <v>-0.78957539796829224</v>
      </c>
      <c r="DY51">
        <v>-0.71007746458053589</v>
      </c>
      <c r="DZ51">
        <v>-0.72065919637680054</v>
      </c>
      <c r="EA51">
        <v>-0.69401836395263672</v>
      </c>
      <c r="EB51">
        <v>-0.66220581531524658</v>
      </c>
      <c r="EC51">
        <v>-0.74673193693161011</v>
      </c>
      <c r="ED51">
        <v>-0.87373453378677368</v>
      </c>
      <c r="EE51">
        <v>-1.1886601448059082</v>
      </c>
      <c r="EF51">
        <v>-1.5653223991394043</v>
      </c>
      <c r="EG51">
        <v>-1.6183774471282959</v>
      </c>
      <c r="EH51">
        <v>-0.71507835388183594</v>
      </c>
      <c r="EI51">
        <v>-0.55289041996002197</v>
      </c>
      <c r="EJ51">
        <v>-0.52363497018814087</v>
      </c>
      <c r="EK51">
        <v>-0.57426989078521729</v>
      </c>
      <c r="EL51">
        <v>-0.63010311126708984</v>
      </c>
      <c r="EM51">
        <v>-0.65275168418884277</v>
      </c>
      <c r="EN51">
        <v>-0.41202333569526672</v>
      </c>
      <c r="EO51">
        <v>-2.9702084138989449E-2</v>
      </c>
      <c r="EP51">
        <v>0.14404156804084778</v>
      </c>
      <c r="EQ51">
        <v>0.51606208086013794</v>
      </c>
      <c r="ER51">
        <v>0.91936498880386353</v>
      </c>
      <c r="ES51">
        <v>0.99679040908813477</v>
      </c>
      <c r="ET51">
        <v>-0.25282475352287292</v>
      </c>
      <c r="EU51">
        <v>-0.68509995937347412</v>
      </c>
      <c r="EV51">
        <v>-0.75362128019332886</v>
      </c>
      <c r="EW51">
        <v>52.210494995117188</v>
      </c>
      <c r="EX51">
        <v>51.004074096679688</v>
      </c>
      <c r="EY51">
        <v>50.473030090332031</v>
      </c>
      <c r="EZ51">
        <v>50.001197814941406</v>
      </c>
      <c r="FA51">
        <v>49.592269897460938</v>
      </c>
      <c r="FB51">
        <v>49.416984558105469</v>
      </c>
      <c r="FC51">
        <v>50.017223358154297</v>
      </c>
      <c r="FD51">
        <v>52.054641723632813</v>
      </c>
      <c r="FE51">
        <v>54.985607147216797</v>
      </c>
      <c r="FF51">
        <v>57.804538726806641</v>
      </c>
      <c r="FG51">
        <v>60.572315216064453</v>
      </c>
      <c r="FH51">
        <v>62.642921447753906</v>
      </c>
      <c r="FI51">
        <v>64.286460876464844</v>
      </c>
      <c r="FJ51">
        <v>65.515266418457031</v>
      </c>
      <c r="FK51">
        <v>66.151687622070313</v>
      </c>
      <c r="FL51">
        <v>65.677955627441406</v>
      </c>
      <c r="FM51">
        <v>64.532981872558594</v>
      </c>
      <c r="FN51">
        <v>63.452495574951172</v>
      </c>
      <c r="FO51">
        <v>61.642158508300781</v>
      </c>
      <c r="FP51">
        <v>59.513317108154297</v>
      </c>
      <c r="FQ51">
        <v>57.163204193115234</v>
      </c>
      <c r="FR51">
        <v>55.010341644287109</v>
      </c>
      <c r="FS51">
        <v>53.922588348388672</v>
      </c>
      <c r="FT51">
        <v>52.708118438720703</v>
      </c>
      <c r="FU51">
        <v>1.1258251965045929E-2</v>
      </c>
      <c r="FV51">
        <v>2.084771916270256E-2</v>
      </c>
      <c r="FW51">
        <v>1.260190736502409E-2</v>
      </c>
      <c r="FX51">
        <v>409.1363525390625</v>
      </c>
      <c r="FY51" s="28">
        <v>1</v>
      </c>
    </row>
    <row r="52" spans="1:181" x14ac:dyDescent="0.2">
      <c r="A52" t="s">
        <v>186</v>
      </c>
      <c r="B52" t="s">
        <v>236</v>
      </c>
      <c r="C52" t="s">
        <v>2</v>
      </c>
      <c r="D52" t="s">
        <v>202</v>
      </c>
      <c r="E52" t="s">
        <v>206</v>
      </c>
      <c r="F52" t="s">
        <v>181</v>
      </c>
      <c r="G52" t="s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87.681816101074219</v>
      </c>
      <c r="FY52" s="28">
        <v>0</v>
      </c>
    </row>
    <row r="53" spans="1:181" x14ac:dyDescent="0.2">
      <c r="A53" t="s">
        <v>186</v>
      </c>
      <c r="B53" t="s">
        <v>236</v>
      </c>
      <c r="C53" t="s">
        <v>2</v>
      </c>
      <c r="D53" t="s">
        <v>202</v>
      </c>
      <c r="E53" t="s">
        <v>206</v>
      </c>
      <c r="F53" t="s">
        <v>182</v>
      </c>
      <c r="G53" t="s">
        <v>1</v>
      </c>
      <c r="H53">
        <v>1871</v>
      </c>
      <c r="I53">
        <v>3.4589698314666748</v>
      </c>
      <c r="J53">
        <v>3.2879445552825928</v>
      </c>
      <c r="K53">
        <v>3.1658368110656738</v>
      </c>
      <c r="L53">
        <v>3.0860500335693359</v>
      </c>
      <c r="M53">
        <v>3.1325235366821289</v>
      </c>
      <c r="N53">
        <v>3.2956857681274414</v>
      </c>
      <c r="O53">
        <v>3.5882027149200439</v>
      </c>
      <c r="P53">
        <v>3.8612339496612549</v>
      </c>
      <c r="Q53">
        <v>3.5442435741424561</v>
      </c>
      <c r="R53">
        <v>3.4563279151916504</v>
      </c>
      <c r="S53">
        <v>3.5523245334625244</v>
      </c>
      <c r="T53">
        <v>3.6120367050170898</v>
      </c>
      <c r="U53">
        <v>3.5284445285797119</v>
      </c>
      <c r="V53">
        <v>3.4184951782226563</v>
      </c>
      <c r="W53">
        <v>3.4624423980712891</v>
      </c>
      <c r="X53">
        <v>3.5232944488525391</v>
      </c>
      <c r="Y53">
        <v>3.6084995269775391</v>
      </c>
      <c r="Z53">
        <v>3.8027405738830566</v>
      </c>
      <c r="AA53">
        <v>4.1835622787475586</v>
      </c>
      <c r="AB53">
        <v>4.334052562713623</v>
      </c>
      <c r="AC53">
        <v>4.6881494522094727</v>
      </c>
      <c r="AD53">
        <v>4.7294735908508301</v>
      </c>
      <c r="AE53">
        <v>4.2923555374145508</v>
      </c>
      <c r="AF53">
        <v>3.794309139251709</v>
      </c>
      <c r="AG53">
        <v>-0.54425853490829468</v>
      </c>
      <c r="AH53">
        <v>-0.53892272710800171</v>
      </c>
      <c r="AI53">
        <v>-0.562447190284729</v>
      </c>
      <c r="AJ53">
        <v>-0.56444352865219116</v>
      </c>
      <c r="AK53">
        <v>-0.54251986742019653</v>
      </c>
      <c r="AL53">
        <v>-0.56291967630386353</v>
      </c>
      <c r="AM53">
        <v>-0.71518278121948242</v>
      </c>
      <c r="AN53">
        <v>-0.67675256729125977</v>
      </c>
      <c r="AO53">
        <v>-0.82946527004241943</v>
      </c>
      <c r="AP53">
        <v>-0.57401573657989502</v>
      </c>
      <c r="AQ53">
        <v>-0.35404595732688904</v>
      </c>
      <c r="AR53">
        <v>-0.19548428058624268</v>
      </c>
      <c r="AS53">
        <v>-0.14238563179969788</v>
      </c>
      <c r="AT53">
        <v>-0.15783551335334778</v>
      </c>
      <c r="AU53">
        <v>-0.109925776720047</v>
      </c>
      <c r="AV53">
        <v>8.2609066739678383E-3</v>
      </c>
      <c r="AW53">
        <v>0.27683025598526001</v>
      </c>
      <c r="AX53">
        <v>0.41387522220611572</v>
      </c>
      <c r="AY53">
        <v>0.67860835790634155</v>
      </c>
      <c r="AZ53">
        <v>0.6944240927696228</v>
      </c>
      <c r="BA53">
        <v>0.76274716854095459</v>
      </c>
      <c r="BB53">
        <v>0.1671070009469986</v>
      </c>
      <c r="BC53">
        <v>-0.15671202540397644</v>
      </c>
      <c r="BD53">
        <v>-0.48626029491424561</v>
      </c>
      <c r="BE53">
        <v>-0.50911754369735718</v>
      </c>
      <c r="BF53">
        <v>-0.5044897198677063</v>
      </c>
      <c r="BG53">
        <v>-0.52843976020812988</v>
      </c>
      <c r="BH53">
        <v>-0.53064805269241333</v>
      </c>
      <c r="BI53">
        <v>-0.50821661949157715</v>
      </c>
      <c r="BJ53">
        <v>-0.52854752540588379</v>
      </c>
      <c r="BK53">
        <v>-0.67949706315994263</v>
      </c>
      <c r="BL53">
        <v>-0.64199614524841309</v>
      </c>
      <c r="BM53">
        <v>-0.79567712545394897</v>
      </c>
      <c r="BN53">
        <v>-0.54185742139816284</v>
      </c>
      <c r="BO53">
        <v>-0.32333683967590332</v>
      </c>
      <c r="BP53">
        <v>-0.16531485319137573</v>
      </c>
      <c r="BQ53">
        <v>-0.11326801031827927</v>
      </c>
      <c r="BR53">
        <v>-0.12885484099388123</v>
      </c>
      <c r="BS53">
        <v>-8.0436207354068756E-2</v>
      </c>
      <c r="BT53">
        <v>3.799496591091156E-2</v>
      </c>
      <c r="BU53">
        <v>0.30635872483253479</v>
      </c>
      <c r="BV53">
        <v>0.44461777806282043</v>
      </c>
      <c r="BW53">
        <v>0.7117164134979248</v>
      </c>
      <c r="BX53">
        <v>0.72916698455810547</v>
      </c>
      <c r="BY53">
        <v>0.7981230616569519</v>
      </c>
      <c r="BZ53">
        <v>0.20273607969284058</v>
      </c>
      <c r="CA53">
        <v>-0.12314441055059433</v>
      </c>
      <c r="CB53">
        <v>-0.4499489963054657</v>
      </c>
      <c r="CC53">
        <v>-0.48477897047996521</v>
      </c>
      <c r="CD53">
        <v>-0.48064154386520386</v>
      </c>
      <c r="CE53">
        <v>-0.50488632917404175</v>
      </c>
      <c r="CF53">
        <v>-0.50724142789840698</v>
      </c>
      <c r="CG53">
        <v>-0.484458327293396</v>
      </c>
      <c r="CH53">
        <v>-0.50474148988723755</v>
      </c>
      <c r="CI53">
        <v>-0.65478122234344482</v>
      </c>
      <c r="CJ53">
        <v>-0.61792391538619995</v>
      </c>
      <c r="CK53">
        <v>-0.77227556705474854</v>
      </c>
      <c r="CL53">
        <v>-0.51958465576171875</v>
      </c>
      <c r="CM53">
        <v>-0.30206778645515442</v>
      </c>
      <c r="CN53">
        <v>-0.14441961050033569</v>
      </c>
      <c r="CO53">
        <v>-9.3101225793361664E-2</v>
      </c>
      <c r="CP53">
        <v>-0.10878292471170425</v>
      </c>
      <c r="CQ53">
        <v>-6.0011815279722214E-2</v>
      </c>
      <c r="CR53">
        <v>5.8588683605194092E-2</v>
      </c>
      <c r="CS53">
        <v>0.32681006193161011</v>
      </c>
      <c r="CT53">
        <v>0.46590998768806458</v>
      </c>
      <c r="CU53">
        <v>0.73464691638946533</v>
      </c>
      <c r="CV53">
        <v>0.75322979688644409</v>
      </c>
      <c r="CW53">
        <v>0.82262426614761353</v>
      </c>
      <c r="CX53">
        <v>0.22741268575191498</v>
      </c>
      <c r="CY53">
        <v>-9.9895581603050232E-2</v>
      </c>
      <c r="CZ53">
        <v>-0.42479988932609558</v>
      </c>
      <c r="DA53">
        <v>-0.46044042706489563</v>
      </c>
      <c r="DB53">
        <v>-0.45679333806037903</v>
      </c>
      <c r="DC53">
        <v>-0.48133289813995361</v>
      </c>
      <c r="DD53">
        <v>-0.48383480310440063</v>
      </c>
      <c r="DE53">
        <v>-0.46070003509521484</v>
      </c>
      <c r="DF53">
        <v>-0.48093545436859131</v>
      </c>
      <c r="DG53">
        <v>-0.63006538152694702</v>
      </c>
      <c r="DH53">
        <v>-0.59385168552398682</v>
      </c>
      <c r="DI53">
        <v>-0.7488740086555481</v>
      </c>
      <c r="DJ53">
        <v>-0.49731189012527466</v>
      </c>
      <c r="DK53">
        <v>-0.28079873323440552</v>
      </c>
      <c r="DL53">
        <v>-0.12352436035871506</v>
      </c>
      <c r="DM53">
        <v>-7.2934441268444061E-2</v>
      </c>
      <c r="DN53">
        <v>-8.8711000978946686E-2</v>
      </c>
      <c r="DO53">
        <v>-3.958742693066597E-2</v>
      </c>
      <c r="DP53">
        <v>7.9182401299476624E-2</v>
      </c>
      <c r="DQ53">
        <v>0.34726139903068542</v>
      </c>
      <c r="DR53">
        <v>0.48720219731330872</v>
      </c>
      <c r="DS53">
        <v>0.75757741928100586</v>
      </c>
      <c r="DT53">
        <v>0.77729260921478271</v>
      </c>
      <c r="DU53">
        <v>0.84712547063827515</v>
      </c>
      <c r="DV53">
        <v>0.25208929181098938</v>
      </c>
      <c r="DW53">
        <v>-7.6646752655506134E-2</v>
      </c>
      <c r="DX53">
        <v>-0.39965078234672546</v>
      </c>
      <c r="DY53">
        <v>-0.42529940605163574</v>
      </c>
      <c r="DZ53">
        <v>-0.42236033082008362</v>
      </c>
      <c r="EA53">
        <v>-0.44732549786567688</v>
      </c>
      <c r="EB53">
        <v>-0.45003935694694519</v>
      </c>
      <c r="EC53">
        <v>-0.42639681696891785</v>
      </c>
      <c r="ED53">
        <v>-0.44656333327293396</v>
      </c>
      <c r="EE53">
        <v>-0.59437966346740723</v>
      </c>
      <c r="EF53">
        <v>-0.55909526348114014</v>
      </c>
      <c r="EG53">
        <v>-0.71508586406707764</v>
      </c>
      <c r="EH53">
        <v>-0.46515357494354248</v>
      </c>
      <c r="EI53">
        <v>-0.2500896155834198</v>
      </c>
      <c r="EJ53">
        <v>-9.3354940414428711E-2</v>
      </c>
      <c r="EK53">
        <v>-4.3816812336444855E-2</v>
      </c>
      <c r="EL53">
        <v>-5.9730339795351028E-2</v>
      </c>
      <c r="EM53">
        <v>-1.0097851045429707E-2</v>
      </c>
      <c r="EN53">
        <v>0.10891646146774292</v>
      </c>
      <c r="EO53">
        <v>0.37678986787796021</v>
      </c>
      <c r="EP53">
        <v>0.51794475317001343</v>
      </c>
      <c r="EQ53">
        <v>0.79068547487258911</v>
      </c>
      <c r="ER53">
        <v>0.81203550100326538</v>
      </c>
      <c r="ES53">
        <v>0.88250136375427246</v>
      </c>
      <c r="ET53">
        <v>0.28771838545799255</v>
      </c>
      <c r="EU53">
        <v>-4.3079134076833725E-2</v>
      </c>
      <c r="EV53">
        <v>-0.36333948373794556</v>
      </c>
      <c r="EW53">
        <v>55.266021728515625</v>
      </c>
      <c r="EX53">
        <v>53.704345703125</v>
      </c>
      <c r="EY53">
        <v>52.839973449707031</v>
      </c>
      <c r="EZ53">
        <v>52.125644683837891</v>
      </c>
      <c r="FA53">
        <v>51.460376739501953</v>
      </c>
      <c r="FB53">
        <v>51.001091003417969</v>
      </c>
      <c r="FC53">
        <v>51.622119903564453</v>
      </c>
      <c r="FD53">
        <v>54.462455749511719</v>
      </c>
      <c r="FE53">
        <v>58.416553497314453</v>
      </c>
      <c r="FF53">
        <v>62.003421783447266</v>
      </c>
      <c r="FG53">
        <v>65.683624267578125</v>
      </c>
      <c r="FH53">
        <v>68.945991516113281</v>
      </c>
      <c r="FI53">
        <v>71.617660522460938</v>
      </c>
      <c r="FJ53">
        <v>73.504142761230469</v>
      </c>
      <c r="FK53">
        <v>74.654945373535156</v>
      </c>
      <c r="FL53">
        <v>74.690704345703125</v>
      </c>
      <c r="FM53">
        <v>73.9486083984375</v>
      </c>
      <c r="FN53">
        <v>72.29443359375</v>
      </c>
      <c r="FO53">
        <v>69.631759643554688</v>
      </c>
      <c r="FP53">
        <v>66.102653503417969</v>
      </c>
      <c r="FQ53">
        <v>62.383979797363281</v>
      </c>
      <c r="FR53">
        <v>59.558765411376953</v>
      </c>
      <c r="FS53">
        <v>57.868144989013672</v>
      </c>
      <c r="FT53">
        <v>55.900592803955078</v>
      </c>
      <c r="FU53">
        <v>1.1107650585472584E-2</v>
      </c>
      <c r="FV53">
        <v>2.1269179880619049E-2</v>
      </c>
      <c r="FW53">
        <v>1.2351648882031441E-2</v>
      </c>
      <c r="FX53">
        <v>573</v>
      </c>
      <c r="FY53" s="28">
        <v>1</v>
      </c>
    </row>
    <row r="54" spans="1:181" x14ac:dyDescent="0.2">
      <c r="A54" t="s">
        <v>186</v>
      </c>
      <c r="B54" t="s">
        <v>236</v>
      </c>
      <c r="C54" t="s">
        <v>2</v>
      </c>
      <c r="D54" t="s">
        <v>202</v>
      </c>
      <c r="E54" t="s">
        <v>206</v>
      </c>
      <c r="F54" t="s">
        <v>183</v>
      </c>
      <c r="G54" t="s">
        <v>1</v>
      </c>
      <c r="H54">
        <v>4230</v>
      </c>
      <c r="I54">
        <v>6.8842525482177734</v>
      </c>
      <c r="J54">
        <v>6.5557131767272949</v>
      </c>
      <c r="K54">
        <v>6.3791060447692871</v>
      </c>
      <c r="L54">
        <v>6.3201041221618652</v>
      </c>
      <c r="M54">
        <v>6.3177485466003418</v>
      </c>
      <c r="N54">
        <v>6.816378116607666</v>
      </c>
      <c r="O54">
        <v>7.554328441619873</v>
      </c>
      <c r="P54">
        <v>7.8345541954040527</v>
      </c>
      <c r="Q54">
        <v>7.6021366119384766</v>
      </c>
      <c r="R54">
        <v>7.4750657081604004</v>
      </c>
      <c r="S54">
        <v>7.3240652084350586</v>
      </c>
      <c r="T54">
        <v>7.2513427734375</v>
      </c>
      <c r="U54">
        <v>7.4077129364013672</v>
      </c>
      <c r="V54">
        <v>7.5033292770385742</v>
      </c>
      <c r="W54">
        <v>7.6720695495605469</v>
      </c>
      <c r="X54">
        <v>7.9025001525878906</v>
      </c>
      <c r="Y54">
        <v>8.2942829132080078</v>
      </c>
      <c r="Z54">
        <v>8.8274822235107422</v>
      </c>
      <c r="AA54">
        <v>9.0525550842285156</v>
      </c>
      <c r="AB54">
        <v>9.2975187301635742</v>
      </c>
      <c r="AC54">
        <v>9.6569128036499023</v>
      </c>
      <c r="AD54">
        <v>9.5917139053344727</v>
      </c>
      <c r="AE54">
        <v>8.6123437881469727</v>
      </c>
      <c r="AF54">
        <v>7.5532746315002441</v>
      </c>
      <c r="AG54">
        <v>-0.59001410007476807</v>
      </c>
      <c r="AH54">
        <v>-0.57055521011352539</v>
      </c>
      <c r="AI54">
        <v>-0.57018494606018066</v>
      </c>
      <c r="AJ54">
        <v>-0.65071934461593628</v>
      </c>
      <c r="AK54">
        <v>-0.76776057481765747</v>
      </c>
      <c r="AL54">
        <v>-0.80692267417907715</v>
      </c>
      <c r="AM54">
        <v>-0.90774595737457275</v>
      </c>
      <c r="AN54">
        <v>-1.034848690032959</v>
      </c>
      <c r="AO54">
        <v>-0.89725595712661743</v>
      </c>
      <c r="AP54">
        <v>-0.42736169695854187</v>
      </c>
      <c r="AQ54">
        <v>-0.32596692442893982</v>
      </c>
      <c r="AR54">
        <v>-0.48828047513961792</v>
      </c>
      <c r="AS54">
        <v>-0.50700265169143677</v>
      </c>
      <c r="AT54">
        <v>-0.51393812894821167</v>
      </c>
      <c r="AU54">
        <v>-0.54833710193634033</v>
      </c>
      <c r="AV54">
        <v>-0.28140464425086975</v>
      </c>
      <c r="AW54">
        <v>0.25992360711097717</v>
      </c>
      <c r="AX54">
        <v>0.45940014719963074</v>
      </c>
      <c r="AY54">
        <v>0.39469578862190247</v>
      </c>
      <c r="AZ54">
        <v>0.74253582954406738</v>
      </c>
      <c r="BA54">
        <v>0.65869301557540894</v>
      </c>
      <c r="BB54">
        <v>-0.13698400557041168</v>
      </c>
      <c r="BC54">
        <v>-0.63091665506362915</v>
      </c>
      <c r="BD54">
        <v>-0.62146133184432983</v>
      </c>
      <c r="BE54">
        <v>-0.54134964942932129</v>
      </c>
      <c r="BF54">
        <v>-0.52346056699752808</v>
      </c>
      <c r="BG54">
        <v>-0.52368265390396118</v>
      </c>
      <c r="BH54">
        <v>-0.60372412204742432</v>
      </c>
      <c r="BI54">
        <v>-0.71956837177276611</v>
      </c>
      <c r="BJ54">
        <v>-0.7579798698425293</v>
      </c>
      <c r="BK54">
        <v>-0.85813826322555542</v>
      </c>
      <c r="BL54">
        <v>-0.98147237300872803</v>
      </c>
      <c r="BM54">
        <v>-0.84422224760055542</v>
      </c>
      <c r="BN54">
        <v>-0.3767344057559967</v>
      </c>
      <c r="BO54">
        <v>-0.27645918726921082</v>
      </c>
      <c r="BP54">
        <v>-0.43894556164741516</v>
      </c>
      <c r="BQ54">
        <v>-0.45769557356834412</v>
      </c>
      <c r="BR54">
        <v>-0.46360045671463013</v>
      </c>
      <c r="BS54">
        <v>-0.49667918682098389</v>
      </c>
      <c r="BT54">
        <v>-0.22888924181461334</v>
      </c>
      <c r="BU54">
        <v>0.31235796213150024</v>
      </c>
      <c r="BV54">
        <v>0.51344752311706543</v>
      </c>
      <c r="BW54">
        <v>0.45112356543540955</v>
      </c>
      <c r="BX54">
        <v>0.79917001724243164</v>
      </c>
      <c r="BY54">
        <v>0.71517831087112427</v>
      </c>
      <c r="BZ54">
        <v>-8.0852039158344269E-2</v>
      </c>
      <c r="CA54">
        <v>-0.57734811305999756</v>
      </c>
      <c r="CB54">
        <v>-0.57075071334838867</v>
      </c>
      <c r="CC54">
        <v>-0.50764477252960205</v>
      </c>
      <c r="CD54">
        <v>-0.49084293842315674</v>
      </c>
      <c r="CE54">
        <v>-0.49147528409957886</v>
      </c>
      <c r="CF54">
        <v>-0.57117539644241333</v>
      </c>
      <c r="CG54">
        <v>-0.68619060516357422</v>
      </c>
      <c r="CH54">
        <v>-0.72408223152160645</v>
      </c>
      <c r="CI54">
        <v>-0.8237801194190979</v>
      </c>
      <c r="CJ54">
        <v>-0.94450408220291138</v>
      </c>
      <c r="CK54">
        <v>-0.8074912428855896</v>
      </c>
      <c r="CL54">
        <v>-0.34167009592056274</v>
      </c>
      <c r="CM54">
        <v>-0.24217027425765991</v>
      </c>
      <c r="CN54">
        <v>-0.40477633476257324</v>
      </c>
      <c r="CO54">
        <v>-0.42354562878608704</v>
      </c>
      <c r="CP54">
        <v>-0.42873674631118774</v>
      </c>
      <c r="CQ54">
        <v>-0.46090108156204224</v>
      </c>
      <c r="CR54">
        <v>-0.1925172358751297</v>
      </c>
      <c r="CS54">
        <v>0.34867385029792786</v>
      </c>
      <c r="CT54">
        <v>0.5508805513381958</v>
      </c>
      <c r="CU54">
        <v>0.49020525813102722</v>
      </c>
      <c r="CV54">
        <v>0.83839470148086548</v>
      </c>
      <c r="CW54">
        <v>0.75429987907409668</v>
      </c>
      <c r="CX54">
        <v>-4.1975215077400208E-2</v>
      </c>
      <c r="CY54">
        <v>-0.54024672508239746</v>
      </c>
      <c r="CZ54">
        <v>-0.53562867641448975</v>
      </c>
      <c r="DA54">
        <v>-0.47393989562988281</v>
      </c>
      <c r="DB54">
        <v>-0.4582253098487854</v>
      </c>
      <c r="DC54">
        <v>-0.45926791429519653</v>
      </c>
      <c r="DD54">
        <v>-0.53862667083740234</v>
      </c>
      <c r="DE54">
        <v>-0.65281283855438232</v>
      </c>
      <c r="DF54">
        <v>-0.69018459320068359</v>
      </c>
      <c r="DG54">
        <v>-0.78942197561264038</v>
      </c>
      <c r="DH54">
        <v>-0.90753579139709473</v>
      </c>
      <c r="DI54">
        <v>-0.77076023817062378</v>
      </c>
      <c r="DJ54">
        <v>-0.30660578608512878</v>
      </c>
      <c r="DK54">
        <v>-0.20788136124610901</v>
      </c>
      <c r="DL54">
        <v>-0.37060710787773132</v>
      </c>
      <c r="DM54">
        <v>-0.38939568400382996</v>
      </c>
      <c r="DN54">
        <v>-0.39387303590774536</v>
      </c>
      <c r="DO54">
        <v>-0.42512297630310059</v>
      </c>
      <c r="DP54">
        <v>-0.15614522993564606</v>
      </c>
      <c r="DQ54">
        <v>0.38498973846435547</v>
      </c>
      <c r="DR54">
        <v>0.58831357955932617</v>
      </c>
      <c r="DS54">
        <v>0.52928698062896729</v>
      </c>
      <c r="DT54">
        <v>0.87761938571929932</v>
      </c>
      <c r="DU54">
        <v>0.79342144727706909</v>
      </c>
      <c r="DV54">
        <v>-3.0983877368271351E-3</v>
      </c>
      <c r="DW54">
        <v>-0.50314533710479736</v>
      </c>
      <c r="DX54">
        <v>-0.50050663948059082</v>
      </c>
      <c r="DY54">
        <v>-0.42527544498443604</v>
      </c>
      <c r="DZ54">
        <v>-0.41113066673278809</v>
      </c>
      <c r="EA54">
        <v>-0.41276562213897705</v>
      </c>
      <c r="EB54">
        <v>-0.49163147807121277</v>
      </c>
      <c r="EC54">
        <v>-0.60462063550949097</v>
      </c>
      <c r="ED54">
        <v>-0.64124178886413574</v>
      </c>
      <c r="EE54">
        <v>-0.73981428146362305</v>
      </c>
      <c r="EF54">
        <v>-0.85415947437286377</v>
      </c>
      <c r="EG54">
        <v>-0.71772652864456177</v>
      </c>
      <c r="EH54">
        <v>-0.25597849488258362</v>
      </c>
      <c r="EI54">
        <v>-0.15837362408638</v>
      </c>
      <c r="EJ54">
        <v>-0.32127219438552856</v>
      </c>
      <c r="EK54">
        <v>-0.34008857607841492</v>
      </c>
      <c r="EL54">
        <v>-0.34353536367416382</v>
      </c>
      <c r="EM54">
        <v>-0.37346509099006653</v>
      </c>
      <c r="EN54">
        <v>-0.10362982004880905</v>
      </c>
      <c r="EO54">
        <v>0.43742409348487854</v>
      </c>
      <c r="EP54">
        <v>0.64236098527908325</v>
      </c>
      <c r="EQ54">
        <v>0.58571475744247437</v>
      </c>
      <c r="ER54">
        <v>0.93425357341766357</v>
      </c>
      <c r="ES54">
        <v>0.84990674257278442</v>
      </c>
      <c r="ET54">
        <v>5.3033575415611267E-2</v>
      </c>
      <c r="EU54">
        <v>-0.44957679510116577</v>
      </c>
      <c r="EV54">
        <v>-0.44979602098464966</v>
      </c>
      <c r="EW54">
        <v>62.403537750244141</v>
      </c>
      <c r="EX54">
        <v>60.396926879882813</v>
      </c>
      <c r="EY54">
        <v>59.057338714599609</v>
      </c>
      <c r="EZ54">
        <v>58.143119812011719</v>
      </c>
      <c r="FA54">
        <v>57.252819061279297</v>
      </c>
      <c r="FB54">
        <v>56.580711364746094</v>
      </c>
      <c r="FC54">
        <v>57.032737731933594</v>
      </c>
      <c r="FD54">
        <v>59.737770080566406</v>
      </c>
      <c r="FE54">
        <v>63.191139221191406</v>
      </c>
      <c r="FF54">
        <v>66.842567443847656</v>
      </c>
      <c r="FG54">
        <v>70.285873413085938</v>
      </c>
      <c r="FH54">
        <v>73.360992431640625</v>
      </c>
      <c r="FI54">
        <v>75.812599182128906</v>
      </c>
      <c r="FJ54">
        <v>77.687492370605469</v>
      </c>
      <c r="FK54">
        <v>79.071571350097656</v>
      </c>
      <c r="FL54">
        <v>79.850608825683594</v>
      </c>
      <c r="FM54">
        <v>79.335189819335938</v>
      </c>
      <c r="FN54">
        <v>78.133926391601563</v>
      </c>
      <c r="FO54">
        <v>75.568046569824219</v>
      </c>
      <c r="FP54">
        <v>72.089111328125</v>
      </c>
      <c r="FQ54">
        <v>68.180877685546875</v>
      </c>
      <c r="FR54">
        <v>65.874359130859375</v>
      </c>
      <c r="FS54">
        <v>64.306846618652344</v>
      </c>
      <c r="FT54">
        <v>62.537647247314453</v>
      </c>
      <c r="FU54">
        <v>1.7308544367551804E-2</v>
      </c>
      <c r="FV54">
        <v>3.480081632733345E-2</v>
      </c>
      <c r="FW54">
        <v>1.8959477543830872E-2</v>
      </c>
      <c r="FX54">
        <v>864.45452880859375</v>
      </c>
      <c r="FY54" s="28">
        <v>1</v>
      </c>
    </row>
    <row r="55" spans="1:181" x14ac:dyDescent="0.2">
      <c r="A55" t="s">
        <v>186</v>
      </c>
      <c r="B55" t="s">
        <v>236</v>
      </c>
      <c r="C55" t="s">
        <v>2</v>
      </c>
      <c r="D55" t="s">
        <v>202</v>
      </c>
      <c r="E55" t="s">
        <v>206</v>
      </c>
      <c r="F55" t="s">
        <v>184</v>
      </c>
      <c r="G55" t="s">
        <v>1</v>
      </c>
      <c r="H55">
        <v>1929</v>
      </c>
      <c r="I55">
        <v>3.5255270004272461</v>
      </c>
      <c r="J55">
        <v>3.2819485664367676</v>
      </c>
      <c r="K55">
        <v>3.1487247943878174</v>
      </c>
      <c r="L55">
        <v>3.070897102355957</v>
      </c>
      <c r="M55">
        <v>3.0743837356567383</v>
      </c>
      <c r="N55">
        <v>3.3481481075286865</v>
      </c>
      <c r="O55">
        <v>3.8407375812530518</v>
      </c>
      <c r="P55">
        <v>3.9626212120056152</v>
      </c>
      <c r="Q55">
        <v>3.9709854125976563</v>
      </c>
      <c r="R55">
        <v>3.9844129085540771</v>
      </c>
      <c r="S55">
        <v>4.0215234756469727</v>
      </c>
      <c r="T55">
        <v>3.9840054512023926</v>
      </c>
      <c r="U55">
        <v>3.9889974594116211</v>
      </c>
      <c r="V55">
        <v>4.0061001777648926</v>
      </c>
      <c r="W55">
        <v>4.0725603103637695</v>
      </c>
      <c r="X55">
        <v>4.2454638481140137</v>
      </c>
      <c r="Y55">
        <v>4.3959946632385254</v>
      </c>
      <c r="Z55">
        <v>4.6851134300231934</v>
      </c>
      <c r="AA55">
        <v>4.852872371673584</v>
      </c>
      <c r="AB55">
        <v>5.0128498077392578</v>
      </c>
      <c r="AC55">
        <v>5.116084098815918</v>
      </c>
      <c r="AD55">
        <v>5.0049738883972168</v>
      </c>
      <c r="AE55">
        <v>4.4826159477233887</v>
      </c>
      <c r="AF55">
        <v>3.8822982311248779</v>
      </c>
      <c r="AG55">
        <v>-0.38554325699806213</v>
      </c>
      <c r="AH55">
        <v>-0.41686946153640747</v>
      </c>
      <c r="AI55">
        <v>-0.38780975341796875</v>
      </c>
      <c r="AJ55">
        <v>-0.37545111775398254</v>
      </c>
      <c r="AK55">
        <v>-0.3923783004283905</v>
      </c>
      <c r="AL55">
        <v>-0.40422323346138</v>
      </c>
      <c r="AM55">
        <v>-0.43937256932258606</v>
      </c>
      <c r="AN55">
        <v>-0.65036791563034058</v>
      </c>
      <c r="AO55">
        <v>-0.6370091438293457</v>
      </c>
      <c r="AP55">
        <v>-0.24440798163414001</v>
      </c>
      <c r="AQ55">
        <v>-0.1468161940574646</v>
      </c>
      <c r="AR55">
        <v>-0.13986040651798248</v>
      </c>
      <c r="AS55">
        <v>-0.13496507704257965</v>
      </c>
      <c r="AT55">
        <v>-0.12149424105882645</v>
      </c>
      <c r="AU55">
        <v>-8.9867845177650452E-2</v>
      </c>
      <c r="AV55">
        <v>6.2391616404056549E-2</v>
      </c>
      <c r="AW55">
        <v>0.33337467908859253</v>
      </c>
      <c r="AX55">
        <v>0.46245867013931274</v>
      </c>
      <c r="AY55">
        <v>0.48526090383529663</v>
      </c>
      <c r="AZ55">
        <v>0.62181657552719116</v>
      </c>
      <c r="BA55">
        <v>0.57184833288192749</v>
      </c>
      <c r="BB55">
        <v>-8.4186509251594543E-2</v>
      </c>
      <c r="BC55">
        <v>-0.33113610744476318</v>
      </c>
      <c r="BD55">
        <v>-0.35618120431900024</v>
      </c>
      <c r="BE55">
        <v>-0.3573688268661499</v>
      </c>
      <c r="BF55">
        <v>-0.38947916030883789</v>
      </c>
      <c r="BG55">
        <v>-0.36123663187026978</v>
      </c>
      <c r="BH55">
        <v>-0.35028195381164551</v>
      </c>
      <c r="BI55">
        <v>-0.36693722009658813</v>
      </c>
      <c r="BJ55">
        <v>-0.37779024243354797</v>
      </c>
      <c r="BK55">
        <v>-0.41098809242248535</v>
      </c>
      <c r="BL55">
        <v>-0.62123203277587891</v>
      </c>
      <c r="BM55">
        <v>-0.60758912563323975</v>
      </c>
      <c r="BN55">
        <v>-0.21762832999229431</v>
      </c>
      <c r="BO55">
        <v>-0.11981724947690964</v>
      </c>
      <c r="BP55">
        <v>-0.11238793283700943</v>
      </c>
      <c r="BQ55">
        <v>-0.10687005519866943</v>
      </c>
      <c r="BR55">
        <v>-9.290902316570282E-2</v>
      </c>
      <c r="BS55">
        <v>-6.0486909002065659E-2</v>
      </c>
      <c r="BT55">
        <v>9.2353209853172302E-2</v>
      </c>
      <c r="BU55">
        <v>0.36437252163887024</v>
      </c>
      <c r="BV55">
        <v>0.49422219395637512</v>
      </c>
      <c r="BW55">
        <v>0.51810997724533081</v>
      </c>
      <c r="BX55">
        <v>0.65619409084320068</v>
      </c>
      <c r="BY55">
        <v>0.60646450519561768</v>
      </c>
      <c r="BZ55">
        <v>-5.1177479326725006E-2</v>
      </c>
      <c r="CA55">
        <v>-0.29967722296714783</v>
      </c>
      <c r="CB55">
        <v>-0.32695484161376953</v>
      </c>
      <c r="CC55">
        <v>-0.33785527944564819</v>
      </c>
      <c r="CD55">
        <v>-0.37050873041152954</v>
      </c>
      <c r="CE55">
        <v>-0.34283214807510376</v>
      </c>
      <c r="CF55">
        <v>-0.33284986019134521</v>
      </c>
      <c r="CG55">
        <v>-0.34931683540344238</v>
      </c>
      <c r="CH55">
        <v>-0.35948282480239868</v>
      </c>
      <c r="CI55">
        <v>-0.3913290798664093</v>
      </c>
      <c r="CJ55">
        <v>-0.60105264186859131</v>
      </c>
      <c r="CK55">
        <v>-0.58721292018890381</v>
      </c>
      <c r="CL55">
        <v>-0.19908082485198975</v>
      </c>
      <c r="CM55">
        <v>-0.10111786425113678</v>
      </c>
      <c r="CN55">
        <v>-9.3360573053359985E-2</v>
      </c>
      <c r="CO55">
        <v>-8.741152286529541E-2</v>
      </c>
      <c r="CP55">
        <v>-7.3110982775688171E-2</v>
      </c>
      <c r="CQ55">
        <v>-4.013776034116745E-2</v>
      </c>
      <c r="CR55">
        <v>0.11310451477766037</v>
      </c>
      <c r="CS55">
        <v>0.38584154844284058</v>
      </c>
      <c r="CT55">
        <v>0.51622152328491211</v>
      </c>
      <c r="CU55">
        <v>0.54086112976074219</v>
      </c>
      <c r="CV55">
        <v>0.680003821849823</v>
      </c>
      <c r="CW55">
        <v>0.63043951988220215</v>
      </c>
      <c r="CX55">
        <v>-2.8315523639321327E-2</v>
      </c>
      <c r="CY55">
        <v>-0.27788892388343811</v>
      </c>
      <c r="CZ55">
        <v>-0.30671274662017822</v>
      </c>
      <c r="DA55">
        <v>-0.31834173202514648</v>
      </c>
      <c r="DB55">
        <v>-0.35153830051422119</v>
      </c>
      <c r="DC55">
        <v>-0.32442766427993774</v>
      </c>
      <c r="DD55">
        <v>-0.31541776657104492</v>
      </c>
      <c r="DE55">
        <v>-0.33169645071029663</v>
      </c>
      <c r="DF55">
        <v>-0.34117540717124939</v>
      </c>
      <c r="DG55">
        <v>-0.37167006731033325</v>
      </c>
      <c r="DH55">
        <v>-0.58087325096130371</v>
      </c>
      <c r="DI55">
        <v>-0.56683671474456787</v>
      </c>
      <c r="DJ55">
        <v>-0.18053331971168518</v>
      </c>
      <c r="DK55">
        <v>-8.2418479025363922E-2</v>
      </c>
      <c r="DL55">
        <v>-7.4333213269710541E-2</v>
      </c>
      <c r="DM55">
        <v>-6.7952990531921387E-2</v>
      </c>
      <c r="DN55">
        <v>-5.3312946110963821E-2</v>
      </c>
      <c r="DO55">
        <v>-1.9788613542914391E-2</v>
      </c>
      <c r="DP55">
        <v>0.13385581970214844</v>
      </c>
      <c r="DQ55">
        <v>0.40731057524681091</v>
      </c>
      <c r="DR55">
        <v>0.53822082281112671</v>
      </c>
      <c r="DS55">
        <v>0.56361228227615356</v>
      </c>
      <c r="DT55">
        <v>0.70381355285644531</v>
      </c>
      <c r="DU55">
        <v>0.65441453456878662</v>
      </c>
      <c r="DV55">
        <v>-5.4535679519176483E-3</v>
      </c>
      <c r="DW55">
        <v>-0.25610062479972839</v>
      </c>
      <c r="DX55">
        <v>-0.28647065162658691</v>
      </c>
      <c r="DY55">
        <v>-0.29016730189323425</v>
      </c>
      <c r="DZ55">
        <v>-0.32414799928665161</v>
      </c>
      <c r="EA55">
        <v>-0.29785454273223877</v>
      </c>
      <c r="EB55">
        <v>-0.29024860262870789</v>
      </c>
      <c r="EC55">
        <v>-0.30625537037849426</v>
      </c>
      <c r="ED55">
        <v>-0.31474241614341736</v>
      </c>
      <c r="EE55">
        <v>-0.34328559041023254</v>
      </c>
      <c r="EF55">
        <v>-0.55173736810684204</v>
      </c>
      <c r="EG55">
        <v>-0.53741669654846191</v>
      </c>
      <c r="EH55">
        <v>-0.15375366806983948</v>
      </c>
      <c r="EI55">
        <v>-5.5419541895389557E-2</v>
      </c>
      <c r="EJ55">
        <v>-4.6860735863447189E-2</v>
      </c>
      <c r="EK55">
        <v>-3.9857968688011169E-2</v>
      </c>
      <c r="EL55">
        <v>-2.4727722629904747E-2</v>
      </c>
      <c r="EM55">
        <v>9.5923244953155518E-3</v>
      </c>
      <c r="EN55">
        <v>0.16381740570068359</v>
      </c>
      <c r="EO55">
        <v>0.43830841779708862</v>
      </c>
      <c r="EP55">
        <v>0.56998437643051147</v>
      </c>
      <c r="EQ55">
        <v>0.59646135568618774</v>
      </c>
      <c r="ER55">
        <v>0.73819106817245483</v>
      </c>
      <c r="ES55">
        <v>0.68903070688247681</v>
      </c>
      <c r="ET55">
        <v>2.7555463835597038E-2</v>
      </c>
      <c r="EU55">
        <v>-0.22464174032211304</v>
      </c>
      <c r="EV55">
        <v>-0.2572442889213562</v>
      </c>
      <c r="EW55">
        <v>59.793933868408203</v>
      </c>
      <c r="EX55">
        <v>58.836753845214844</v>
      </c>
      <c r="EY55">
        <v>57.677303314208984</v>
      </c>
      <c r="EZ55">
        <v>56.470508575439453</v>
      </c>
      <c r="FA55">
        <v>55.557651519775391</v>
      </c>
      <c r="FB55">
        <v>54.847980499267578</v>
      </c>
      <c r="FC55">
        <v>55.519424438476563</v>
      </c>
      <c r="FD55">
        <v>59.071792602539063</v>
      </c>
      <c r="FE55">
        <v>63.48077392578125</v>
      </c>
      <c r="FF55">
        <v>67.175216674804688</v>
      </c>
      <c r="FG55">
        <v>70.38079833984375</v>
      </c>
      <c r="FH55">
        <v>73.076492309570313</v>
      </c>
      <c r="FI55">
        <v>75.400733947753906</v>
      </c>
      <c r="FJ55">
        <v>77.410942077636719</v>
      </c>
      <c r="FK55">
        <v>79.157157897949219</v>
      </c>
      <c r="FL55">
        <v>80.237709045410156</v>
      </c>
      <c r="FM55">
        <v>80.409248352050781</v>
      </c>
      <c r="FN55">
        <v>79.703987121582031</v>
      </c>
      <c r="FO55">
        <v>77.743812561035156</v>
      </c>
      <c r="FP55">
        <v>73.651145935058594</v>
      </c>
      <c r="FQ55">
        <v>68.527175903320313</v>
      </c>
      <c r="FR55">
        <v>64.910186767578125</v>
      </c>
      <c r="FS55">
        <v>62.513736724853516</v>
      </c>
      <c r="FT55">
        <v>60.455337524414063</v>
      </c>
      <c r="FU55">
        <v>1.0043761692941189E-2</v>
      </c>
      <c r="FV55">
        <v>2.0758511498570442E-2</v>
      </c>
      <c r="FW55">
        <v>1.0883288457989693E-2</v>
      </c>
      <c r="FX55">
        <v>649.81817626953125</v>
      </c>
      <c r="FY55" s="28">
        <v>1</v>
      </c>
    </row>
    <row r="56" spans="1:181" x14ac:dyDescent="0.2">
      <c r="A56" t="s">
        <v>186</v>
      </c>
      <c r="B56" t="s">
        <v>236</v>
      </c>
      <c r="C56" t="s">
        <v>2</v>
      </c>
      <c r="D56" t="s">
        <v>202</v>
      </c>
      <c r="E56" t="s">
        <v>206</v>
      </c>
      <c r="F56" t="s">
        <v>185</v>
      </c>
      <c r="G56" t="s">
        <v>1</v>
      </c>
      <c r="H56">
        <v>746</v>
      </c>
      <c r="I56">
        <v>1.2164789438247681</v>
      </c>
      <c r="J56">
        <v>1.1336543560028076</v>
      </c>
      <c r="K56">
        <v>1.0863907337188721</v>
      </c>
      <c r="L56">
        <v>1.0586119890213013</v>
      </c>
      <c r="M56">
        <v>1.0396006107330322</v>
      </c>
      <c r="N56">
        <v>1.0888620615005493</v>
      </c>
      <c r="O56">
        <v>1.219648003578186</v>
      </c>
      <c r="P56">
        <v>1.293198823928833</v>
      </c>
      <c r="Q56">
        <v>1.2343487739562988</v>
      </c>
      <c r="R56">
        <v>1.2883098125457764</v>
      </c>
      <c r="S56">
        <v>1.3351466655731201</v>
      </c>
      <c r="T56">
        <v>1.3544938564300537</v>
      </c>
      <c r="U56">
        <v>1.3593391180038452</v>
      </c>
      <c r="V56">
        <v>1.3775613307952881</v>
      </c>
      <c r="W56">
        <v>1.4500529766082764</v>
      </c>
      <c r="X56">
        <v>1.5206316709518433</v>
      </c>
      <c r="Y56">
        <v>1.6190712451934814</v>
      </c>
      <c r="Z56">
        <v>1.6753827333450317</v>
      </c>
      <c r="AA56">
        <v>1.7430634498596191</v>
      </c>
      <c r="AB56">
        <v>1.748688817024231</v>
      </c>
      <c r="AC56">
        <v>1.7974251508712769</v>
      </c>
      <c r="AD56">
        <v>1.7738912105560303</v>
      </c>
      <c r="AE56">
        <v>1.5802798271179199</v>
      </c>
      <c r="AF56">
        <v>1.3661142587661743</v>
      </c>
      <c r="AG56">
        <v>-0.30883905291557312</v>
      </c>
      <c r="AH56">
        <v>-0.30958890914916992</v>
      </c>
      <c r="AI56">
        <v>-0.30359950661659241</v>
      </c>
      <c r="AJ56">
        <v>-0.33492562174797058</v>
      </c>
      <c r="AK56">
        <v>-0.31994271278381348</v>
      </c>
      <c r="AL56">
        <v>-0.2988448441028595</v>
      </c>
      <c r="AM56">
        <v>-0.28011772036552429</v>
      </c>
      <c r="AN56">
        <v>-0.33968475461006165</v>
      </c>
      <c r="AO56">
        <v>-0.26066365838050842</v>
      </c>
      <c r="AP56">
        <v>-0.12497572600841522</v>
      </c>
      <c r="AQ56">
        <v>-0.10046526789665222</v>
      </c>
      <c r="AR56">
        <v>-7.6704993844032288E-2</v>
      </c>
      <c r="AS56">
        <v>-9.9393337965011597E-2</v>
      </c>
      <c r="AT56">
        <v>-0.10836122930049896</v>
      </c>
      <c r="AU56">
        <v>-6.9080911576747894E-2</v>
      </c>
      <c r="AV56">
        <v>-5.1318276673555374E-2</v>
      </c>
      <c r="AW56">
        <v>1.9386701285839081E-2</v>
      </c>
      <c r="AX56">
        <v>1.7630863934755325E-2</v>
      </c>
      <c r="AY56">
        <v>9.5556892454624176E-2</v>
      </c>
      <c r="AZ56">
        <v>0.11580897867679596</v>
      </c>
      <c r="BA56">
        <v>6.0143765062093735E-2</v>
      </c>
      <c r="BB56">
        <v>-0.1197488009929657</v>
      </c>
      <c r="BC56">
        <v>-0.24024207890033722</v>
      </c>
      <c r="BD56">
        <v>-0.2627129852771759</v>
      </c>
      <c r="BE56">
        <v>-0.29171636700630188</v>
      </c>
      <c r="BF56">
        <v>-0.29338553547859192</v>
      </c>
      <c r="BG56">
        <v>-0.28782513737678528</v>
      </c>
      <c r="BH56">
        <v>-0.31915530562400818</v>
      </c>
      <c r="BI56">
        <v>-0.30443695187568665</v>
      </c>
      <c r="BJ56">
        <v>-0.28283843398094177</v>
      </c>
      <c r="BK56">
        <v>-0.26319426298141479</v>
      </c>
      <c r="BL56">
        <v>-0.32064527273178101</v>
      </c>
      <c r="BM56">
        <v>-0.24351620674133301</v>
      </c>
      <c r="BN56">
        <v>-0.10675995796918869</v>
      </c>
      <c r="BO56">
        <v>-8.1224702298641205E-2</v>
      </c>
      <c r="BP56">
        <v>-5.785800889134407E-2</v>
      </c>
      <c r="BQ56">
        <v>-8.0253235995769501E-2</v>
      </c>
      <c r="BR56">
        <v>-8.9260779321193695E-2</v>
      </c>
      <c r="BS56">
        <v>-4.9772445112466812E-2</v>
      </c>
      <c r="BT56">
        <v>-3.1089436262845993E-2</v>
      </c>
      <c r="BU56">
        <v>4.0284082293510437E-2</v>
      </c>
      <c r="BV56">
        <v>3.9422702044248581E-2</v>
      </c>
      <c r="BW56">
        <v>0.11684082448482513</v>
      </c>
      <c r="BX56">
        <v>0.13699699938297272</v>
      </c>
      <c r="BY56">
        <v>8.1657059490680695E-2</v>
      </c>
      <c r="BZ56">
        <v>-9.9191203713417053E-2</v>
      </c>
      <c r="CA56">
        <v>-0.22040857374668121</v>
      </c>
      <c r="CB56">
        <v>-0.24462085962295532</v>
      </c>
      <c r="CC56">
        <v>-0.27985721826553345</v>
      </c>
      <c r="CD56">
        <v>-0.2821631133556366</v>
      </c>
      <c r="CE56">
        <v>-0.27689984440803528</v>
      </c>
      <c r="CF56">
        <v>-0.30823284387588501</v>
      </c>
      <c r="CG56">
        <v>-0.29369771480560303</v>
      </c>
      <c r="CH56">
        <v>-0.27175244688987732</v>
      </c>
      <c r="CI56">
        <v>-0.25147312879562378</v>
      </c>
      <c r="CJ56">
        <v>-0.30745860934257507</v>
      </c>
      <c r="CK56">
        <v>-0.23163992166519165</v>
      </c>
      <c r="CL56">
        <v>-9.4143778085708618E-2</v>
      </c>
      <c r="CM56">
        <v>-6.7898750305175781E-2</v>
      </c>
      <c r="CN56">
        <v>-4.4804643839597702E-2</v>
      </c>
      <c r="CO56">
        <v>-6.6996857523918152E-2</v>
      </c>
      <c r="CP56">
        <v>-7.6031863689422607E-2</v>
      </c>
      <c r="CQ56">
        <v>-3.6399465054273605E-2</v>
      </c>
      <c r="CR56">
        <v>-1.7079003155231476E-2</v>
      </c>
      <c r="CS56">
        <v>5.4757542908191681E-2</v>
      </c>
      <c r="CT56">
        <v>5.4515663534402847E-2</v>
      </c>
      <c r="CU56">
        <v>0.13158200681209564</v>
      </c>
      <c r="CV56">
        <v>0.15167176723480225</v>
      </c>
      <c r="CW56">
        <v>9.6557103097438812E-2</v>
      </c>
      <c r="CX56">
        <v>-8.4953069686889648E-2</v>
      </c>
      <c r="CY56">
        <v>-0.20667195320129395</v>
      </c>
      <c r="CZ56">
        <v>-0.2320903092622757</v>
      </c>
      <c r="DA56">
        <v>-0.26799806952476501</v>
      </c>
      <c r="DB56">
        <v>-0.27094069123268127</v>
      </c>
      <c r="DC56">
        <v>-0.26597455143928528</v>
      </c>
      <c r="DD56">
        <v>-0.29731038212776184</v>
      </c>
      <c r="DE56">
        <v>-0.28295847773551941</v>
      </c>
      <c r="DF56">
        <v>-0.26066645979881287</v>
      </c>
      <c r="DG56">
        <v>-0.23975199460983276</v>
      </c>
      <c r="DH56">
        <v>-0.29427194595336914</v>
      </c>
      <c r="DI56">
        <v>-0.21976363658905029</v>
      </c>
      <c r="DJ56">
        <v>-8.1527598202228546E-2</v>
      </c>
      <c r="DK56">
        <v>-5.4572794586420059E-2</v>
      </c>
      <c r="DL56">
        <v>-3.1751278787851334E-2</v>
      </c>
      <c r="DM56">
        <v>-5.3740479052066803E-2</v>
      </c>
      <c r="DN56">
        <v>-6.280294805765152E-2</v>
      </c>
      <c r="DO56">
        <v>-2.3026483133435249E-2</v>
      </c>
      <c r="DP56">
        <v>-3.068569814786315E-3</v>
      </c>
      <c r="DQ56">
        <v>6.9231003522872925E-2</v>
      </c>
      <c r="DR56">
        <v>6.9608621299266815E-2</v>
      </c>
      <c r="DS56">
        <v>0.14632318913936615</v>
      </c>
      <c r="DT56">
        <v>0.16634653508663177</v>
      </c>
      <c r="DU56">
        <v>0.11145714670419693</v>
      </c>
      <c r="DV56">
        <v>-7.0714935660362244E-2</v>
      </c>
      <c r="DW56">
        <v>-0.19293533265590668</v>
      </c>
      <c r="DX56">
        <v>-0.21955975890159607</v>
      </c>
      <c r="DY56">
        <v>-0.25087538361549377</v>
      </c>
      <c r="DZ56">
        <v>-0.25473731756210327</v>
      </c>
      <c r="EA56">
        <v>-0.25020018219947815</v>
      </c>
      <c r="EB56">
        <v>-0.28154006600379944</v>
      </c>
      <c r="EC56">
        <v>-0.26745271682739258</v>
      </c>
      <c r="ED56">
        <v>-0.24466006457805634</v>
      </c>
      <c r="EE56">
        <v>-0.22282855212688446</v>
      </c>
      <c r="EF56">
        <v>-0.2752324640750885</v>
      </c>
      <c r="EG56">
        <v>-0.20261617004871368</v>
      </c>
      <c r="EH56">
        <v>-6.3311830163002014E-2</v>
      </c>
      <c r="EI56">
        <v>-3.5332232713699341E-2</v>
      </c>
      <c r="EJ56">
        <v>-1.2904294766485691E-2</v>
      </c>
      <c r="EK56">
        <v>-3.4600377082824707E-2</v>
      </c>
      <c r="EL56">
        <v>-4.3702494353055954E-2</v>
      </c>
      <c r="EM56">
        <v>-3.7180215585976839E-3</v>
      </c>
      <c r="EN56">
        <v>1.7160270363092422E-2</v>
      </c>
      <c r="EO56">
        <v>9.0128384530544281E-2</v>
      </c>
      <c r="EP56">
        <v>9.1400459408760071E-2</v>
      </c>
      <c r="EQ56">
        <v>0.16760711371898651</v>
      </c>
      <c r="ER56">
        <v>0.18753455579280853</v>
      </c>
      <c r="ES56">
        <v>0.13297043740749359</v>
      </c>
      <c r="ET56">
        <v>-5.0157338380813599E-2</v>
      </c>
      <c r="EU56">
        <v>-0.17310182750225067</v>
      </c>
      <c r="EV56">
        <v>-0.20146763324737549</v>
      </c>
      <c r="EW56">
        <v>63.734401702880859</v>
      </c>
      <c r="EX56">
        <v>61.44110107421875</v>
      </c>
      <c r="EY56">
        <v>60.381565093994141</v>
      </c>
      <c r="EZ56">
        <v>59.206924438476563</v>
      </c>
      <c r="FA56">
        <v>58.331527709960938</v>
      </c>
      <c r="FB56">
        <v>57.796516418457031</v>
      </c>
      <c r="FC56">
        <v>58.405502319335938</v>
      </c>
      <c r="FD56">
        <v>61.046943664550781</v>
      </c>
      <c r="FE56">
        <v>64.738174438476563</v>
      </c>
      <c r="FF56">
        <v>68.430976867675781</v>
      </c>
      <c r="FG56">
        <v>71.868270874023438</v>
      </c>
      <c r="FH56">
        <v>75.204071044921875</v>
      </c>
      <c r="FI56">
        <v>78.182609558105469</v>
      </c>
      <c r="FJ56">
        <v>80.544349670410156</v>
      </c>
      <c r="FK56">
        <v>82.389671325683594</v>
      </c>
      <c r="FL56">
        <v>83.276168823242188</v>
      </c>
      <c r="FM56">
        <v>82.802284240722656</v>
      </c>
      <c r="FN56">
        <v>81.590850830078125</v>
      </c>
      <c r="FO56">
        <v>79.057548522949219</v>
      </c>
      <c r="FP56">
        <v>75.719436645507813</v>
      </c>
      <c r="FQ56">
        <v>70.842193603515625</v>
      </c>
      <c r="FR56">
        <v>67.381462097167969</v>
      </c>
      <c r="FS56">
        <v>65.018974304199219</v>
      </c>
      <c r="FT56">
        <v>63.042591094970703</v>
      </c>
      <c r="FU56">
        <v>6.1104935593903065E-3</v>
      </c>
      <c r="FV56">
        <v>1.3343445025384426E-2</v>
      </c>
      <c r="FW56">
        <v>6.5321056172251701E-3</v>
      </c>
      <c r="FX56">
        <v>240.54545593261719</v>
      </c>
      <c r="FY56" s="28">
        <v>1</v>
      </c>
    </row>
    <row r="57" spans="1:181" x14ac:dyDescent="0.2">
      <c r="A57" t="s">
        <v>186</v>
      </c>
      <c r="B57" t="s">
        <v>236</v>
      </c>
      <c r="C57" t="s">
        <v>2</v>
      </c>
      <c r="D57" t="s">
        <v>202</v>
      </c>
      <c r="E57" t="s">
        <v>207</v>
      </c>
      <c r="F57" t="s">
        <v>1</v>
      </c>
      <c r="G57" t="s">
        <v>198</v>
      </c>
      <c r="H57">
        <v>19850</v>
      </c>
      <c r="I57">
        <v>38.792015075683594</v>
      </c>
      <c r="J57">
        <v>35.812088012695313</v>
      </c>
      <c r="K57">
        <v>33.965259552001953</v>
      </c>
      <c r="L57">
        <v>32.736110687255859</v>
      </c>
      <c r="M57">
        <v>32.305446624755859</v>
      </c>
      <c r="N57">
        <v>33.188167572021484</v>
      </c>
      <c r="O57">
        <v>34.869293212890625</v>
      </c>
      <c r="P57">
        <v>36.863803863525391</v>
      </c>
      <c r="Q57">
        <v>37.683811187744141</v>
      </c>
      <c r="R57">
        <v>38.775974273681641</v>
      </c>
      <c r="S57">
        <v>40.487350463867188</v>
      </c>
      <c r="T57">
        <v>41.997226715087891</v>
      </c>
      <c r="U57">
        <v>43.16815185546875</v>
      </c>
      <c r="V57">
        <v>44.630008697509766</v>
      </c>
      <c r="W57">
        <v>46.496150970458984</v>
      </c>
      <c r="X57">
        <v>48.231121063232422</v>
      </c>
      <c r="Y57">
        <v>50.595119476318359</v>
      </c>
      <c r="Z57">
        <v>53.091526031494141</v>
      </c>
      <c r="AA57">
        <v>54.788578033447266</v>
      </c>
      <c r="AB57">
        <v>54.434806823730469</v>
      </c>
      <c r="AC57">
        <v>54.617938995361328</v>
      </c>
      <c r="AD57">
        <v>54.813091278076172</v>
      </c>
      <c r="AE57">
        <v>49.995384216308594</v>
      </c>
      <c r="AF57">
        <v>43.721569061279297</v>
      </c>
      <c r="AG57">
        <v>-2.9446403980255127</v>
      </c>
      <c r="AH57">
        <v>-3.0399570465087891</v>
      </c>
      <c r="AI57">
        <v>-3.1207139492034912</v>
      </c>
      <c r="AJ57">
        <v>-3.2637937068939209</v>
      </c>
      <c r="AK57">
        <v>-3.5568068027496338</v>
      </c>
      <c r="AL57">
        <v>-3.5477612018585205</v>
      </c>
      <c r="AM57">
        <v>-4.105250358581543</v>
      </c>
      <c r="AN57">
        <v>-4.9629507064819336</v>
      </c>
      <c r="AO57">
        <v>-4.8824276924133301</v>
      </c>
      <c r="AP57">
        <v>-3.1028895378112793</v>
      </c>
      <c r="AQ57">
        <v>-2.6332793235778809</v>
      </c>
      <c r="AR57">
        <v>-2.64023756980896</v>
      </c>
      <c r="AS57">
        <v>-2.8858709335327148</v>
      </c>
      <c r="AT57">
        <v>-2.8094918727874756</v>
      </c>
      <c r="AU57">
        <v>-2.3388004302978516</v>
      </c>
      <c r="AV57">
        <v>-0.94970488548278809</v>
      </c>
      <c r="AW57">
        <v>2.6223692893981934</v>
      </c>
      <c r="AX57">
        <v>3.6393985748291016</v>
      </c>
      <c r="AY57">
        <v>4.3932819366455078</v>
      </c>
      <c r="AZ57">
        <v>4.7948002815246582</v>
      </c>
      <c r="BA57">
        <v>4.8876609802246094</v>
      </c>
      <c r="BB57">
        <v>-0.15426921844482422</v>
      </c>
      <c r="BC57">
        <v>-2.3001852035522461</v>
      </c>
      <c r="BD57">
        <v>-2.8907287120819092</v>
      </c>
      <c r="BE57">
        <v>-2.847104549407959</v>
      </c>
      <c r="BF57">
        <v>-2.9466183185577393</v>
      </c>
      <c r="BG57">
        <v>-3.0301377773284912</v>
      </c>
      <c r="BH57">
        <v>-3.1750917434692383</v>
      </c>
      <c r="BI57">
        <v>-3.4683315753936768</v>
      </c>
      <c r="BJ57">
        <v>-3.4588947296142578</v>
      </c>
      <c r="BK57">
        <v>-4.015528678894043</v>
      </c>
      <c r="BL57">
        <v>-4.8704652786254883</v>
      </c>
      <c r="BM57">
        <v>-4.790062427520752</v>
      </c>
      <c r="BN57">
        <v>-3.0112192630767822</v>
      </c>
      <c r="BO57">
        <v>-2.5393059253692627</v>
      </c>
      <c r="BP57">
        <v>-2.5424950122833252</v>
      </c>
      <c r="BQ57">
        <v>-2.7855305671691895</v>
      </c>
      <c r="BR57">
        <v>-2.7048103809356689</v>
      </c>
      <c r="BS57">
        <v>-2.2299015522003174</v>
      </c>
      <c r="BT57">
        <v>-0.83816498517990112</v>
      </c>
      <c r="BU57">
        <v>2.7370080947875977</v>
      </c>
      <c r="BV57">
        <v>3.756366491317749</v>
      </c>
      <c r="BW57">
        <v>4.5106873512268066</v>
      </c>
      <c r="BX57">
        <v>4.9122152328491211</v>
      </c>
      <c r="BY57">
        <v>5.0036869049072266</v>
      </c>
      <c r="BZ57">
        <v>-3.9996013045310974E-2</v>
      </c>
      <c r="CA57">
        <v>-2.1902256011962891</v>
      </c>
      <c r="CB57">
        <v>-2.787095308303833</v>
      </c>
      <c r="CC57">
        <v>-2.7795515060424805</v>
      </c>
      <c r="CD57">
        <v>-2.881972074508667</v>
      </c>
      <c r="CE57">
        <v>-2.9674050807952881</v>
      </c>
      <c r="CF57">
        <v>-3.1136569976806641</v>
      </c>
      <c r="CG57">
        <v>-3.4070539474487305</v>
      </c>
      <c r="CH57">
        <v>-3.3973462581634521</v>
      </c>
      <c r="CI57">
        <v>-3.9533872604370117</v>
      </c>
      <c r="CJ57">
        <v>-4.8064103126525879</v>
      </c>
      <c r="CK57">
        <v>-4.7260904312133789</v>
      </c>
      <c r="CL57">
        <v>-2.9477288722991943</v>
      </c>
      <c r="CM57">
        <v>-2.4742202758789063</v>
      </c>
      <c r="CN57">
        <v>-2.4747989177703857</v>
      </c>
      <c r="CO57">
        <v>-2.7160351276397705</v>
      </c>
      <c r="CP57">
        <v>-2.6323084831237793</v>
      </c>
      <c r="CQ57">
        <v>-2.1544785499572754</v>
      </c>
      <c r="CR57">
        <v>-0.76091283559799194</v>
      </c>
      <c r="CS57">
        <v>2.8164067268371582</v>
      </c>
      <c r="CT57">
        <v>3.8373780250549316</v>
      </c>
      <c r="CU57">
        <v>4.5920023918151855</v>
      </c>
      <c r="CV57">
        <v>4.9935364723205566</v>
      </c>
      <c r="CW57">
        <v>5.0840458869934082</v>
      </c>
      <c r="CX57">
        <v>3.9149262011051178E-2</v>
      </c>
      <c r="CY57">
        <v>-2.1140680313110352</v>
      </c>
      <c r="CZ57">
        <v>-2.7153191566467285</v>
      </c>
      <c r="DA57">
        <v>-2.711998462677002</v>
      </c>
      <c r="DB57">
        <v>-2.8173258304595947</v>
      </c>
      <c r="DC57">
        <v>-2.904672384262085</v>
      </c>
      <c r="DD57">
        <v>-3.0522222518920898</v>
      </c>
      <c r="DE57">
        <v>-3.3457763195037842</v>
      </c>
      <c r="DF57">
        <v>-3.3357977867126465</v>
      </c>
      <c r="DG57">
        <v>-3.8912460803985596</v>
      </c>
      <c r="DH57">
        <v>-4.7423553466796875</v>
      </c>
      <c r="DI57">
        <v>-4.6621184349060059</v>
      </c>
      <c r="DJ57">
        <v>-2.8842384815216064</v>
      </c>
      <c r="DK57">
        <v>-2.4091346263885498</v>
      </c>
      <c r="DL57">
        <v>-2.4071028232574463</v>
      </c>
      <c r="DM57">
        <v>-2.6465396881103516</v>
      </c>
      <c r="DN57">
        <v>-2.5598065853118896</v>
      </c>
      <c r="DO57">
        <v>-2.0790555477142334</v>
      </c>
      <c r="DP57">
        <v>-0.68366068601608276</v>
      </c>
      <c r="DQ57">
        <v>2.8958053588867188</v>
      </c>
      <c r="DR57">
        <v>3.9183895587921143</v>
      </c>
      <c r="DS57">
        <v>4.6733174324035645</v>
      </c>
      <c r="DT57">
        <v>5.0748577117919922</v>
      </c>
      <c r="DU57">
        <v>5.1644048690795898</v>
      </c>
      <c r="DV57">
        <v>0.11829453706741333</v>
      </c>
      <c r="DW57">
        <v>-2.0379104614257813</v>
      </c>
      <c r="DX57">
        <v>-2.643543004989624</v>
      </c>
      <c r="DY57">
        <v>-2.6144626140594482</v>
      </c>
      <c r="DZ57">
        <v>-2.7239871025085449</v>
      </c>
      <c r="EA57">
        <v>-2.814096212387085</v>
      </c>
      <c r="EB57">
        <v>-2.9635202884674072</v>
      </c>
      <c r="EC57">
        <v>-3.2573010921478271</v>
      </c>
      <c r="ED57">
        <v>-3.2469313144683838</v>
      </c>
      <c r="EE57">
        <v>-3.8015239238739014</v>
      </c>
      <c r="EF57">
        <v>-4.6498699188232422</v>
      </c>
      <c r="EG57">
        <v>-4.5697531700134277</v>
      </c>
      <c r="EH57">
        <v>-2.7925682067871094</v>
      </c>
      <c r="EI57">
        <v>-2.3151612281799316</v>
      </c>
      <c r="EJ57">
        <v>-2.3093602657318115</v>
      </c>
      <c r="EK57">
        <v>-2.5461993217468262</v>
      </c>
      <c r="EL57">
        <v>-2.455125093460083</v>
      </c>
      <c r="EM57">
        <v>-1.9701566696166992</v>
      </c>
      <c r="EN57">
        <v>-0.5721207857131958</v>
      </c>
      <c r="EO57">
        <v>3.010444164276123</v>
      </c>
      <c r="EP57">
        <v>4.0353574752807617</v>
      </c>
      <c r="EQ57">
        <v>4.7907228469848633</v>
      </c>
      <c r="ER57">
        <v>5.1922726631164551</v>
      </c>
      <c r="ES57">
        <v>5.280430793762207</v>
      </c>
      <c r="ET57">
        <v>0.23256774246692657</v>
      </c>
      <c r="EU57">
        <v>-1.9279508590698242</v>
      </c>
      <c r="EV57">
        <v>-2.5399096012115479</v>
      </c>
      <c r="EW57">
        <v>64.571250915527344</v>
      </c>
      <c r="EX57">
        <v>63.414325714111328</v>
      </c>
      <c r="EY57">
        <v>62.286849975585938</v>
      </c>
      <c r="EZ57">
        <v>61.296592712402344</v>
      </c>
      <c r="FA57">
        <v>60.515419006347656</v>
      </c>
      <c r="FB57">
        <v>59.894107818603516</v>
      </c>
      <c r="FC57">
        <v>60.301013946533203</v>
      </c>
      <c r="FD57">
        <v>62.824302673339844</v>
      </c>
      <c r="FE57">
        <v>66.191734313964844</v>
      </c>
      <c r="FF57">
        <v>69.894088745117188</v>
      </c>
      <c r="FG57">
        <v>73.466293334960938</v>
      </c>
      <c r="FH57">
        <v>76.819976806640625</v>
      </c>
      <c r="FI57">
        <v>79.810173034667969</v>
      </c>
      <c r="FJ57">
        <v>82.119087219238281</v>
      </c>
      <c r="FK57">
        <v>83.865325927734375</v>
      </c>
      <c r="FL57">
        <v>84.824974060058594</v>
      </c>
      <c r="FM57">
        <v>84.555351257324219</v>
      </c>
      <c r="FN57">
        <v>83.321784973144531</v>
      </c>
      <c r="FO57">
        <v>81.084831237792969</v>
      </c>
      <c r="FP57">
        <v>77.57037353515625</v>
      </c>
      <c r="FQ57">
        <v>73.02142333984375</v>
      </c>
      <c r="FR57">
        <v>69.731986999511719</v>
      </c>
      <c r="FS57">
        <v>67.743171691894531</v>
      </c>
      <c r="FT57">
        <v>66.055931091308594</v>
      </c>
      <c r="FU57">
        <v>3.4959342330694199E-2</v>
      </c>
      <c r="FV57">
        <v>7.2826579213142395E-2</v>
      </c>
      <c r="FW57">
        <v>3.7287186831235886E-2</v>
      </c>
      <c r="FX57">
        <v>6723.63623046875</v>
      </c>
      <c r="FY57" s="28">
        <v>1</v>
      </c>
    </row>
    <row r="58" spans="1:181" x14ac:dyDescent="0.2">
      <c r="A58" t="s">
        <v>186</v>
      </c>
      <c r="B58" t="s">
        <v>236</v>
      </c>
      <c r="C58" t="s">
        <v>2</v>
      </c>
      <c r="D58" t="s">
        <v>202</v>
      </c>
      <c r="E58" t="s">
        <v>207</v>
      </c>
      <c r="F58" t="s">
        <v>1</v>
      </c>
      <c r="G58" t="s">
        <v>200</v>
      </c>
      <c r="H58">
        <v>2132</v>
      </c>
      <c r="I58">
        <v>3.8517379760742188</v>
      </c>
      <c r="J58">
        <v>3.502572774887085</v>
      </c>
      <c r="K58">
        <v>3.2678751945495605</v>
      </c>
      <c r="L58">
        <v>3.127103328704834</v>
      </c>
      <c r="M58">
        <v>3.0480690002441406</v>
      </c>
      <c r="N58">
        <v>3.0384867191314697</v>
      </c>
      <c r="O58">
        <v>3.2490909099578857</v>
      </c>
      <c r="P58">
        <v>3.3690147399902344</v>
      </c>
      <c r="Q58">
        <v>3.3748180866241455</v>
      </c>
      <c r="R58">
        <v>3.4649868011474609</v>
      </c>
      <c r="S58">
        <v>3.6449165344238281</v>
      </c>
      <c r="T58">
        <v>3.8934760093688965</v>
      </c>
      <c r="U58">
        <v>4.1592144966125488</v>
      </c>
      <c r="V58">
        <v>4.4027290344238281</v>
      </c>
      <c r="W58">
        <v>4.6458168029785156</v>
      </c>
      <c r="X58">
        <v>4.9062743186950684</v>
      </c>
      <c r="Y58">
        <v>5.1423039436340332</v>
      </c>
      <c r="Z58">
        <v>5.3862209320068359</v>
      </c>
      <c r="AA58">
        <v>5.5179190635681152</v>
      </c>
      <c r="AB58">
        <v>5.4835405349731445</v>
      </c>
      <c r="AC58">
        <v>5.3808407783508301</v>
      </c>
      <c r="AD58">
        <v>5.3088784217834473</v>
      </c>
      <c r="AE58">
        <v>4.8973531723022461</v>
      </c>
      <c r="AF58">
        <v>4.3545989990234375</v>
      </c>
      <c r="AG58">
        <v>-0.31533390283584595</v>
      </c>
      <c r="AH58">
        <v>-0.34045317769050598</v>
      </c>
      <c r="AI58">
        <v>-0.35262173414230347</v>
      </c>
      <c r="AJ58">
        <v>-0.3567315936088562</v>
      </c>
      <c r="AK58">
        <v>-0.36742419004440308</v>
      </c>
      <c r="AL58">
        <v>-0.42964482307434082</v>
      </c>
      <c r="AM58">
        <v>-0.43101325631141663</v>
      </c>
      <c r="AN58">
        <v>-0.52587431669235229</v>
      </c>
      <c r="AO58">
        <v>-0.45007249712944031</v>
      </c>
      <c r="AP58">
        <v>-0.21760730445384979</v>
      </c>
      <c r="AQ58">
        <v>-0.18130731582641602</v>
      </c>
      <c r="AR58">
        <v>-0.20177231729030609</v>
      </c>
      <c r="AS58">
        <v>-0.18849161267280579</v>
      </c>
      <c r="AT58">
        <v>-0.2116234302520752</v>
      </c>
      <c r="AU58">
        <v>-0.18185190856456757</v>
      </c>
      <c r="AV58">
        <v>-1.1403147131204605E-2</v>
      </c>
      <c r="AW58">
        <v>0.24101541936397552</v>
      </c>
      <c r="AX58">
        <v>0.35605373978614807</v>
      </c>
      <c r="AY58">
        <v>0.44093078374862671</v>
      </c>
      <c r="AZ58">
        <v>0.51118510961532593</v>
      </c>
      <c r="BA58">
        <v>0.5119127631187439</v>
      </c>
      <c r="BB58">
        <v>-3.3489074558019638E-2</v>
      </c>
      <c r="BC58">
        <v>-0.25297746062278748</v>
      </c>
      <c r="BD58">
        <v>-0.2621295154094696</v>
      </c>
      <c r="BE58">
        <v>-0.29695206880569458</v>
      </c>
      <c r="BF58">
        <v>-0.32307189702987671</v>
      </c>
      <c r="BG58">
        <v>-0.33599436283111572</v>
      </c>
      <c r="BH58">
        <v>-0.34062540531158447</v>
      </c>
      <c r="BI58">
        <v>-0.35146009922027588</v>
      </c>
      <c r="BJ58">
        <v>-0.41359123587608337</v>
      </c>
      <c r="BK58">
        <v>-0.4144599437713623</v>
      </c>
      <c r="BL58">
        <v>-0.50855863094329834</v>
      </c>
      <c r="BM58">
        <v>-0.43300753831863403</v>
      </c>
      <c r="BN58">
        <v>-0.20054483413696289</v>
      </c>
      <c r="BO58">
        <v>-0.16324254870414734</v>
      </c>
      <c r="BP58">
        <v>-0.18264621496200562</v>
      </c>
      <c r="BQ58">
        <v>-0.16868609189987183</v>
      </c>
      <c r="BR58">
        <v>-0.19091908633708954</v>
      </c>
      <c r="BS58">
        <v>-0.16077521443367004</v>
      </c>
      <c r="BT58">
        <v>9.6574258059263229E-3</v>
      </c>
      <c r="BU58">
        <v>0.26234227418899536</v>
      </c>
      <c r="BV58">
        <v>0.37772858142852783</v>
      </c>
      <c r="BW58">
        <v>0.46297505497932434</v>
      </c>
      <c r="BX58">
        <v>0.5330197811126709</v>
      </c>
      <c r="BY58">
        <v>0.53316599130630493</v>
      </c>
      <c r="BZ58">
        <v>-1.1861479841172695E-2</v>
      </c>
      <c r="CA58">
        <v>-0.23227058351039886</v>
      </c>
      <c r="CB58">
        <v>-0.24265442788600922</v>
      </c>
      <c r="CC58">
        <v>-0.28422087430953979</v>
      </c>
      <c r="CD58">
        <v>-0.311033695936203</v>
      </c>
      <c r="CE58">
        <v>-0.32447829842567444</v>
      </c>
      <c r="CF58">
        <v>-0.32947030663490295</v>
      </c>
      <c r="CG58">
        <v>-0.34040340781211853</v>
      </c>
      <c r="CH58">
        <v>-0.40247255563735962</v>
      </c>
      <c r="CI58">
        <v>-0.40299516916275024</v>
      </c>
      <c r="CJ58">
        <v>-0.49656584858894348</v>
      </c>
      <c r="CK58">
        <v>-0.42118838429450989</v>
      </c>
      <c r="CL58">
        <v>-0.18872742354869843</v>
      </c>
      <c r="CM58">
        <v>-0.15073095262050629</v>
      </c>
      <c r="CN58">
        <v>-0.16939954459667206</v>
      </c>
      <c r="CO58">
        <v>-0.15496885776519775</v>
      </c>
      <c r="CP58">
        <v>-0.1765793114900589</v>
      </c>
      <c r="CQ58">
        <v>-0.14617757499217987</v>
      </c>
      <c r="CR58">
        <v>2.42439154535532E-2</v>
      </c>
      <c r="CS58">
        <v>0.27711319923400879</v>
      </c>
      <c r="CT58">
        <v>0.39274048805236816</v>
      </c>
      <c r="CU58">
        <v>0.47824287414550781</v>
      </c>
      <c r="CV58">
        <v>0.54814243316650391</v>
      </c>
      <c r="CW58">
        <v>0.54788589477539063</v>
      </c>
      <c r="CX58">
        <v>3.1177273485809565E-3</v>
      </c>
      <c r="CY58">
        <v>-0.21792905032634735</v>
      </c>
      <c r="CZ58">
        <v>-0.22916603088378906</v>
      </c>
      <c r="DA58">
        <v>-0.27148967981338501</v>
      </c>
      <c r="DB58">
        <v>-0.2989954948425293</v>
      </c>
      <c r="DC58">
        <v>-0.31296223402023315</v>
      </c>
      <c r="DD58">
        <v>-0.31831520795822144</v>
      </c>
      <c r="DE58">
        <v>-0.32934671640396118</v>
      </c>
      <c r="DF58">
        <v>-0.39135387539863586</v>
      </c>
      <c r="DG58">
        <v>-0.39153039455413818</v>
      </c>
      <c r="DH58">
        <v>-0.48457306623458862</v>
      </c>
      <c r="DI58">
        <v>-0.40936923027038574</v>
      </c>
      <c r="DJ58">
        <v>-0.17691001296043396</v>
      </c>
      <c r="DK58">
        <v>-0.13821935653686523</v>
      </c>
      <c r="DL58">
        <v>-0.1561528742313385</v>
      </c>
      <c r="DM58">
        <v>-0.14125162363052368</v>
      </c>
      <c r="DN58">
        <v>-0.16223953664302826</v>
      </c>
      <c r="DO58">
        <v>-0.1315799355506897</v>
      </c>
      <c r="DP58">
        <v>3.8830403238534927E-2</v>
      </c>
      <c r="DQ58">
        <v>0.29188412427902222</v>
      </c>
      <c r="DR58">
        <v>0.4077523946762085</v>
      </c>
      <c r="DS58">
        <v>0.49351069331169128</v>
      </c>
      <c r="DT58">
        <v>0.56326508522033691</v>
      </c>
      <c r="DU58">
        <v>0.56260579824447632</v>
      </c>
      <c r="DV58">
        <v>1.8096935003995895E-2</v>
      </c>
      <c r="DW58">
        <v>-0.20358751714229584</v>
      </c>
      <c r="DX58">
        <v>-0.21567763388156891</v>
      </c>
      <c r="DY58">
        <v>-0.25310784578323364</v>
      </c>
      <c r="DZ58">
        <v>-0.28161421418190002</v>
      </c>
      <c r="EA58">
        <v>-0.29633486270904541</v>
      </c>
      <c r="EB58">
        <v>-0.30220901966094971</v>
      </c>
      <c r="EC58">
        <v>-0.31338262557983398</v>
      </c>
      <c r="ED58">
        <v>-0.37530028820037842</v>
      </c>
      <c r="EE58">
        <v>-0.37497708201408386</v>
      </c>
      <c r="EF58">
        <v>-0.46725738048553467</v>
      </c>
      <c r="EG58">
        <v>-0.39230427145957947</v>
      </c>
      <c r="EH58">
        <v>-0.15984754264354706</v>
      </c>
      <c r="EI58">
        <v>-0.12015459686517715</v>
      </c>
      <c r="EJ58">
        <v>-0.13702677190303802</v>
      </c>
      <c r="EK58">
        <v>-0.12144611030817032</v>
      </c>
      <c r="EL58">
        <v>-0.1415351927280426</v>
      </c>
      <c r="EM58">
        <v>-0.11050324887037277</v>
      </c>
      <c r="EN58">
        <v>5.9890978038311005E-2</v>
      </c>
      <c r="EO58">
        <v>0.31321096420288086</v>
      </c>
      <c r="EP58">
        <v>0.42942723631858826</v>
      </c>
      <c r="EQ58">
        <v>0.51555496454238892</v>
      </c>
      <c r="ER58">
        <v>0.58509975671768188</v>
      </c>
      <c r="ES58">
        <v>0.58385902643203735</v>
      </c>
      <c r="ET58">
        <v>3.9724528789520264E-2</v>
      </c>
      <c r="EU58">
        <v>-0.18288064002990723</v>
      </c>
      <c r="EV58">
        <v>-0.19620254635810852</v>
      </c>
      <c r="EW58">
        <v>67.280319213867188</v>
      </c>
      <c r="EX58">
        <v>65.973678588867188</v>
      </c>
      <c r="EY58">
        <v>64.743659973144531</v>
      </c>
      <c r="EZ58">
        <v>63.543067932128906</v>
      </c>
      <c r="FA58">
        <v>62.555423736572266</v>
      </c>
      <c r="FB58">
        <v>61.741863250732422</v>
      </c>
      <c r="FC58">
        <v>62.064346313476563</v>
      </c>
      <c r="FD58">
        <v>64.855644226074219</v>
      </c>
      <c r="FE58">
        <v>68.604072570800781</v>
      </c>
      <c r="FF58">
        <v>72.429924011230469</v>
      </c>
      <c r="FG58">
        <v>76.099807739257813</v>
      </c>
      <c r="FH58">
        <v>79.553085327148438</v>
      </c>
      <c r="FI58">
        <v>82.619064331054688</v>
      </c>
      <c r="FJ58">
        <v>84.991851806640625</v>
      </c>
      <c r="FK58">
        <v>86.773406982421875</v>
      </c>
      <c r="FL58">
        <v>87.909690856933594</v>
      </c>
      <c r="FM58">
        <v>87.893096923828125</v>
      </c>
      <c r="FN58">
        <v>86.96124267578125</v>
      </c>
      <c r="FO58">
        <v>85.060768127441406</v>
      </c>
      <c r="FP58">
        <v>81.553581237792969</v>
      </c>
      <c r="FQ58">
        <v>76.946952819824219</v>
      </c>
      <c r="FR58">
        <v>73.340316772460938</v>
      </c>
      <c r="FS58">
        <v>71.090240478515625</v>
      </c>
      <c r="FT58">
        <v>69.141853332519531</v>
      </c>
      <c r="FU58">
        <v>6.4547709189355373E-3</v>
      </c>
      <c r="FV58">
        <v>1.330829132348299E-2</v>
      </c>
      <c r="FW58">
        <v>6.8450020626187325E-3</v>
      </c>
      <c r="FX58">
        <v>1299.8182373046875</v>
      </c>
      <c r="FY58" s="28">
        <v>1</v>
      </c>
    </row>
    <row r="59" spans="1:181" x14ac:dyDescent="0.2">
      <c r="A59" t="s">
        <v>186</v>
      </c>
      <c r="B59" t="s">
        <v>236</v>
      </c>
      <c r="C59" t="s">
        <v>2</v>
      </c>
      <c r="D59" t="s">
        <v>202</v>
      </c>
      <c r="E59" t="s">
        <v>207</v>
      </c>
      <c r="F59" t="s">
        <v>1</v>
      </c>
      <c r="G59" t="s">
        <v>1</v>
      </c>
      <c r="H59">
        <v>21982</v>
      </c>
      <c r="I59">
        <v>42.643753051757813</v>
      </c>
      <c r="J59">
        <v>39.314659118652344</v>
      </c>
      <c r="K59">
        <v>37.233135223388672</v>
      </c>
      <c r="L59">
        <v>35.863212585449219</v>
      </c>
      <c r="M59">
        <v>35.353515625</v>
      </c>
      <c r="N59">
        <v>36.226654052734375</v>
      </c>
      <c r="O59">
        <v>38.118381500244141</v>
      </c>
      <c r="P59">
        <v>40.232818603515625</v>
      </c>
      <c r="Q59">
        <v>41.058628082275391</v>
      </c>
      <c r="R59">
        <v>42.240962982177734</v>
      </c>
      <c r="S59">
        <v>44.132266998291016</v>
      </c>
      <c r="T59">
        <v>45.890701293945313</v>
      </c>
      <c r="U59">
        <v>47.327365875244141</v>
      </c>
      <c r="V59">
        <v>49.032737731933594</v>
      </c>
      <c r="W59">
        <v>51.1419677734375</v>
      </c>
      <c r="X59">
        <v>53.137397766113281</v>
      </c>
      <c r="Y59">
        <v>55.737422943115234</v>
      </c>
      <c r="Z59">
        <v>58.477748870849609</v>
      </c>
      <c r="AA59">
        <v>60.306495666503906</v>
      </c>
      <c r="AB59">
        <v>59.918350219726563</v>
      </c>
      <c r="AC59">
        <v>59.998779296875</v>
      </c>
      <c r="AD59">
        <v>60.121971130371094</v>
      </c>
      <c r="AE59">
        <v>54.892734527587891</v>
      </c>
      <c r="AF59">
        <v>48.076168060302734</v>
      </c>
      <c r="AG59">
        <v>-3.2317676544189453</v>
      </c>
      <c r="AH59">
        <v>-3.3537065982818604</v>
      </c>
      <c r="AI59">
        <v>-3.4477541446685791</v>
      </c>
      <c r="AJ59">
        <v>-3.5957188606262207</v>
      </c>
      <c r="AK59">
        <v>-3.8996281623840332</v>
      </c>
      <c r="AL59">
        <v>-3.9526681900024414</v>
      </c>
      <c r="AM59">
        <v>-4.5108084678649902</v>
      </c>
      <c r="AN59">
        <v>-5.4622364044189453</v>
      </c>
      <c r="AO59">
        <v>-5.3062615394592285</v>
      </c>
      <c r="AP59">
        <v>-3.2942817211151123</v>
      </c>
      <c r="AQ59">
        <v>-2.7869224548339844</v>
      </c>
      <c r="AR59">
        <v>-2.812774658203125</v>
      </c>
      <c r="AS59">
        <v>-3.0441164970397949</v>
      </c>
      <c r="AT59">
        <v>-2.9895033836364746</v>
      </c>
      <c r="AU59">
        <v>-2.4883987903594971</v>
      </c>
      <c r="AV59">
        <v>-0.92879682779312134</v>
      </c>
      <c r="AW59">
        <v>2.8961532115936279</v>
      </c>
      <c r="AX59">
        <v>4.0287690162658691</v>
      </c>
      <c r="AY59">
        <v>4.8680520057678223</v>
      </c>
      <c r="AZ59">
        <v>5.3395357131958008</v>
      </c>
      <c r="BA59">
        <v>5.4322795867919922</v>
      </c>
      <c r="BB59">
        <v>-0.15458515286445618</v>
      </c>
      <c r="BC59">
        <v>-2.521385669708252</v>
      </c>
      <c r="BD59">
        <v>-3.1229653358459473</v>
      </c>
      <c r="BE59">
        <v>-3.1325147151947021</v>
      </c>
      <c r="BF59">
        <v>-3.258763313293457</v>
      </c>
      <c r="BG59">
        <v>-3.3556644916534424</v>
      </c>
      <c r="BH59">
        <v>-3.5055663585662842</v>
      </c>
      <c r="BI59">
        <v>-3.8097243309020996</v>
      </c>
      <c r="BJ59">
        <v>-3.8623635768890381</v>
      </c>
      <c r="BK59">
        <v>-4.4195723533630371</v>
      </c>
      <c r="BL59">
        <v>-5.3681440353393555</v>
      </c>
      <c r="BM59">
        <v>-5.2123332023620605</v>
      </c>
      <c r="BN59">
        <v>-3.2010371685028076</v>
      </c>
      <c r="BO59">
        <v>-2.6912283897399902</v>
      </c>
      <c r="BP59">
        <v>-2.7131783962249756</v>
      </c>
      <c r="BQ59">
        <v>-2.9418401718139648</v>
      </c>
      <c r="BR59">
        <v>-2.8827941417694092</v>
      </c>
      <c r="BS59">
        <v>-2.377479076385498</v>
      </c>
      <c r="BT59">
        <v>-0.81528609991073608</v>
      </c>
      <c r="BU59">
        <v>3.0127589702606201</v>
      </c>
      <c r="BV59">
        <v>4.1477279663085938</v>
      </c>
      <c r="BW59">
        <v>4.9875092506408691</v>
      </c>
      <c r="BX59">
        <v>5.4589633941650391</v>
      </c>
      <c r="BY59">
        <v>5.5502357482910156</v>
      </c>
      <c r="BZ59">
        <v>-3.8283314555883408E-2</v>
      </c>
      <c r="CA59">
        <v>-2.4094934463500977</v>
      </c>
      <c r="CB59">
        <v>-3.0175178050994873</v>
      </c>
      <c r="CC59">
        <v>-3.063772439956665</v>
      </c>
      <c r="CD59">
        <v>-3.1930058002471924</v>
      </c>
      <c r="CE59">
        <v>-3.2918834686279297</v>
      </c>
      <c r="CF59">
        <v>-3.4431271553039551</v>
      </c>
      <c r="CG59">
        <v>-3.7474572658538818</v>
      </c>
      <c r="CH59">
        <v>-3.799818754196167</v>
      </c>
      <c r="CI59">
        <v>-4.3563823699951172</v>
      </c>
      <c r="CJ59">
        <v>-5.302976131439209</v>
      </c>
      <c r="CK59">
        <v>-5.1472787857055664</v>
      </c>
      <c r="CL59">
        <v>-3.1364562511444092</v>
      </c>
      <c r="CM59">
        <v>-2.6249511241912842</v>
      </c>
      <c r="CN59">
        <v>-2.6441984176635742</v>
      </c>
      <c r="CO59">
        <v>-2.8710038661956787</v>
      </c>
      <c r="CP59">
        <v>-2.8088877201080322</v>
      </c>
      <c r="CQ59">
        <v>-2.3006563186645508</v>
      </c>
      <c r="CR59">
        <v>-0.73666888475418091</v>
      </c>
      <c r="CS59">
        <v>3.093519926071167</v>
      </c>
      <c r="CT59">
        <v>4.2301187515258789</v>
      </c>
      <c r="CU59">
        <v>5.0702452659606934</v>
      </c>
      <c r="CV59">
        <v>5.5416789054870605</v>
      </c>
      <c r="CW59">
        <v>5.6319317817687988</v>
      </c>
      <c r="CX59">
        <v>4.2266987264156342E-2</v>
      </c>
      <c r="CY59">
        <v>-2.3319971561431885</v>
      </c>
      <c r="CZ59">
        <v>-2.9444851875305176</v>
      </c>
      <c r="DA59">
        <v>-2.9950301647186279</v>
      </c>
      <c r="DB59">
        <v>-3.1272482872009277</v>
      </c>
      <c r="DC59">
        <v>-3.228102445602417</v>
      </c>
      <c r="DD59">
        <v>-3.380687952041626</v>
      </c>
      <c r="DE59">
        <v>-3.6851902008056641</v>
      </c>
      <c r="DF59">
        <v>-3.7372739315032959</v>
      </c>
      <c r="DG59">
        <v>-4.2931923866271973</v>
      </c>
      <c r="DH59">
        <v>-5.2378082275390625</v>
      </c>
      <c r="DI59">
        <v>-5.0822243690490723</v>
      </c>
      <c r="DJ59">
        <v>-3.0718753337860107</v>
      </c>
      <c r="DK59">
        <v>-2.5586738586425781</v>
      </c>
      <c r="DL59">
        <v>-2.5752184391021729</v>
      </c>
      <c r="DM59">
        <v>-2.8001675605773926</v>
      </c>
      <c r="DN59">
        <v>-2.7349812984466553</v>
      </c>
      <c r="DO59">
        <v>-2.2238335609436035</v>
      </c>
      <c r="DP59">
        <v>-0.65805166959762573</v>
      </c>
      <c r="DQ59">
        <v>3.1742808818817139</v>
      </c>
      <c r="DR59">
        <v>4.3125095367431641</v>
      </c>
      <c r="DS59">
        <v>5.1529812812805176</v>
      </c>
      <c r="DT59">
        <v>5.624394416809082</v>
      </c>
      <c r="DU59">
        <v>5.713627815246582</v>
      </c>
      <c r="DV59">
        <v>0.12281729280948639</v>
      </c>
      <c r="DW59">
        <v>-2.2545008659362793</v>
      </c>
      <c r="DX59">
        <v>-2.8714525699615479</v>
      </c>
      <c r="DY59">
        <v>-2.8957772254943848</v>
      </c>
      <c r="DZ59">
        <v>-3.0323050022125244</v>
      </c>
      <c r="EA59">
        <v>-3.1360127925872803</v>
      </c>
      <c r="EB59">
        <v>-3.2905354499816895</v>
      </c>
      <c r="EC59">
        <v>-3.5952863693237305</v>
      </c>
      <c r="ED59">
        <v>-3.6469693183898926</v>
      </c>
      <c r="EE59">
        <v>-4.2019562721252441</v>
      </c>
      <c r="EF59">
        <v>-5.1437158584594727</v>
      </c>
      <c r="EG59">
        <v>-4.9882960319519043</v>
      </c>
      <c r="EH59">
        <v>-2.9786307811737061</v>
      </c>
      <c r="EI59">
        <v>-2.462979793548584</v>
      </c>
      <c r="EJ59">
        <v>-2.4756221771240234</v>
      </c>
      <c r="EK59">
        <v>-2.6978912353515625</v>
      </c>
      <c r="EL59">
        <v>-2.6282720565795898</v>
      </c>
      <c r="EM59">
        <v>-2.1129138469696045</v>
      </c>
      <c r="EN59">
        <v>-0.54454094171524048</v>
      </c>
      <c r="EO59">
        <v>3.2908866405487061</v>
      </c>
      <c r="EP59">
        <v>4.4314684867858887</v>
      </c>
      <c r="EQ59">
        <v>5.2724385261535645</v>
      </c>
      <c r="ER59">
        <v>5.7438220977783203</v>
      </c>
      <c r="ES59">
        <v>5.8315839767456055</v>
      </c>
      <c r="ET59">
        <v>0.23911912739276886</v>
      </c>
      <c r="EU59">
        <v>-2.142608642578125</v>
      </c>
      <c r="EV59">
        <v>-2.7660050392150879</v>
      </c>
      <c r="EW59">
        <v>64.816383361816406</v>
      </c>
      <c r="EX59">
        <v>63.643939971923828</v>
      </c>
      <c r="EY59">
        <v>62.504634857177734</v>
      </c>
      <c r="EZ59">
        <v>61.494148254394531</v>
      </c>
      <c r="FA59">
        <v>60.692203521728516</v>
      </c>
      <c r="FB59">
        <v>60.052951812744141</v>
      </c>
      <c r="FC59">
        <v>60.452629089355469</v>
      </c>
      <c r="FD59">
        <v>62.996746063232422</v>
      </c>
      <c r="FE59">
        <v>66.389915466308594</v>
      </c>
      <c r="FF59">
        <v>70.0982666015625</v>
      </c>
      <c r="FG59">
        <v>73.680076599121094</v>
      </c>
      <c r="FH59">
        <v>77.04876708984375</v>
      </c>
      <c r="FI59">
        <v>80.05157470703125</v>
      </c>
      <c r="FJ59">
        <v>82.372848510742188</v>
      </c>
      <c r="FK59">
        <v>84.126083374023438</v>
      </c>
      <c r="FL59">
        <v>85.104507446289063</v>
      </c>
      <c r="FM59">
        <v>84.863815307617188</v>
      </c>
      <c r="FN59">
        <v>83.656791687011719</v>
      </c>
      <c r="FO59">
        <v>81.447586059570313</v>
      </c>
      <c r="FP59">
        <v>77.931900024414063</v>
      </c>
      <c r="FQ59">
        <v>73.370384216308594</v>
      </c>
      <c r="FR59">
        <v>70.050643920898438</v>
      </c>
      <c r="FS59">
        <v>68.042366027832031</v>
      </c>
      <c r="FT59">
        <v>66.333175659179688</v>
      </c>
      <c r="FU59">
        <v>3.555024042725563E-2</v>
      </c>
      <c r="FV59">
        <v>7.403256744146347E-2</v>
      </c>
      <c r="FW59">
        <v>3.791026771068573E-2</v>
      </c>
      <c r="FX59">
        <v>8023.45458984375</v>
      </c>
      <c r="FY59" s="28">
        <v>1</v>
      </c>
    </row>
    <row r="60" spans="1:181" x14ac:dyDescent="0.2">
      <c r="A60" t="s">
        <v>186</v>
      </c>
      <c r="B60" t="s">
        <v>236</v>
      </c>
      <c r="C60" t="s">
        <v>2</v>
      </c>
      <c r="D60" t="s">
        <v>202</v>
      </c>
      <c r="E60" t="s">
        <v>207</v>
      </c>
      <c r="F60" t="s">
        <v>178</v>
      </c>
      <c r="G60" t="s">
        <v>1</v>
      </c>
      <c r="H60">
        <v>10428</v>
      </c>
      <c r="I60">
        <v>17.358057022094727</v>
      </c>
      <c r="J60">
        <v>15.814404487609863</v>
      </c>
      <c r="K60">
        <v>14.858291625976563</v>
      </c>
      <c r="L60">
        <v>14.289546012878418</v>
      </c>
      <c r="M60">
        <v>14.167166709899902</v>
      </c>
      <c r="N60">
        <v>14.411191940307617</v>
      </c>
      <c r="O60">
        <v>15.090008735656738</v>
      </c>
      <c r="P60">
        <v>16.226739883422852</v>
      </c>
      <c r="Q60">
        <v>16.996082305908203</v>
      </c>
      <c r="R60">
        <v>17.907697677612305</v>
      </c>
      <c r="S60">
        <v>19.088544845581055</v>
      </c>
      <c r="T60">
        <v>19.805278778076172</v>
      </c>
      <c r="U60">
        <v>20.372241973876953</v>
      </c>
      <c r="V60">
        <v>20.941808700561523</v>
      </c>
      <c r="W60">
        <v>21.325666427612305</v>
      </c>
      <c r="X60">
        <v>21.776256561279297</v>
      </c>
      <c r="Y60">
        <v>22.347740173339844</v>
      </c>
      <c r="Z60">
        <v>23.135818481445313</v>
      </c>
      <c r="AA60">
        <v>23.939496994018555</v>
      </c>
      <c r="AB60">
        <v>23.877445220947266</v>
      </c>
      <c r="AC60">
        <v>24.22406005859375</v>
      </c>
      <c r="AD60">
        <v>24.682147979736328</v>
      </c>
      <c r="AE60">
        <v>22.587638854980469</v>
      </c>
      <c r="AF60">
        <v>19.532709121704102</v>
      </c>
      <c r="AG60">
        <v>-1.1074819564819336</v>
      </c>
      <c r="AH60">
        <v>-1.1654266119003296</v>
      </c>
      <c r="AI60">
        <v>-1.2818270921707153</v>
      </c>
      <c r="AJ60">
        <v>-1.3413641452789307</v>
      </c>
      <c r="AK60">
        <v>-1.4441635608673096</v>
      </c>
      <c r="AL60">
        <v>-1.4268388748168945</v>
      </c>
      <c r="AM60">
        <v>-1.6625576019287109</v>
      </c>
      <c r="AN60">
        <v>-1.9908062219619751</v>
      </c>
      <c r="AO60">
        <v>-1.8147722482681274</v>
      </c>
      <c r="AP60">
        <v>-1.3856384754180908</v>
      </c>
      <c r="AQ60">
        <v>-1.3417805433273315</v>
      </c>
      <c r="AR60">
        <v>-1.5382733345031738</v>
      </c>
      <c r="AS60">
        <v>-1.5700142383575439</v>
      </c>
      <c r="AT60">
        <v>-1.4000587463378906</v>
      </c>
      <c r="AU60">
        <v>-1.2339979410171509</v>
      </c>
      <c r="AV60">
        <v>-0.5246279239654541</v>
      </c>
      <c r="AW60">
        <v>0.76904714107513428</v>
      </c>
      <c r="AX60">
        <v>0.98055547475814819</v>
      </c>
      <c r="AY60">
        <v>1.3392949104309082</v>
      </c>
      <c r="AZ60">
        <v>1.5028814077377319</v>
      </c>
      <c r="BA60">
        <v>1.6213104724884033</v>
      </c>
      <c r="BB60">
        <v>-0.22674430906772614</v>
      </c>
      <c r="BC60">
        <v>-1.0282182693481445</v>
      </c>
      <c r="BD60">
        <v>-1.1693679094314575</v>
      </c>
      <c r="BE60">
        <v>-1.0565139055252075</v>
      </c>
      <c r="BF60">
        <v>-1.1174211502075195</v>
      </c>
      <c r="BG60">
        <v>-1.2357422113418579</v>
      </c>
      <c r="BH60">
        <v>-1.2963953018188477</v>
      </c>
      <c r="BI60">
        <v>-1.3996096849441528</v>
      </c>
      <c r="BJ60">
        <v>-1.3821897506713867</v>
      </c>
      <c r="BK60">
        <v>-1.617037296295166</v>
      </c>
      <c r="BL60">
        <v>-1.9429848194122314</v>
      </c>
      <c r="BM60">
        <v>-1.7662537097930908</v>
      </c>
      <c r="BN60">
        <v>-1.3352593183517456</v>
      </c>
      <c r="BO60">
        <v>-1.2889033555984497</v>
      </c>
      <c r="BP60">
        <v>-1.4830993413925171</v>
      </c>
      <c r="BQ60">
        <v>-1.5126756429672241</v>
      </c>
      <c r="BR60">
        <v>-1.339449405670166</v>
      </c>
      <c r="BS60">
        <v>-1.1704957485198975</v>
      </c>
      <c r="BT60">
        <v>-0.45948180556297302</v>
      </c>
      <c r="BU60">
        <v>0.83574557304382324</v>
      </c>
      <c r="BV60">
        <v>1.0479882955551147</v>
      </c>
      <c r="BW60">
        <v>1.4063975811004639</v>
      </c>
      <c r="BX60">
        <v>1.5684454441070557</v>
      </c>
      <c r="BY60">
        <v>1.6845922470092773</v>
      </c>
      <c r="BZ60">
        <v>-0.1647287905216217</v>
      </c>
      <c r="CA60">
        <v>-0.96931213140487671</v>
      </c>
      <c r="CB60">
        <v>-1.1150085926055908</v>
      </c>
      <c r="CC60">
        <v>-1.0212136507034302</v>
      </c>
      <c r="CD60">
        <v>-1.0841726064682007</v>
      </c>
      <c r="CE60">
        <v>-1.2038240432739258</v>
      </c>
      <c r="CF60">
        <v>-1.2652500867843628</v>
      </c>
      <c r="CG60">
        <v>-1.3687518835067749</v>
      </c>
      <c r="CH60">
        <v>-1.3512660264968872</v>
      </c>
      <c r="CI60">
        <v>-1.5855100154876709</v>
      </c>
      <c r="CJ60">
        <v>-1.9098638296127319</v>
      </c>
      <c r="CK60">
        <v>-1.7326500415802002</v>
      </c>
      <c r="CL60">
        <v>-1.3003667593002319</v>
      </c>
      <c r="CM60">
        <v>-1.2522807121276855</v>
      </c>
      <c r="CN60">
        <v>-1.4448859691619873</v>
      </c>
      <c r="CO60">
        <v>-1.4729632139205933</v>
      </c>
      <c r="CP60">
        <v>-1.2974715232849121</v>
      </c>
      <c r="CQ60">
        <v>-1.1265144348144531</v>
      </c>
      <c r="CR60">
        <v>-0.41436180472373962</v>
      </c>
      <c r="CS60">
        <v>0.88194066286087036</v>
      </c>
      <c r="CT60">
        <v>1.0946919918060303</v>
      </c>
      <c r="CU60">
        <v>1.4528727531433105</v>
      </c>
      <c r="CV60">
        <v>1.6138548851013184</v>
      </c>
      <c r="CW60">
        <v>1.7284210920333862</v>
      </c>
      <c r="CX60">
        <v>-0.12177702784538269</v>
      </c>
      <c r="CY60">
        <v>-0.92851394414901733</v>
      </c>
      <c r="CZ60">
        <v>-1.0773594379425049</v>
      </c>
      <c r="DA60">
        <v>-0.98591339588165283</v>
      </c>
      <c r="DB60">
        <v>-1.0509240627288818</v>
      </c>
      <c r="DC60">
        <v>-1.1719058752059937</v>
      </c>
      <c r="DD60">
        <v>-1.2341048717498779</v>
      </c>
      <c r="DE60">
        <v>-1.337894082069397</v>
      </c>
      <c r="DF60">
        <v>-1.3203423023223877</v>
      </c>
      <c r="DG60">
        <v>-1.5539827346801758</v>
      </c>
      <c r="DH60">
        <v>-1.8767428398132324</v>
      </c>
      <c r="DI60">
        <v>-1.6990463733673096</v>
      </c>
      <c r="DJ60">
        <v>-1.2654742002487183</v>
      </c>
      <c r="DK60">
        <v>-1.2156580686569214</v>
      </c>
      <c r="DL60">
        <v>-1.4066725969314575</v>
      </c>
      <c r="DM60">
        <v>-1.4332507848739624</v>
      </c>
      <c r="DN60">
        <v>-1.2554936408996582</v>
      </c>
      <c r="DO60">
        <v>-1.0825331211090088</v>
      </c>
      <c r="DP60">
        <v>-0.36924180388450623</v>
      </c>
      <c r="DQ60">
        <v>0.92813575267791748</v>
      </c>
      <c r="DR60">
        <v>1.1413956880569458</v>
      </c>
      <c r="DS60">
        <v>1.4993479251861572</v>
      </c>
      <c r="DT60">
        <v>1.6592643260955811</v>
      </c>
      <c r="DU60">
        <v>1.7722499370574951</v>
      </c>
      <c r="DV60">
        <v>-7.8825265169143677E-2</v>
      </c>
      <c r="DW60">
        <v>-0.88771575689315796</v>
      </c>
      <c r="DX60">
        <v>-1.0397102832794189</v>
      </c>
      <c r="DY60">
        <v>-0.93494540452957153</v>
      </c>
      <c r="DZ60">
        <v>-1.0029186010360718</v>
      </c>
      <c r="EA60">
        <v>-1.1258209943771362</v>
      </c>
      <c r="EB60">
        <v>-1.1891360282897949</v>
      </c>
      <c r="EC60">
        <v>-1.2933402061462402</v>
      </c>
      <c r="ED60">
        <v>-1.2756931781768799</v>
      </c>
      <c r="EE60">
        <v>-1.5084624290466309</v>
      </c>
      <c r="EF60">
        <v>-1.8289214372634888</v>
      </c>
      <c r="EG60">
        <v>-1.6505278348922729</v>
      </c>
      <c r="EH60">
        <v>-1.215095043182373</v>
      </c>
      <c r="EI60">
        <v>-1.1627808809280396</v>
      </c>
      <c r="EJ60">
        <v>-1.3514986038208008</v>
      </c>
      <c r="EK60">
        <v>-1.3759121894836426</v>
      </c>
      <c r="EL60">
        <v>-1.1948843002319336</v>
      </c>
      <c r="EM60">
        <v>-1.0190309286117554</v>
      </c>
      <c r="EN60">
        <v>-0.30409571528434753</v>
      </c>
      <c r="EO60">
        <v>0.99483418464660645</v>
      </c>
      <c r="EP60">
        <v>1.2088284492492676</v>
      </c>
      <c r="EQ60">
        <v>1.5664505958557129</v>
      </c>
      <c r="ER60">
        <v>1.7248283624649048</v>
      </c>
      <c r="ES60">
        <v>1.8355317115783691</v>
      </c>
      <c r="ET60">
        <v>-1.6809744760394096E-2</v>
      </c>
      <c r="EU60">
        <v>-0.82880967855453491</v>
      </c>
      <c r="EV60">
        <v>-0.98535102605819702</v>
      </c>
      <c r="EW60">
        <v>61.484519958496094</v>
      </c>
      <c r="EX60">
        <v>60.707683563232422</v>
      </c>
      <c r="EY60">
        <v>59.921039581298828</v>
      </c>
      <c r="EZ60">
        <v>59.270862579345703</v>
      </c>
      <c r="FA60">
        <v>58.809719085693359</v>
      </c>
      <c r="FB60">
        <v>58.415054321289063</v>
      </c>
      <c r="FC60">
        <v>58.769386291503906</v>
      </c>
      <c r="FD60">
        <v>60.713119506835938</v>
      </c>
      <c r="FE60">
        <v>63.410358428955078</v>
      </c>
      <c r="FF60">
        <v>66.4443359375</v>
      </c>
      <c r="FG60">
        <v>69.671745300292969</v>
      </c>
      <c r="FH60">
        <v>72.836830139160156</v>
      </c>
      <c r="FI60">
        <v>75.692924499511719</v>
      </c>
      <c r="FJ60">
        <v>77.728446960449219</v>
      </c>
      <c r="FK60">
        <v>79.118011474609375</v>
      </c>
      <c r="FL60">
        <v>79.518623352050781</v>
      </c>
      <c r="FM60">
        <v>78.683700561523438</v>
      </c>
      <c r="FN60">
        <v>76.84869384765625</v>
      </c>
      <c r="FO60">
        <v>74.153236389160156</v>
      </c>
      <c r="FP60">
        <v>70.669158935546875</v>
      </c>
      <c r="FQ60">
        <v>66.900596618652344</v>
      </c>
      <c r="FR60">
        <v>64.591468811035156</v>
      </c>
      <c r="FS60">
        <v>63.21923828125</v>
      </c>
      <c r="FT60">
        <v>62.086620330810547</v>
      </c>
      <c r="FU60">
        <v>1.8885478377342224E-2</v>
      </c>
      <c r="FV60">
        <v>4.0974386036396027E-2</v>
      </c>
      <c r="FW60">
        <v>2.0035738125443459E-2</v>
      </c>
      <c r="FX60">
        <v>4518.36376953125</v>
      </c>
      <c r="FY60" s="28">
        <v>1</v>
      </c>
    </row>
    <row r="61" spans="1:181" x14ac:dyDescent="0.2">
      <c r="A61" t="s">
        <v>186</v>
      </c>
      <c r="B61" t="s">
        <v>236</v>
      </c>
      <c r="C61" t="s">
        <v>2</v>
      </c>
      <c r="D61" t="s">
        <v>202</v>
      </c>
      <c r="E61" t="s">
        <v>207</v>
      </c>
      <c r="F61" t="s">
        <v>179</v>
      </c>
      <c r="G61" t="s">
        <v>1</v>
      </c>
      <c r="H61">
        <v>1385</v>
      </c>
      <c r="I61">
        <v>3.1561253070831299</v>
      </c>
      <c r="J61">
        <v>2.841825008392334</v>
      </c>
      <c r="K61">
        <v>2.6378560066223145</v>
      </c>
      <c r="L61">
        <v>2.5322122573852539</v>
      </c>
      <c r="M61">
        <v>2.457007884979248</v>
      </c>
      <c r="N61">
        <v>2.5330386161804199</v>
      </c>
      <c r="O61">
        <v>2.7061562538146973</v>
      </c>
      <c r="P61">
        <v>2.8739824295043945</v>
      </c>
      <c r="Q61">
        <v>2.9342913627624512</v>
      </c>
      <c r="R61">
        <v>3.0814363956451416</v>
      </c>
      <c r="S61">
        <v>3.2524962425231934</v>
      </c>
      <c r="T61">
        <v>3.4810521602630615</v>
      </c>
      <c r="U61">
        <v>3.7446832656860352</v>
      </c>
      <c r="V61">
        <v>4.1030802726745605</v>
      </c>
      <c r="W61">
        <v>4.473416805267334</v>
      </c>
      <c r="X61">
        <v>4.819572925567627</v>
      </c>
      <c r="Y61">
        <v>5.1752185821533203</v>
      </c>
      <c r="Z61">
        <v>5.4069328308105469</v>
      </c>
      <c r="AA61">
        <v>5.4264616966247559</v>
      </c>
      <c r="AB61">
        <v>5.238499641418457</v>
      </c>
      <c r="AC61">
        <v>5.0281953811645508</v>
      </c>
      <c r="AD61">
        <v>4.895439624786377</v>
      </c>
      <c r="AE61">
        <v>4.3161630630493164</v>
      </c>
      <c r="AF61">
        <v>3.6872365474700928</v>
      </c>
      <c r="AG61">
        <v>-0.28273162245750427</v>
      </c>
      <c r="AH61">
        <v>-0.27982491254806519</v>
      </c>
      <c r="AI61">
        <v>-0.24071602523326874</v>
      </c>
      <c r="AJ61">
        <v>-0.21005362272262573</v>
      </c>
      <c r="AK61">
        <v>-0.25785377621650696</v>
      </c>
      <c r="AL61">
        <v>-0.24134494364261627</v>
      </c>
      <c r="AM61">
        <v>-0.20445957779884338</v>
      </c>
      <c r="AN61">
        <v>-0.13711100816726685</v>
      </c>
      <c r="AO61">
        <v>-0.19498281180858612</v>
      </c>
      <c r="AP61">
        <v>-0.13641549646854401</v>
      </c>
      <c r="AQ61">
        <v>-4.9581293016672134E-2</v>
      </c>
      <c r="AR61">
        <v>-7.3909483850002289E-2</v>
      </c>
      <c r="AS61">
        <v>-0.16416749358177185</v>
      </c>
      <c r="AT61">
        <v>-0.18827113509178162</v>
      </c>
      <c r="AU61">
        <v>-0.10406230390071869</v>
      </c>
      <c r="AV61">
        <v>-3.4634564071893692E-2</v>
      </c>
      <c r="AW61">
        <v>0.27024030685424805</v>
      </c>
      <c r="AX61">
        <v>0.36490932106971741</v>
      </c>
      <c r="AY61">
        <v>0.36205321550369263</v>
      </c>
      <c r="AZ61">
        <v>0.30518338084220886</v>
      </c>
      <c r="BA61">
        <v>0.37523418664932251</v>
      </c>
      <c r="BB61">
        <v>2.7851231396198273E-2</v>
      </c>
      <c r="BC61">
        <v>-0.22242075204849243</v>
      </c>
      <c r="BD61">
        <v>-0.30282619595527649</v>
      </c>
      <c r="BE61">
        <v>-0.25876313447952271</v>
      </c>
      <c r="BF61">
        <v>-0.25736150145530701</v>
      </c>
      <c r="BG61">
        <v>-0.21936799585819244</v>
      </c>
      <c r="BH61">
        <v>-0.18928627669811249</v>
      </c>
      <c r="BI61">
        <v>-0.23730728030204773</v>
      </c>
      <c r="BJ61">
        <v>-0.22069239616394043</v>
      </c>
      <c r="BK61">
        <v>-0.18337377905845642</v>
      </c>
      <c r="BL61">
        <v>-0.11506280303001404</v>
      </c>
      <c r="BM61">
        <v>-0.17158553004264832</v>
      </c>
      <c r="BN61">
        <v>-0.11196142435073853</v>
      </c>
      <c r="BO61">
        <v>-2.5069320574402809E-2</v>
      </c>
      <c r="BP61">
        <v>-4.7374960035085678E-2</v>
      </c>
      <c r="BQ61">
        <v>-0.13614895939826965</v>
      </c>
      <c r="BR61">
        <v>-0.1589750349521637</v>
      </c>
      <c r="BS61">
        <v>-7.3841370642185211E-2</v>
      </c>
      <c r="BT61">
        <v>-4.2144949547946453E-3</v>
      </c>
      <c r="BU61">
        <v>0.30090737342834473</v>
      </c>
      <c r="BV61">
        <v>0.39543047547340393</v>
      </c>
      <c r="BW61">
        <v>0.39246353507041931</v>
      </c>
      <c r="BX61">
        <v>0.33564925193786621</v>
      </c>
      <c r="BY61">
        <v>0.40443778038024902</v>
      </c>
      <c r="BZ61">
        <v>5.6946314871311188E-2</v>
      </c>
      <c r="CA61">
        <v>-0.19409424066543579</v>
      </c>
      <c r="CB61">
        <v>-0.27618882060050964</v>
      </c>
      <c r="CC61">
        <v>-0.24216261506080627</v>
      </c>
      <c r="CD61">
        <v>-0.24180339276790619</v>
      </c>
      <c r="CE61">
        <v>-0.20458240807056427</v>
      </c>
      <c r="CF61">
        <v>-0.17490288615226746</v>
      </c>
      <c r="CG61">
        <v>-0.22307683527469635</v>
      </c>
      <c r="CH61">
        <v>-0.20638850331306458</v>
      </c>
      <c r="CI61">
        <v>-0.16876983642578125</v>
      </c>
      <c r="CJ61">
        <v>-9.979228675365448E-2</v>
      </c>
      <c r="CK61">
        <v>-0.15538065135478973</v>
      </c>
      <c r="CL61">
        <v>-9.5024600625038147E-2</v>
      </c>
      <c r="CM61">
        <v>-8.0924034118652344E-3</v>
      </c>
      <c r="CN61">
        <v>-2.8997227549552917E-2</v>
      </c>
      <c r="CO61">
        <v>-0.11674340069293976</v>
      </c>
      <c r="CP61">
        <v>-0.13868466019630432</v>
      </c>
      <c r="CQ61">
        <v>-5.2910447120666504E-2</v>
      </c>
      <c r="CR61">
        <v>1.6854351386427879E-2</v>
      </c>
      <c r="CS61">
        <v>0.32214730978012085</v>
      </c>
      <c r="CT61">
        <v>0.41656932234764099</v>
      </c>
      <c r="CU61">
        <v>0.41352564096450806</v>
      </c>
      <c r="CV61">
        <v>0.35674980282783508</v>
      </c>
      <c r="CW61">
        <v>0.42466410994529724</v>
      </c>
      <c r="CX61">
        <v>7.7097482979297638E-2</v>
      </c>
      <c r="CY61">
        <v>-0.17447538673877716</v>
      </c>
      <c r="CZ61">
        <v>-0.2577398419380188</v>
      </c>
      <c r="DA61">
        <v>-0.22556211054325104</v>
      </c>
      <c r="DB61">
        <v>-0.22624529898166656</v>
      </c>
      <c r="DC61">
        <v>-0.1897968202829361</v>
      </c>
      <c r="DD61">
        <v>-0.16051949560642242</v>
      </c>
      <c r="DE61">
        <v>-0.20884639024734497</v>
      </c>
      <c r="DF61">
        <v>-0.19208461046218872</v>
      </c>
      <c r="DG61">
        <v>-0.15416589379310608</v>
      </c>
      <c r="DH61">
        <v>-8.4521770477294922E-2</v>
      </c>
      <c r="DI61">
        <v>-0.13917577266693115</v>
      </c>
      <c r="DJ61">
        <v>-7.8087776899337769E-2</v>
      </c>
      <c r="DK61">
        <v>8.8845137506723404E-3</v>
      </c>
      <c r="DL61">
        <v>-1.0619496926665306E-2</v>
      </c>
      <c r="DM61">
        <v>-9.7337841987609863E-2</v>
      </c>
      <c r="DN61">
        <v>-0.11839427798986435</v>
      </c>
      <c r="DO61">
        <v>-3.1979523599147797E-2</v>
      </c>
      <c r="DP61">
        <v>3.7923198193311691E-2</v>
      </c>
      <c r="DQ61">
        <v>0.34338724613189697</v>
      </c>
      <c r="DR61">
        <v>0.43770816922187805</v>
      </c>
      <c r="DS61">
        <v>0.4345877468585968</v>
      </c>
      <c r="DT61">
        <v>0.37785035371780396</v>
      </c>
      <c r="DU61">
        <v>0.44489043951034546</v>
      </c>
      <c r="DV61">
        <v>9.7248651087284088E-2</v>
      </c>
      <c r="DW61">
        <v>-0.15485653281211853</v>
      </c>
      <c r="DX61">
        <v>-0.23929087817668915</v>
      </c>
      <c r="DY61">
        <v>-0.20159362256526947</v>
      </c>
      <c r="DZ61">
        <v>-0.20378188788890839</v>
      </c>
      <c r="EA61">
        <v>-0.1684487909078598</v>
      </c>
      <c r="EB61">
        <v>-0.13975214958190918</v>
      </c>
      <c r="EC61">
        <v>-0.18829989433288574</v>
      </c>
      <c r="ED61">
        <v>-0.17143206298351288</v>
      </c>
      <c r="EE61">
        <v>-0.13308009505271912</v>
      </c>
      <c r="EF61">
        <v>-6.2473572790622711E-2</v>
      </c>
      <c r="EG61">
        <v>-0.11577849835157394</v>
      </c>
      <c r="EH61">
        <v>-5.3633701056241989E-2</v>
      </c>
      <c r="EI61">
        <v>3.3396486192941666E-2</v>
      </c>
      <c r="EJ61">
        <v>1.5915028750896454E-2</v>
      </c>
      <c r="EK61">
        <v>-6.9319300353527069E-2</v>
      </c>
      <c r="EL61">
        <v>-8.9098192751407623E-2</v>
      </c>
      <c r="EM61">
        <v>-1.7585920868441463E-3</v>
      </c>
      <c r="EN61">
        <v>6.8343266844749451E-2</v>
      </c>
      <c r="EO61">
        <v>0.37405431270599365</v>
      </c>
      <c r="EP61">
        <v>0.46822932362556458</v>
      </c>
      <c r="EQ61">
        <v>0.46499806642532349</v>
      </c>
      <c r="ER61">
        <v>0.4083162248134613</v>
      </c>
      <c r="ES61">
        <v>0.47409403324127197</v>
      </c>
      <c r="ET61">
        <v>0.12634372711181641</v>
      </c>
      <c r="EU61">
        <v>-0.12653002142906189</v>
      </c>
      <c r="EV61">
        <v>-0.21265348792076111</v>
      </c>
      <c r="EW61">
        <v>77.966018676757813</v>
      </c>
      <c r="EX61">
        <v>75.942497253417969</v>
      </c>
      <c r="EY61">
        <v>74.128936767578125</v>
      </c>
      <c r="EZ61">
        <v>72.233154296875</v>
      </c>
      <c r="FA61">
        <v>70.688621520996094</v>
      </c>
      <c r="FB61">
        <v>69.325881958007813</v>
      </c>
      <c r="FC61">
        <v>69.166679382324219</v>
      </c>
      <c r="FD61">
        <v>72.253883361816406</v>
      </c>
      <c r="FE61">
        <v>76.3515625</v>
      </c>
      <c r="FF61">
        <v>80.428993225097656</v>
      </c>
      <c r="FG61">
        <v>84.3739013671875</v>
      </c>
      <c r="FH61">
        <v>87.762107849121094</v>
      </c>
      <c r="FI61">
        <v>91.116477966308594</v>
      </c>
      <c r="FJ61">
        <v>93.374557495117188</v>
      </c>
      <c r="FK61">
        <v>95.299873352050781</v>
      </c>
      <c r="FL61">
        <v>96.739341735839844</v>
      </c>
      <c r="FM61">
        <v>97.261116027832031</v>
      </c>
      <c r="FN61">
        <v>96.772964477539063</v>
      </c>
      <c r="FO61">
        <v>95.277542114257813</v>
      </c>
      <c r="FP61">
        <v>93.009925842285156</v>
      </c>
      <c r="FQ61">
        <v>89.783905029296875</v>
      </c>
      <c r="FR61">
        <v>86.609703063964844</v>
      </c>
      <c r="FS61">
        <v>83.761978149414063</v>
      </c>
      <c r="FT61">
        <v>80.684661865234375</v>
      </c>
      <c r="FU61">
        <v>9.496091865003109E-3</v>
      </c>
      <c r="FV61">
        <v>1.884167455136776E-2</v>
      </c>
      <c r="FW61">
        <v>9.9025964736938477E-3</v>
      </c>
      <c r="FX61">
        <v>432.45455932617188</v>
      </c>
      <c r="FY61" s="28">
        <v>1</v>
      </c>
    </row>
    <row r="62" spans="1:181" x14ac:dyDescent="0.2">
      <c r="A62" t="s">
        <v>186</v>
      </c>
      <c r="B62" t="s">
        <v>236</v>
      </c>
      <c r="C62" t="s">
        <v>2</v>
      </c>
      <c r="D62" t="s">
        <v>202</v>
      </c>
      <c r="E62" t="s">
        <v>207</v>
      </c>
      <c r="F62" t="s">
        <v>180</v>
      </c>
      <c r="G62" t="s">
        <v>1</v>
      </c>
      <c r="H62">
        <v>856</v>
      </c>
      <c r="I62">
        <v>3.6353597640991211</v>
      </c>
      <c r="J62">
        <v>3.5229730606079102</v>
      </c>
      <c r="K62">
        <v>3.4668712615966797</v>
      </c>
      <c r="L62">
        <v>3.4290215969085693</v>
      </c>
      <c r="M62">
        <v>3.356731653213501</v>
      </c>
      <c r="N62">
        <v>3.1790096759796143</v>
      </c>
      <c r="O62">
        <v>3.0056366920471191</v>
      </c>
      <c r="P62">
        <v>2.7961466312408447</v>
      </c>
      <c r="Q62">
        <v>2.3920073509216309</v>
      </c>
      <c r="R62">
        <v>2.073063850402832</v>
      </c>
      <c r="S62">
        <v>1.8776534795761108</v>
      </c>
      <c r="T62">
        <v>1.7558112144470215</v>
      </c>
      <c r="U62">
        <v>1.675729513168335</v>
      </c>
      <c r="V62">
        <v>1.6047173738479614</v>
      </c>
      <c r="W62">
        <v>1.6216297149658203</v>
      </c>
      <c r="X62">
        <v>1.643492579460144</v>
      </c>
      <c r="Y62">
        <v>1.8584549427032471</v>
      </c>
      <c r="Z62">
        <v>2.1648271083831787</v>
      </c>
      <c r="AA62">
        <v>2.56746506690979</v>
      </c>
      <c r="AB62">
        <v>2.9563133716583252</v>
      </c>
      <c r="AC62">
        <v>3.416517972946167</v>
      </c>
      <c r="AD62">
        <v>3.6946253776550293</v>
      </c>
      <c r="AE62">
        <v>3.7531130313873291</v>
      </c>
      <c r="AF62">
        <v>3.7159442901611328</v>
      </c>
      <c r="AG62">
        <v>-0.74721956253051758</v>
      </c>
      <c r="AH62">
        <v>-0.80595123767852783</v>
      </c>
      <c r="AI62">
        <v>-0.8234105110168457</v>
      </c>
      <c r="AJ62">
        <v>-0.84905678033828735</v>
      </c>
      <c r="AK62">
        <v>-0.92049050331115723</v>
      </c>
      <c r="AL62">
        <v>-1.0868662595748901</v>
      </c>
      <c r="AM62">
        <v>-1.2829749584197998</v>
      </c>
      <c r="AN62">
        <v>-1.5083318948745728</v>
      </c>
      <c r="AO62">
        <v>-1.5518912076950073</v>
      </c>
      <c r="AP62">
        <v>-0.88055932521820068</v>
      </c>
      <c r="AQ62">
        <v>-0.79930537939071655</v>
      </c>
      <c r="AR62">
        <v>-0.71590501070022583</v>
      </c>
      <c r="AS62">
        <v>-0.64173793792724609</v>
      </c>
      <c r="AT62">
        <v>-0.65132635831832886</v>
      </c>
      <c r="AU62">
        <v>-0.57383215427398682</v>
      </c>
      <c r="AV62">
        <v>-0.36870884895324707</v>
      </c>
      <c r="AW62">
        <v>-7.6690308749675751E-2</v>
      </c>
      <c r="AX62">
        <v>0.10625842958688736</v>
      </c>
      <c r="AY62">
        <v>0.31092193722724915</v>
      </c>
      <c r="AZ62">
        <v>0.54761558771133423</v>
      </c>
      <c r="BA62">
        <v>0.57109081745147705</v>
      </c>
      <c r="BB62">
        <v>-0.41142722964286804</v>
      </c>
      <c r="BC62">
        <v>-0.66459345817565918</v>
      </c>
      <c r="BD62">
        <v>-0.74050027132034302</v>
      </c>
      <c r="BE62">
        <v>-0.71270263195037842</v>
      </c>
      <c r="BF62">
        <v>-0.7716180682182312</v>
      </c>
      <c r="BG62">
        <v>-0.78914070129394531</v>
      </c>
      <c r="BH62">
        <v>-0.81481140851974487</v>
      </c>
      <c r="BI62">
        <v>-0.88595670461654663</v>
      </c>
      <c r="BJ62">
        <v>-1.0518119335174561</v>
      </c>
      <c r="BK62">
        <v>-1.2483617067337036</v>
      </c>
      <c r="BL62">
        <v>-1.4742497205734253</v>
      </c>
      <c r="BM62">
        <v>-1.5199000835418701</v>
      </c>
      <c r="BN62">
        <v>-0.85318124294281006</v>
      </c>
      <c r="BO62">
        <v>-0.77315956354141235</v>
      </c>
      <c r="BP62">
        <v>-0.69205522537231445</v>
      </c>
      <c r="BQ62">
        <v>-0.61979120969772339</v>
      </c>
      <c r="BR62">
        <v>-0.63049668073654175</v>
      </c>
      <c r="BS62">
        <v>-0.55351269245147705</v>
      </c>
      <c r="BT62">
        <v>-0.34912046790122986</v>
      </c>
      <c r="BU62">
        <v>-5.5791914463043213E-2</v>
      </c>
      <c r="BV62">
        <v>0.13011744618415833</v>
      </c>
      <c r="BW62">
        <v>0.33827817440032959</v>
      </c>
      <c r="BX62">
        <v>0.57841914892196655</v>
      </c>
      <c r="BY62">
        <v>0.60490542650222778</v>
      </c>
      <c r="BZ62">
        <v>-0.37711077928543091</v>
      </c>
      <c r="CA62">
        <v>-0.62912946939468384</v>
      </c>
      <c r="CB62">
        <v>-0.70548558235168457</v>
      </c>
      <c r="CC62">
        <v>-0.6887962818145752</v>
      </c>
      <c r="CD62">
        <v>-0.74783897399902344</v>
      </c>
      <c r="CE62">
        <v>-0.76540553569793701</v>
      </c>
      <c r="CF62">
        <v>-0.79109317064285278</v>
      </c>
      <c r="CG62">
        <v>-0.86203873157501221</v>
      </c>
      <c r="CH62">
        <v>-1.0275334119796753</v>
      </c>
      <c r="CI62">
        <v>-1.2243887186050415</v>
      </c>
      <c r="CJ62">
        <v>-1.4506444931030273</v>
      </c>
      <c r="CK62">
        <v>-1.4977431297302246</v>
      </c>
      <c r="CL62">
        <v>-0.83421927690505981</v>
      </c>
      <c r="CM62">
        <v>-0.75505101680755615</v>
      </c>
      <c r="CN62">
        <v>-0.67553693056106567</v>
      </c>
      <c r="CO62">
        <v>-0.6045910120010376</v>
      </c>
      <c r="CP62">
        <v>-0.61607015132904053</v>
      </c>
      <c r="CQ62">
        <v>-0.53943949937820435</v>
      </c>
      <c r="CR62">
        <v>-0.33555364608764648</v>
      </c>
      <c r="CS62">
        <v>-4.1317753493785858E-2</v>
      </c>
      <c r="CT62">
        <v>0.14664211869239807</v>
      </c>
      <c r="CU62">
        <v>0.35722500085830688</v>
      </c>
      <c r="CV62">
        <v>0.59975355863571167</v>
      </c>
      <c r="CW62">
        <v>0.62832534313201904</v>
      </c>
      <c r="CX62">
        <v>-0.35334333777427673</v>
      </c>
      <c r="CY62">
        <v>-0.60456722974777222</v>
      </c>
      <c r="CZ62">
        <v>-0.68123447895050049</v>
      </c>
      <c r="DA62">
        <v>-0.66488993167877197</v>
      </c>
      <c r="DB62">
        <v>-0.72405987977981567</v>
      </c>
      <c r="DC62">
        <v>-0.74167037010192871</v>
      </c>
      <c r="DD62">
        <v>-0.76737493276596069</v>
      </c>
      <c r="DE62">
        <v>-0.83812075853347778</v>
      </c>
      <c r="DF62">
        <v>-1.0032548904418945</v>
      </c>
      <c r="DG62">
        <v>-1.2004157304763794</v>
      </c>
      <c r="DH62">
        <v>-1.4270392656326294</v>
      </c>
      <c r="DI62">
        <v>-1.4755861759185791</v>
      </c>
      <c r="DJ62">
        <v>-0.81525731086730957</v>
      </c>
      <c r="DK62">
        <v>-0.73694247007369995</v>
      </c>
      <c r="DL62">
        <v>-0.65901863574981689</v>
      </c>
      <c r="DM62">
        <v>-0.58939081430435181</v>
      </c>
      <c r="DN62">
        <v>-0.60164362192153931</v>
      </c>
      <c r="DO62">
        <v>-0.52536630630493164</v>
      </c>
      <c r="DP62">
        <v>-0.32198682427406311</v>
      </c>
      <c r="DQ62">
        <v>-2.6843590661883354E-2</v>
      </c>
      <c r="DR62">
        <v>0.16316679120063782</v>
      </c>
      <c r="DS62">
        <v>0.37617182731628418</v>
      </c>
      <c r="DT62">
        <v>0.62108796834945679</v>
      </c>
      <c r="DU62">
        <v>0.6517452597618103</v>
      </c>
      <c r="DV62">
        <v>-0.32957589626312256</v>
      </c>
      <c r="DW62">
        <v>-0.5800049901008606</v>
      </c>
      <c r="DX62">
        <v>-0.65698337554931641</v>
      </c>
      <c r="DY62">
        <v>-0.63037300109863281</v>
      </c>
      <c r="DZ62">
        <v>-0.68972671031951904</v>
      </c>
      <c r="EA62">
        <v>-0.70740056037902832</v>
      </c>
      <c r="EB62">
        <v>-0.73312956094741821</v>
      </c>
      <c r="EC62">
        <v>-0.80358695983886719</v>
      </c>
      <c r="ED62">
        <v>-0.96820056438446045</v>
      </c>
      <c r="EE62">
        <v>-1.1658024787902832</v>
      </c>
      <c r="EF62">
        <v>-1.3929570913314819</v>
      </c>
      <c r="EG62">
        <v>-1.4435950517654419</v>
      </c>
      <c r="EH62">
        <v>-0.78787922859191895</v>
      </c>
      <c r="EI62">
        <v>-0.71079665422439575</v>
      </c>
      <c r="EJ62">
        <v>-0.63516885042190552</v>
      </c>
      <c r="EK62">
        <v>-0.5674440860748291</v>
      </c>
      <c r="EL62">
        <v>-0.5808139443397522</v>
      </c>
      <c r="EM62">
        <v>-0.50504684448242188</v>
      </c>
      <c r="EN62">
        <v>-0.3023984432220459</v>
      </c>
      <c r="EO62">
        <v>-5.9451987035572529E-3</v>
      </c>
      <c r="EP62">
        <v>0.18702580034732819</v>
      </c>
      <c r="EQ62">
        <v>0.40352806448936462</v>
      </c>
      <c r="ER62">
        <v>0.65189152956008911</v>
      </c>
      <c r="ES62">
        <v>0.68555986881256104</v>
      </c>
      <c r="ET62">
        <v>-0.29525944590568542</v>
      </c>
      <c r="EU62">
        <v>-0.54454100131988525</v>
      </c>
      <c r="EV62">
        <v>-0.62196868658065796</v>
      </c>
      <c r="EW62">
        <v>56.887569427490234</v>
      </c>
      <c r="EX62">
        <v>56.236415863037109</v>
      </c>
      <c r="EY62">
        <v>55.581989288330078</v>
      </c>
      <c r="EZ62">
        <v>54.816825866699219</v>
      </c>
      <c r="FA62">
        <v>54.439186096191406</v>
      </c>
      <c r="FB62">
        <v>54.159809112548828</v>
      </c>
      <c r="FC62">
        <v>54.400699615478516</v>
      </c>
      <c r="FD62">
        <v>56.262603759765625</v>
      </c>
      <c r="FE62">
        <v>58.710002899169922</v>
      </c>
      <c r="FF62">
        <v>61.697502136230469</v>
      </c>
      <c r="FG62">
        <v>64.492576599121094</v>
      </c>
      <c r="FH62">
        <v>67.035720825195313</v>
      </c>
      <c r="FI62">
        <v>68.452117919921875</v>
      </c>
      <c r="FJ62">
        <v>69.575149536132813</v>
      </c>
      <c r="FK62">
        <v>70.237037658691406</v>
      </c>
      <c r="FL62">
        <v>70.224372863769531</v>
      </c>
      <c r="FM62">
        <v>69.698440551757813</v>
      </c>
      <c r="FN62">
        <v>68.570075988769531</v>
      </c>
      <c r="FO62">
        <v>67.321723937988281</v>
      </c>
      <c r="FP62">
        <v>65.641433715820313</v>
      </c>
      <c r="FQ62">
        <v>62.875289916992188</v>
      </c>
      <c r="FR62">
        <v>60.155899047851563</v>
      </c>
      <c r="FS62">
        <v>58.911941528320313</v>
      </c>
      <c r="FT62">
        <v>57.882400512695313</v>
      </c>
      <c r="FU62">
        <v>1.0748761706054211E-2</v>
      </c>
      <c r="FV62">
        <v>1.9118815660476685E-2</v>
      </c>
      <c r="FW62">
        <v>1.2116772122681141E-2</v>
      </c>
      <c r="FX62">
        <v>432.77273559570313</v>
      </c>
      <c r="FY62" s="28">
        <v>1</v>
      </c>
    </row>
    <row r="63" spans="1:181" x14ac:dyDescent="0.2">
      <c r="A63" t="s">
        <v>186</v>
      </c>
      <c r="B63" t="s">
        <v>236</v>
      </c>
      <c r="C63" t="s">
        <v>2</v>
      </c>
      <c r="D63" t="s">
        <v>202</v>
      </c>
      <c r="E63" t="s">
        <v>207</v>
      </c>
      <c r="F63" t="s">
        <v>181</v>
      </c>
      <c r="G63" t="s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96.136360168457031</v>
      </c>
      <c r="FY63" s="28">
        <v>0</v>
      </c>
    </row>
    <row r="64" spans="1:181" x14ac:dyDescent="0.2">
      <c r="A64" t="s">
        <v>186</v>
      </c>
      <c r="B64" t="s">
        <v>236</v>
      </c>
      <c r="C64" t="s">
        <v>2</v>
      </c>
      <c r="D64" t="s">
        <v>202</v>
      </c>
      <c r="E64" t="s">
        <v>207</v>
      </c>
      <c r="F64" t="s">
        <v>182</v>
      </c>
      <c r="G64" t="s">
        <v>1</v>
      </c>
      <c r="H64">
        <v>1917</v>
      </c>
      <c r="I64">
        <v>3.5851414203643799</v>
      </c>
      <c r="J64">
        <v>3.3929908275604248</v>
      </c>
      <c r="K64">
        <v>3.2611849308013916</v>
      </c>
      <c r="L64">
        <v>3.1436643600463867</v>
      </c>
      <c r="M64">
        <v>3.1115193367004395</v>
      </c>
      <c r="N64">
        <v>3.2512695789337158</v>
      </c>
      <c r="O64">
        <v>3.4122653007507324</v>
      </c>
      <c r="P64">
        <v>3.6417641639709473</v>
      </c>
      <c r="Q64">
        <v>3.5864744186401367</v>
      </c>
      <c r="R64">
        <v>3.6229572296142578</v>
      </c>
      <c r="S64">
        <v>3.8371753692626953</v>
      </c>
      <c r="T64">
        <v>3.9898133277893066</v>
      </c>
      <c r="U64">
        <v>3.9414749145507813</v>
      </c>
      <c r="V64">
        <v>3.913769006729126</v>
      </c>
      <c r="W64">
        <v>4.0399661064147949</v>
      </c>
      <c r="X64">
        <v>4.1247620582580566</v>
      </c>
      <c r="Y64">
        <v>4.1959662437438965</v>
      </c>
      <c r="Z64">
        <v>4.3660593032836914</v>
      </c>
      <c r="AA64">
        <v>4.664182186126709</v>
      </c>
      <c r="AB64">
        <v>4.6215438842773438</v>
      </c>
      <c r="AC64">
        <v>4.7499794960021973</v>
      </c>
      <c r="AD64">
        <v>4.9296011924743652</v>
      </c>
      <c r="AE64">
        <v>4.4941568374633789</v>
      </c>
      <c r="AF64">
        <v>3.968637228012085</v>
      </c>
      <c r="AG64">
        <v>-0.24450068175792694</v>
      </c>
      <c r="AH64">
        <v>-0.21313650906085968</v>
      </c>
      <c r="AI64">
        <v>-0.22069503366947174</v>
      </c>
      <c r="AJ64">
        <v>-0.22165963053703308</v>
      </c>
      <c r="AK64">
        <v>-0.27018508315086365</v>
      </c>
      <c r="AL64">
        <v>-0.32016122341156006</v>
      </c>
      <c r="AM64">
        <v>-0.45478102564811707</v>
      </c>
      <c r="AN64">
        <v>-0.49248647689819336</v>
      </c>
      <c r="AO64">
        <v>-0.61040955781936646</v>
      </c>
      <c r="AP64">
        <v>-0.43545642495155334</v>
      </c>
      <c r="AQ64">
        <v>-0.25696828961372375</v>
      </c>
      <c r="AR64">
        <v>-0.17458005249500275</v>
      </c>
      <c r="AS64">
        <v>-0.25024732947349548</v>
      </c>
      <c r="AT64">
        <v>-0.2849179208278656</v>
      </c>
      <c r="AU64">
        <v>-0.17621412873268127</v>
      </c>
      <c r="AV64">
        <v>-7.4397608637809753E-2</v>
      </c>
      <c r="AW64">
        <v>0.24483345448970795</v>
      </c>
      <c r="AX64">
        <v>0.39111098647117615</v>
      </c>
      <c r="AY64">
        <v>0.60160976648330688</v>
      </c>
      <c r="AZ64">
        <v>0.55802297592163086</v>
      </c>
      <c r="BA64">
        <v>0.57793563604354858</v>
      </c>
      <c r="BB64">
        <v>0.2054971307516098</v>
      </c>
      <c r="BC64">
        <v>-7.873198390007019E-2</v>
      </c>
      <c r="BD64">
        <v>-0.24422211945056915</v>
      </c>
      <c r="BE64">
        <v>-0.20994050800800323</v>
      </c>
      <c r="BF64">
        <v>-0.17970752716064453</v>
      </c>
      <c r="BG64">
        <v>-0.1878446489572525</v>
      </c>
      <c r="BH64">
        <v>-0.1893564909696579</v>
      </c>
      <c r="BI64">
        <v>-0.23711828887462616</v>
      </c>
      <c r="BJ64">
        <v>-0.28721442818641663</v>
      </c>
      <c r="BK64">
        <v>-0.42196834087371826</v>
      </c>
      <c r="BL64">
        <v>-0.46026650071144104</v>
      </c>
      <c r="BM64">
        <v>-0.57818323373794556</v>
      </c>
      <c r="BN64">
        <v>-0.40458407998085022</v>
      </c>
      <c r="BO64">
        <v>-0.22703759372234344</v>
      </c>
      <c r="BP64">
        <v>-0.1444556713104248</v>
      </c>
      <c r="BQ64">
        <v>-0.2198614776134491</v>
      </c>
      <c r="BR64">
        <v>-0.25369003415107727</v>
      </c>
      <c r="BS64">
        <v>-0.1448226124048233</v>
      </c>
      <c r="BT64">
        <v>-4.2466215789318085E-2</v>
      </c>
      <c r="BU64">
        <v>0.27790921926498413</v>
      </c>
      <c r="BV64">
        <v>0.42465886473655701</v>
      </c>
      <c r="BW64">
        <v>0.63560611009597778</v>
      </c>
      <c r="BX64">
        <v>0.59236252307891846</v>
      </c>
      <c r="BY64">
        <v>0.61268353462219238</v>
      </c>
      <c r="BZ64">
        <v>0.2416905015707016</v>
      </c>
      <c r="CA64">
        <v>-4.3399754911661148E-2</v>
      </c>
      <c r="CB64">
        <v>-0.20852953195571899</v>
      </c>
      <c r="CC64">
        <v>-0.18600422143936157</v>
      </c>
      <c r="CD64">
        <v>-0.15655471384525299</v>
      </c>
      <c r="CE64">
        <v>-0.16509255766868591</v>
      </c>
      <c r="CF64">
        <v>-0.16698344051837921</v>
      </c>
      <c r="CG64">
        <v>-0.21421633660793304</v>
      </c>
      <c r="CH64">
        <v>-0.26439556479454041</v>
      </c>
      <c r="CI64">
        <v>-0.39924237132072449</v>
      </c>
      <c r="CJ64">
        <v>-0.43795105814933777</v>
      </c>
      <c r="CK64">
        <v>-0.55586344003677368</v>
      </c>
      <c r="CL64">
        <v>-0.38320201635360718</v>
      </c>
      <c r="CM64">
        <v>-0.20630767941474915</v>
      </c>
      <c r="CN64">
        <v>-0.12359162420034409</v>
      </c>
      <c r="CO64">
        <v>-0.19881632924079895</v>
      </c>
      <c r="CP64">
        <v>-0.2320617139339447</v>
      </c>
      <c r="CQ64">
        <v>-0.12308093160390854</v>
      </c>
      <c r="CR64">
        <v>-2.0350629463791847E-2</v>
      </c>
      <c r="CS64">
        <v>0.30081737041473389</v>
      </c>
      <c r="CT64">
        <v>0.44789400696754456</v>
      </c>
      <c r="CU64">
        <v>0.65915191173553467</v>
      </c>
      <c r="CV64">
        <v>0.6161460280418396</v>
      </c>
      <c r="CW64">
        <v>0.63674986362457275</v>
      </c>
      <c r="CX64">
        <v>0.26675790548324585</v>
      </c>
      <c r="CY64">
        <v>-1.8928760662674904E-2</v>
      </c>
      <c r="CZ64">
        <v>-0.18380895256996155</v>
      </c>
      <c r="DA64">
        <v>-0.16206793487071991</v>
      </c>
      <c r="DB64">
        <v>-0.13340190052986145</v>
      </c>
      <c r="DC64">
        <v>-0.14234046638011932</v>
      </c>
      <c r="DD64">
        <v>-0.14461039006710052</v>
      </c>
      <c r="DE64">
        <v>-0.19131438434123993</v>
      </c>
      <c r="DF64">
        <v>-0.24157671630382538</v>
      </c>
      <c r="DG64">
        <v>-0.37651640176773071</v>
      </c>
      <c r="DH64">
        <v>-0.4156356155872345</v>
      </c>
      <c r="DI64">
        <v>-0.53354364633560181</v>
      </c>
      <c r="DJ64">
        <v>-0.36181995272636414</v>
      </c>
      <c r="DK64">
        <v>-0.18557776510715485</v>
      </c>
      <c r="DL64">
        <v>-0.10272757709026337</v>
      </c>
      <c r="DM64">
        <v>-0.1777711808681488</v>
      </c>
      <c r="DN64">
        <v>-0.21043337881565094</v>
      </c>
      <c r="DO64">
        <v>-0.10133925825357437</v>
      </c>
      <c r="DP64">
        <v>1.7649575602263212E-3</v>
      </c>
      <c r="DQ64">
        <v>0.32372552156448364</v>
      </c>
      <c r="DR64">
        <v>0.4711291491985321</v>
      </c>
      <c r="DS64">
        <v>0.68269771337509155</v>
      </c>
      <c r="DT64">
        <v>0.63992953300476074</v>
      </c>
      <c r="DU64">
        <v>0.66081619262695313</v>
      </c>
      <c r="DV64">
        <v>0.29182532429695129</v>
      </c>
      <c r="DW64">
        <v>5.542233120650053E-3</v>
      </c>
      <c r="DX64">
        <v>-0.1590883731842041</v>
      </c>
      <c r="DY64">
        <v>-0.1275077611207962</v>
      </c>
      <c r="DZ64">
        <v>-9.9972918629646301E-2</v>
      </c>
      <c r="EA64">
        <v>-0.10949007421731949</v>
      </c>
      <c r="EB64">
        <v>-0.11230725049972534</v>
      </c>
      <c r="EC64">
        <v>-0.15824760496616364</v>
      </c>
      <c r="ED64">
        <v>-0.20862990617752075</v>
      </c>
      <c r="EE64">
        <v>-0.34370371699333191</v>
      </c>
      <c r="EF64">
        <v>-0.38341563940048218</v>
      </c>
      <c r="EG64">
        <v>-0.50131732225418091</v>
      </c>
      <c r="EH64">
        <v>-0.33094760775566101</v>
      </c>
      <c r="EI64">
        <v>-0.15564708411693573</v>
      </c>
      <c r="EJ64">
        <v>-7.2603203356266022E-2</v>
      </c>
      <c r="EK64">
        <v>-0.14738534390926361</v>
      </c>
      <c r="EL64">
        <v>-0.1792055070400238</v>
      </c>
      <c r="EM64">
        <v>-6.9947734475135803E-2</v>
      </c>
      <c r="EN64">
        <v>3.3696353435516357E-2</v>
      </c>
      <c r="EO64">
        <v>0.35680130124092102</v>
      </c>
      <c r="EP64">
        <v>0.50467699766159058</v>
      </c>
      <c r="EQ64">
        <v>0.71669405698776245</v>
      </c>
      <c r="ER64">
        <v>0.67426908016204834</v>
      </c>
      <c r="ES64">
        <v>0.69556409120559692</v>
      </c>
      <c r="ET64">
        <v>0.3280186653137207</v>
      </c>
      <c r="EU64">
        <v>4.0874462574720383E-2</v>
      </c>
      <c r="EV64">
        <v>-0.12339579313993454</v>
      </c>
      <c r="EW64">
        <v>60.238353729248047</v>
      </c>
      <c r="EX64">
        <v>59.177848815917969</v>
      </c>
      <c r="EY64">
        <v>58.157123565673828</v>
      </c>
      <c r="EZ64">
        <v>56.939197540283203</v>
      </c>
      <c r="FA64">
        <v>56.224727630615234</v>
      </c>
      <c r="FB64">
        <v>55.687202453613281</v>
      </c>
      <c r="FC64">
        <v>56.127086639404297</v>
      </c>
      <c r="FD64">
        <v>59.048297882080078</v>
      </c>
      <c r="FE64">
        <v>62.715045928955078</v>
      </c>
      <c r="FF64">
        <v>66.778594970703125</v>
      </c>
      <c r="FG64">
        <v>71.123489379882813</v>
      </c>
      <c r="FH64">
        <v>75.197967529296875</v>
      </c>
      <c r="FI64">
        <v>78.718055725097656</v>
      </c>
      <c r="FJ64">
        <v>80.675743103027344</v>
      </c>
      <c r="FK64">
        <v>82.379226684570313</v>
      </c>
      <c r="FL64">
        <v>82.853225708007813</v>
      </c>
      <c r="FM64">
        <v>81.762619018554688</v>
      </c>
      <c r="FN64">
        <v>80.165016174316406</v>
      </c>
      <c r="FO64">
        <v>77.636619567871094</v>
      </c>
      <c r="FP64">
        <v>74.121040344238281</v>
      </c>
      <c r="FQ64">
        <v>69.520118713378906</v>
      </c>
      <c r="FR64">
        <v>65.828208923339844</v>
      </c>
      <c r="FS64">
        <v>63.624801635742188</v>
      </c>
      <c r="FT64">
        <v>61.841079711914063</v>
      </c>
      <c r="FU64">
        <v>1.0942759923636913E-2</v>
      </c>
      <c r="FV64">
        <v>2.1546950563788414E-2</v>
      </c>
      <c r="FW64">
        <v>1.2009251862764359E-2</v>
      </c>
      <c r="FX64">
        <v>632.6363525390625</v>
      </c>
      <c r="FY64" s="28">
        <v>1</v>
      </c>
    </row>
    <row r="65" spans="1:181" x14ac:dyDescent="0.2">
      <c r="A65" t="s">
        <v>186</v>
      </c>
      <c r="B65" t="s">
        <v>236</v>
      </c>
      <c r="C65" t="s">
        <v>2</v>
      </c>
      <c r="D65" t="s">
        <v>202</v>
      </c>
      <c r="E65" t="s">
        <v>207</v>
      </c>
      <c r="F65" t="s">
        <v>183</v>
      </c>
      <c r="G65" t="s">
        <v>1</v>
      </c>
      <c r="H65">
        <v>4378</v>
      </c>
      <c r="I65">
        <v>8.0689010620117188</v>
      </c>
      <c r="J65">
        <v>7.4802517890930176</v>
      </c>
      <c r="K65">
        <v>7.1554803848266602</v>
      </c>
      <c r="L65">
        <v>6.9534053802490234</v>
      </c>
      <c r="M65">
        <v>6.8437085151672363</v>
      </c>
      <c r="N65">
        <v>7.2622404098510742</v>
      </c>
      <c r="O65">
        <v>7.9064908027648926</v>
      </c>
      <c r="P65">
        <v>8.3485097885131836</v>
      </c>
      <c r="Q65">
        <v>8.6257524490356445</v>
      </c>
      <c r="R65">
        <v>8.8860759735107422</v>
      </c>
      <c r="S65">
        <v>8.9476070404052734</v>
      </c>
      <c r="T65">
        <v>9.3153743743896484</v>
      </c>
      <c r="U65">
        <v>9.6921596527099609</v>
      </c>
      <c r="V65">
        <v>10.044504165649414</v>
      </c>
      <c r="W65">
        <v>10.641846656799316</v>
      </c>
      <c r="X65">
        <v>11.133405685424805</v>
      </c>
      <c r="Y65">
        <v>11.889140129089355</v>
      </c>
      <c r="Z65">
        <v>12.574295043945313</v>
      </c>
      <c r="AA65">
        <v>12.562207221984863</v>
      </c>
      <c r="AB65">
        <v>12.380145072937012</v>
      </c>
      <c r="AC65">
        <v>12.019278526306152</v>
      </c>
      <c r="AD65">
        <v>11.762615203857422</v>
      </c>
      <c r="AE65">
        <v>10.589786529541016</v>
      </c>
      <c r="AF65">
        <v>9.2141408920288086</v>
      </c>
      <c r="AG65">
        <v>-0.39348569512367249</v>
      </c>
      <c r="AH65">
        <v>-0.4450354278087616</v>
      </c>
      <c r="AI65">
        <v>-0.41430345177650452</v>
      </c>
      <c r="AJ65">
        <v>-0.44139567017555237</v>
      </c>
      <c r="AK65">
        <v>-0.58523446321487427</v>
      </c>
      <c r="AL65">
        <v>-0.55585622787475586</v>
      </c>
      <c r="AM65">
        <v>-0.50852864980697632</v>
      </c>
      <c r="AN65">
        <v>-0.73910045623779297</v>
      </c>
      <c r="AO65">
        <v>-0.49208441376686096</v>
      </c>
      <c r="AP65">
        <v>-6.8958178162574768E-2</v>
      </c>
      <c r="AQ65">
        <v>-7.8290835022926331E-2</v>
      </c>
      <c r="AR65">
        <v>-0.14707835018634796</v>
      </c>
      <c r="AS65">
        <v>-0.21007689833641052</v>
      </c>
      <c r="AT65">
        <v>-0.32967069745063782</v>
      </c>
      <c r="AU65">
        <v>-0.34636393189430237</v>
      </c>
      <c r="AV65">
        <v>-7.737654447555542E-2</v>
      </c>
      <c r="AW65">
        <v>0.83250433206558228</v>
      </c>
      <c r="AX65">
        <v>1.1577436923980713</v>
      </c>
      <c r="AY65">
        <v>0.99659532308578491</v>
      </c>
      <c r="AZ65">
        <v>1.247160792350769</v>
      </c>
      <c r="BA65">
        <v>1.1845217943191528</v>
      </c>
      <c r="BB65">
        <v>0.29967963695526123</v>
      </c>
      <c r="BC65">
        <v>-0.15290650725364685</v>
      </c>
      <c r="BD65">
        <v>-0.28681278228759766</v>
      </c>
      <c r="BE65">
        <v>-0.34072276949882507</v>
      </c>
      <c r="BF65">
        <v>-0.39431706070899963</v>
      </c>
      <c r="BG65">
        <v>-0.36517414450645447</v>
      </c>
      <c r="BH65">
        <v>-0.39307072758674622</v>
      </c>
      <c r="BI65">
        <v>-0.5370335578918457</v>
      </c>
      <c r="BJ65">
        <v>-0.50752860307693481</v>
      </c>
      <c r="BK65">
        <v>-0.45968136191368103</v>
      </c>
      <c r="BL65">
        <v>-0.68805724382400513</v>
      </c>
      <c r="BM65">
        <v>-0.44122618436813354</v>
      </c>
      <c r="BN65">
        <v>-1.8773913383483887E-2</v>
      </c>
      <c r="BO65">
        <v>-2.646261639893055E-2</v>
      </c>
      <c r="BP65">
        <v>-9.1922111809253693E-2</v>
      </c>
      <c r="BQ65">
        <v>-0.15349887311458588</v>
      </c>
      <c r="BR65">
        <v>-0.27022069692611694</v>
      </c>
      <c r="BS65">
        <v>-0.28394672274589539</v>
      </c>
      <c r="BT65">
        <v>-1.3039623387157917E-2</v>
      </c>
      <c r="BU65">
        <v>0.89811587333679199</v>
      </c>
      <c r="BV65">
        <v>1.225222110748291</v>
      </c>
      <c r="BW65">
        <v>1.0642015933990479</v>
      </c>
      <c r="BX65">
        <v>1.3145376443862915</v>
      </c>
      <c r="BY65">
        <v>1.2509499788284302</v>
      </c>
      <c r="BZ65">
        <v>0.36383068561553955</v>
      </c>
      <c r="CA65">
        <v>-9.1565132141113281E-2</v>
      </c>
      <c r="CB65">
        <v>-0.22988547384738922</v>
      </c>
      <c r="CC65">
        <v>-0.30417931079864502</v>
      </c>
      <c r="CD65">
        <v>-0.35918965935707092</v>
      </c>
      <c r="CE65">
        <v>-0.33114734292030334</v>
      </c>
      <c r="CF65">
        <v>-0.35960102081298828</v>
      </c>
      <c r="CG65">
        <v>-0.50364977121353149</v>
      </c>
      <c r="CH65">
        <v>-0.47405701875686646</v>
      </c>
      <c r="CI65">
        <v>-0.42584988474845886</v>
      </c>
      <c r="CJ65">
        <v>-0.65270489454269409</v>
      </c>
      <c r="CK65">
        <v>-0.40600195527076721</v>
      </c>
      <c r="CL65">
        <v>1.5983559191226959E-2</v>
      </c>
      <c r="CM65">
        <v>9.4334492459893227E-3</v>
      </c>
      <c r="CN65">
        <v>-5.3721070289611816E-2</v>
      </c>
      <c r="CO65">
        <v>-0.11431311070919037</v>
      </c>
      <c r="CP65">
        <v>-0.22904579341411591</v>
      </c>
      <c r="CQ65">
        <v>-0.24071675539016724</v>
      </c>
      <c r="CR65">
        <v>3.1519930809736252E-2</v>
      </c>
      <c r="CS65">
        <v>0.9435582160949707</v>
      </c>
      <c r="CT65">
        <v>1.2719573974609375</v>
      </c>
      <c r="CU65">
        <v>1.1110254526138306</v>
      </c>
      <c r="CV65">
        <v>1.361202597618103</v>
      </c>
      <c r="CW65">
        <v>1.2969579696655273</v>
      </c>
      <c r="CX65">
        <v>0.4082615077495575</v>
      </c>
      <c r="CY65">
        <v>-4.908028244972229E-2</v>
      </c>
      <c r="CZ65">
        <v>-0.1904577910900116</v>
      </c>
      <c r="DA65">
        <v>-0.26763585209846497</v>
      </c>
      <c r="DB65">
        <v>-0.32406225800514221</v>
      </c>
      <c r="DC65">
        <v>-0.29712054133415222</v>
      </c>
      <c r="DD65">
        <v>-0.32613131403923035</v>
      </c>
      <c r="DE65">
        <v>-0.47026598453521729</v>
      </c>
      <c r="DF65">
        <v>-0.4405854344367981</v>
      </c>
      <c r="DG65">
        <v>-0.39201840758323669</v>
      </c>
      <c r="DH65">
        <v>-0.61735254526138306</v>
      </c>
      <c r="DI65">
        <v>-0.37077772617340088</v>
      </c>
      <c r="DJ65">
        <v>5.0741031765937805E-2</v>
      </c>
      <c r="DK65">
        <v>4.5329514890909195E-2</v>
      </c>
      <c r="DL65">
        <v>-1.552002876996994E-2</v>
      </c>
      <c r="DM65">
        <v>-7.5127348303794861E-2</v>
      </c>
      <c r="DN65">
        <v>-0.18787090480327606</v>
      </c>
      <c r="DO65">
        <v>-0.19748678803443909</v>
      </c>
      <c r="DP65">
        <v>7.6079487800598145E-2</v>
      </c>
      <c r="DQ65">
        <v>0.98900055885314941</v>
      </c>
      <c r="DR65">
        <v>1.318692684173584</v>
      </c>
      <c r="DS65">
        <v>1.1578493118286133</v>
      </c>
      <c r="DT65">
        <v>1.4078675508499146</v>
      </c>
      <c r="DU65">
        <v>1.3429659605026245</v>
      </c>
      <c r="DV65">
        <v>0.45269232988357544</v>
      </c>
      <c r="DW65">
        <v>-6.5954332239925861E-3</v>
      </c>
      <c r="DX65">
        <v>-0.15103010833263397</v>
      </c>
      <c r="DY65">
        <v>-0.21487294137477875</v>
      </c>
      <c r="DZ65">
        <v>-0.27334389090538025</v>
      </c>
      <c r="EA65">
        <v>-0.24799121916294098</v>
      </c>
      <c r="EB65">
        <v>-0.27780637145042419</v>
      </c>
      <c r="EC65">
        <v>-0.42206507921218872</v>
      </c>
      <c r="ED65">
        <v>-0.39225780963897705</v>
      </c>
      <c r="EE65">
        <v>-0.34317114949226379</v>
      </c>
      <c r="EF65">
        <v>-0.56630933284759521</v>
      </c>
      <c r="EG65">
        <v>-0.31991949677467346</v>
      </c>
      <c r="EH65">
        <v>0.10092529654502869</v>
      </c>
      <c r="EI65">
        <v>9.7157731652259827E-2</v>
      </c>
      <c r="EJ65">
        <v>3.9636209607124329E-2</v>
      </c>
      <c r="EK65">
        <v>-1.8549326807260513E-2</v>
      </c>
      <c r="EL65">
        <v>-0.12842090427875519</v>
      </c>
      <c r="EM65">
        <v>-0.1350695937871933</v>
      </c>
      <c r="EN65">
        <v>0.14041639864444733</v>
      </c>
      <c r="EO65">
        <v>1.0546120405197144</v>
      </c>
      <c r="EP65">
        <v>1.3861711025238037</v>
      </c>
      <c r="EQ65">
        <v>1.2254555225372314</v>
      </c>
      <c r="ER65">
        <v>1.475244402885437</v>
      </c>
      <c r="ES65">
        <v>1.4093941450119019</v>
      </c>
      <c r="ET65">
        <v>0.51684337854385376</v>
      </c>
      <c r="EU65">
        <v>5.4745942354202271E-2</v>
      </c>
      <c r="EV65">
        <v>-9.4102814793586731E-2</v>
      </c>
      <c r="EW65">
        <v>68.85614013671875</v>
      </c>
      <c r="EX65">
        <v>67.287330627441406</v>
      </c>
      <c r="EY65">
        <v>65.818595886230469</v>
      </c>
      <c r="EZ65">
        <v>64.643836975097656</v>
      </c>
      <c r="FA65">
        <v>63.569061279296875</v>
      </c>
      <c r="FB65">
        <v>62.547233581542969</v>
      </c>
      <c r="FC65">
        <v>62.948398590087891</v>
      </c>
      <c r="FD65">
        <v>65.593307495117188</v>
      </c>
      <c r="FE65">
        <v>69.086257934570313</v>
      </c>
      <c r="FF65">
        <v>73.07574462890625</v>
      </c>
      <c r="FG65">
        <v>77.148307800292969</v>
      </c>
      <c r="FH65">
        <v>80.81256103515625</v>
      </c>
      <c r="FI65">
        <v>83.743988037109375</v>
      </c>
      <c r="FJ65">
        <v>86.176254272460938</v>
      </c>
      <c r="FK65">
        <v>87.748367309570313</v>
      </c>
      <c r="FL65">
        <v>88.597824096679688</v>
      </c>
      <c r="FM65">
        <v>88.360862731933594</v>
      </c>
      <c r="FN65">
        <v>87.35748291015625</v>
      </c>
      <c r="FO65">
        <v>85.377479553222656</v>
      </c>
      <c r="FP65">
        <v>81.801513671875</v>
      </c>
      <c r="FQ65">
        <v>77.314407348632813</v>
      </c>
      <c r="FR65">
        <v>74.443008422851563</v>
      </c>
      <c r="FS65">
        <v>72.613365173339844</v>
      </c>
      <c r="FT65">
        <v>70.884208679199219</v>
      </c>
      <c r="FU65">
        <v>1.9337650388479233E-2</v>
      </c>
      <c r="FV65">
        <v>4.1411817073822021E-2</v>
      </c>
      <c r="FW65">
        <v>2.0462427288293839E-2</v>
      </c>
      <c r="FX65">
        <v>949.95452880859375</v>
      </c>
      <c r="FY65" s="28">
        <v>1</v>
      </c>
    </row>
    <row r="66" spans="1:181" x14ac:dyDescent="0.2">
      <c r="A66" t="s">
        <v>186</v>
      </c>
      <c r="B66" t="s">
        <v>236</v>
      </c>
      <c r="C66" t="s">
        <v>2</v>
      </c>
      <c r="D66" t="s">
        <v>202</v>
      </c>
      <c r="E66" t="s">
        <v>207</v>
      </c>
      <c r="F66" t="s">
        <v>184</v>
      </c>
      <c r="G66" t="s">
        <v>1</v>
      </c>
      <c r="H66">
        <v>1953</v>
      </c>
      <c r="I66">
        <v>4.4534149169921875</v>
      </c>
      <c r="J66">
        <v>4.0718855857849121</v>
      </c>
      <c r="K66">
        <v>3.8071234226226807</v>
      </c>
      <c r="L66">
        <v>3.5839266777038574</v>
      </c>
      <c r="M66">
        <v>3.5556931495666504</v>
      </c>
      <c r="N66">
        <v>3.6914408206939697</v>
      </c>
      <c r="O66">
        <v>4.0691509246826172</v>
      </c>
      <c r="P66">
        <v>4.2998557090759277</v>
      </c>
      <c r="Q66">
        <v>4.4120793342590332</v>
      </c>
      <c r="R66">
        <v>4.4381561279296875</v>
      </c>
      <c r="S66">
        <v>4.7250261306762695</v>
      </c>
      <c r="T66">
        <v>4.9749693870544434</v>
      </c>
      <c r="U66">
        <v>5.2157464027404785</v>
      </c>
      <c r="V66">
        <v>5.5176963806152344</v>
      </c>
      <c r="W66">
        <v>5.8905777931213379</v>
      </c>
      <c r="X66">
        <v>6.2617440223693848</v>
      </c>
      <c r="Y66">
        <v>6.6550612449645996</v>
      </c>
      <c r="Z66">
        <v>6.9984893798828125</v>
      </c>
      <c r="AA66">
        <v>7.1736392974853516</v>
      </c>
      <c r="AB66">
        <v>7.0204715728759766</v>
      </c>
      <c r="AC66">
        <v>6.8962578773498535</v>
      </c>
      <c r="AD66">
        <v>6.6375279426574707</v>
      </c>
      <c r="AE66">
        <v>6.0094113349914551</v>
      </c>
      <c r="AF66">
        <v>5.2146868705749512</v>
      </c>
      <c r="AG66">
        <v>-0.28219303488731384</v>
      </c>
      <c r="AH66">
        <v>-0.28472495079040527</v>
      </c>
      <c r="AI66">
        <v>-0.27628022432327271</v>
      </c>
      <c r="AJ66">
        <v>-0.31248590350151062</v>
      </c>
      <c r="AK66">
        <v>-0.25114619731903076</v>
      </c>
      <c r="AL66">
        <v>-0.25336113572120667</v>
      </c>
      <c r="AM66">
        <v>-0.26356440782546997</v>
      </c>
      <c r="AN66">
        <v>-0.39716675877571106</v>
      </c>
      <c r="AO66">
        <v>-0.47755703330039978</v>
      </c>
      <c r="AP66">
        <v>-0.36356577277183533</v>
      </c>
      <c r="AQ66">
        <v>-0.28973591327667236</v>
      </c>
      <c r="AR66">
        <v>-0.23554693162441254</v>
      </c>
      <c r="AS66">
        <v>-0.22577923536300659</v>
      </c>
      <c r="AT66">
        <v>-0.19358082115650177</v>
      </c>
      <c r="AU66">
        <v>-0.12787938117980957</v>
      </c>
      <c r="AV66">
        <v>3.5484060645103455E-2</v>
      </c>
      <c r="AW66">
        <v>0.56627422571182251</v>
      </c>
      <c r="AX66">
        <v>0.68293213844299316</v>
      </c>
      <c r="AY66">
        <v>0.77094525098800659</v>
      </c>
      <c r="AZ66">
        <v>0.73024153709411621</v>
      </c>
      <c r="BA66">
        <v>0.74601811170578003</v>
      </c>
      <c r="BB66">
        <v>-8.4320642054080963E-2</v>
      </c>
      <c r="BC66">
        <v>-0.20624397695064545</v>
      </c>
      <c r="BD66">
        <v>-0.20871010422706604</v>
      </c>
      <c r="BE66">
        <v>-0.25121027231216431</v>
      </c>
      <c r="BF66">
        <v>-0.25546616315841675</v>
      </c>
      <c r="BG66">
        <v>-0.24837610125541687</v>
      </c>
      <c r="BH66">
        <v>-0.28625553846359253</v>
      </c>
      <c r="BI66">
        <v>-0.22518591582775116</v>
      </c>
      <c r="BJ66">
        <v>-0.22701373696327209</v>
      </c>
      <c r="BK66">
        <v>-0.236507847905159</v>
      </c>
      <c r="BL66">
        <v>-0.36885243654251099</v>
      </c>
      <c r="BM66">
        <v>-0.44876965880393982</v>
      </c>
      <c r="BN66">
        <v>-0.33445483446121216</v>
      </c>
      <c r="BO66">
        <v>-0.25930318236351013</v>
      </c>
      <c r="BP66">
        <v>-0.20358192920684814</v>
      </c>
      <c r="BQ66">
        <v>-0.19235338270664215</v>
      </c>
      <c r="BR66">
        <v>-0.15893176198005676</v>
      </c>
      <c r="BS66">
        <v>-9.2066831886768341E-2</v>
      </c>
      <c r="BT66">
        <v>7.1900784969329834E-2</v>
      </c>
      <c r="BU66">
        <v>0.60361480712890625</v>
      </c>
      <c r="BV66">
        <v>0.72076529264450073</v>
      </c>
      <c r="BW66">
        <v>0.80949187278747559</v>
      </c>
      <c r="BX66">
        <v>0.76906812191009521</v>
      </c>
      <c r="BY66">
        <v>0.78457736968994141</v>
      </c>
      <c r="BZ66">
        <v>-4.5989695936441422E-2</v>
      </c>
      <c r="CA66">
        <v>-0.17046745121479034</v>
      </c>
      <c r="CB66">
        <v>-0.17547594010829926</v>
      </c>
      <c r="CC66">
        <v>-0.22975170612335205</v>
      </c>
      <c r="CD66">
        <v>-0.23520161211490631</v>
      </c>
      <c r="CE66">
        <v>-0.22904978692531586</v>
      </c>
      <c r="CF66">
        <v>-0.26808845996856689</v>
      </c>
      <c r="CG66">
        <v>-0.20720590651035309</v>
      </c>
      <c r="CH66">
        <v>-0.20876561105251312</v>
      </c>
      <c r="CI66">
        <v>-0.21776856482028961</v>
      </c>
      <c r="CJ66">
        <v>-0.34924203157424927</v>
      </c>
      <c r="CK66">
        <v>-0.42883160710334778</v>
      </c>
      <c r="CL66">
        <v>-0.31429269909858704</v>
      </c>
      <c r="CM66">
        <v>-0.23822557926177979</v>
      </c>
      <c r="CN66">
        <v>-0.18144308030605316</v>
      </c>
      <c r="CO66">
        <v>-0.16920274496078491</v>
      </c>
      <c r="CP66">
        <v>-0.13493391871452332</v>
      </c>
      <c r="CQ66">
        <v>-6.7263163626194E-2</v>
      </c>
      <c r="CR66">
        <v>9.7122900187969208E-2</v>
      </c>
      <c r="CS66">
        <v>0.62947678565979004</v>
      </c>
      <c r="CT66">
        <v>0.74696838855743408</v>
      </c>
      <c r="CU66">
        <v>0.83618921041488647</v>
      </c>
      <c r="CV66">
        <v>0.7959592342376709</v>
      </c>
      <c r="CW66">
        <v>0.8112834095954895</v>
      </c>
      <c r="CX66">
        <v>-1.9441800191998482E-2</v>
      </c>
      <c r="CY66">
        <v>-0.1456887274980545</v>
      </c>
      <c r="CZ66">
        <v>-0.15245805680751801</v>
      </c>
      <c r="DA66">
        <v>-0.20829313993453979</v>
      </c>
      <c r="DB66">
        <v>-0.21493706107139587</v>
      </c>
      <c r="DC66">
        <v>-0.20972347259521484</v>
      </c>
      <c r="DD66">
        <v>-0.24992138147354126</v>
      </c>
      <c r="DE66">
        <v>-0.18922589719295502</v>
      </c>
      <c r="DF66">
        <v>-0.19051748514175415</v>
      </c>
      <c r="DG66">
        <v>-0.19902928173542023</v>
      </c>
      <c r="DH66">
        <v>-0.32963162660598755</v>
      </c>
      <c r="DI66">
        <v>-0.40889355540275574</v>
      </c>
      <c r="DJ66">
        <v>-0.29413056373596191</v>
      </c>
      <c r="DK66">
        <v>-0.21714796125888824</v>
      </c>
      <c r="DL66">
        <v>-0.15930423140525818</v>
      </c>
      <c r="DM66">
        <v>-0.14605210721492767</v>
      </c>
      <c r="DN66">
        <v>-0.11093608289957047</v>
      </c>
      <c r="DO66">
        <v>-4.2459499090909958E-2</v>
      </c>
      <c r="DP66">
        <v>0.12234501540660858</v>
      </c>
      <c r="DQ66">
        <v>0.65533876419067383</v>
      </c>
      <c r="DR66">
        <v>0.77317148447036743</v>
      </c>
      <c r="DS66">
        <v>0.86288654804229736</v>
      </c>
      <c r="DT66">
        <v>0.82285034656524658</v>
      </c>
      <c r="DU66">
        <v>0.8379894495010376</v>
      </c>
      <c r="DV66">
        <v>7.1060960181057453E-3</v>
      </c>
      <c r="DW66">
        <v>-0.12091001123189926</v>
      </c>
      <c r="DX66">
        <v>-0.12944017350673676</v>
      </c>
      <c r="DY66">
        <v>-0.17731036245822906</v>
      </c>
      <c r="DZ66">
        <v>-0.18567827343940735</v>
      </c>
      <c r="EA66">
        <v>-0.1818193644285202</v>
      </c>
      <c r="EB66">
        <v>-0.22369101643562317</v>
      </c>
      <c r="EC66">
        <v>-0.16326563060283661</v>
      </c>
      <c r="ED66">
        <v>-0.16417008638381958</v>
      </c>
      <c r="EE66">
        <v>-0.17197273671627045</v>
      </c>
      <c r="EF66">
        <v>-0.30131730437278748</v>
      </c>
      <c r="EG66">
        <v>-0.38010618090629578</v>
      </c>
      <c r="EH66">
        <v>-0.26501962542533875</v>
      </c>
      <c r="EI66">
        <v>-0.18671523034572601</v>
      </c>
      <c r="EJ66">
        <v>-0.12733922898769379</v>
      </c>
      <c r="EK66">
        <v>-0.11262626200914383</v>
      </c>
      <c r="EL66">
        <v>-7.6287016272544861E-2</v>
      </c>
      <c r="EM66">
        <v>-6.6469460725784302E-3</v>
      </c>
      <c r="EN66">
        <v>0.15876173973083496</v>
      </c>
      <c r="EO66">
        <v>0.69267934560775757</v>
      </c>
      <c r="EP66">
        <v>0.811004638671875</v>
      </c>
      <c r="EQ66">
        <v>0.90143316984176636</v>
      </c>
      <c r="ER66">
        <v>0.86167693138122559</v>
      </c>
      <c r="ES66">
        <v>0.87654870748519897</v>
      </c>
      <c r="ET66">
        <v>4.5437041670084E-2</v>
      </c>
      <c r="EU66">
        <v>-8.5133478045463562E-2</v>
      </c>
      <c r="EV66">
        <v>-9.6206009387969971E-2</v>
      </c>
      <c r="EW66">
        <v>67.174583435058594</v>
      </c>
      <c r="EX66">
        <v>65.953681945800781</v>
      </c>
      <c r="EY66">
        <v>64.813705444335938</v>
      </c>
      <c r="EZ66">
        <v>63.808975219726563</v>
      </c>
      <c r="FA66">
        <v>62.728687286376953</v>
      </c>
      <c r="FB66">
        <v>61.998268127441406</v>
      </c>
      <c r="FC66">
        <v>62.822895050048828</v>
      </c>
      <c r="FD66">
        <v>67.009544372558594</v>
      </c>
      <c r="FE66">
        <v>72.141670227050781</v>
      </c>
      <c r="FF66">
        <v>76.596061706542969</v>
      </c>
      <c r="FG66">
        <v>80.068374633789063</v>
      </c>
      <c r="FH66">
        <v>82.719932556152344</v>
      </c>
      <c r="FI66">
        <v>85.185516357421875</v>
      </c>
      <c r="FJ66">
        <v>87.6822509765625</v>
      </c>
      <c r="FK66">
        <v>89.827629089355469</v>
      </c>
      <c r="FL66">
        <v>91.426719665527344</v>
      </c>
      <c r="FM66">
        <v>92.057167053222656</v>
      </c>
      <c r="FN66">
        <v>91.854301452636719</v>
      </c>
      <c r="FO66">
        <v>90.550689697265625</v>
      </c>
      <c r="FP66">
        <v>86.134506225585938</v>
      </c>
      <c r="FQ66">
        <v>78.825096130371094</v>
      </c>
      <c r="FR66">
        <v>73.746780395507813</v>
      </c>
      <c r="FS66">
        <v>71.012626647949219</v>
      </c>
      <c r="FT66">
        <v>69.212226867675781</v>
      </c>
      <c r="FU66">
        <v>1.1489985510706902E-2</v>
      </c>
      <c r="FV66">
        <v>2.361164428293705E-2</v>
      </c>
      <c r="FW66">
        <v>1.2070143595337868E-2</v>
      </c>
      <c r="FX66">
        <v>690.6363525390625</v>
      </c>
      <c r="FY66" s="28">
        <v>1</v>
      </c>
    </row>
    <row r="67" spans="1:181" x14ac:dyDescent="0.2">
      <c r="A67" t="s">
        <v>186</v>
      </c>
      <c r="B67" t="s">
        <v>236</v>
      </c>
      <c r="C67" t="s">
        <v>2</v>
      </c>
      <c r="D67" t="s">
        <v>202</v>
      </c>
      <c r="E67" t="s">
        <v>207</v>
      </c>
      <c r="F67" t="s">
        <v>185</v>
      </c>
      <c r="G67" t="s">
        <v>1</v>
      </c>
      <c r="H67">
        <v>785</v>
      </c>
      <c r="I67">
        <v>1.6486848592758179</v>
      </c>
      <c r="J67">
        <v>1.5218827724456787</v>
      </c>
      <c r="K67">
        <v>1.4399240016937256</v>
      </c>
      <c r="L67">
        <v>1.3608667850494385</v>
      </c>
      <c r="M67">
        <v>1.3267672061920166</v>
      </c>
      <c r="N67">
        <v>1.3875107765197754</v>
      </c>
      <c r="O67">
        <v>1.4218347072601318</v>
      </c>
      <c r="P67">
        <v>1.4937788248062134</v>
      </c>
      <c r="Q67">
        <v>1.5329641103744507</v>
      </c>
      <c r="R67">
        <v>1.614243745803833</v>
      </c>
      <c r="S67">
        <v>1.7308797836303711</v>
      </c>
      <c r="T67">
        <v>1.831537127494812</v>
      </c>
      <c r="U67">
        <v>1.8828516006469727</v>
      </c>
      <c r="V67">
        <v>2.0031337738037109</v>
      </c>
      <c r="W67">
        <v>2.1474704742431641</v>
      </c>
      <c r="X67">
        <v>2.3109118938446045</v>
      </c>
      <c r="Y67">
        <v>2.4686071872711182</v>
      </c>
      <c r="Z67">
        <v>2.5783369541168213</v>
      </c>
      <c r="AA67">
        <v>2.6638696193695068</v>
      </c>
      <c r="AB67">
        <v>2.5908756256103516</v>
      </c>
      <c r="AC67">
        <v>2.4978044033050537</v>
      </c>
      <c r="AD67">
        <v>2.4171960353851318</v>
      </c>
      <c r="AE67">
        <v>2.1745703220367432</v>
      </c>
      <c r="AF67">
        <v>1.8898547887802124</v>
      </c>
      <c r="AG67">
        <v>-0.32656997442245483</v>
      </c>
      <c r="AH67">
        <v>-0.31418561935424805</v>
      </c>
      <c r="AI67">
        <v>-0.33186021447181702</v>
      </c>
      <c r="AJ67">
        <v>-0.37174919247627258</v>
      </c>
      <c r="AK67">
        <v>-0.37971097230911255</v>
      </c>
      <c r="AL67">
        <v>-0.28531631827354431</v>
      </c>
      <c r="AM67">
        <v>-0.30342614650726318</v>
      </c>
      <c r="AN67">
        <v>-0.36602663993835449</v>
      </c>
      <c r="AO67">
        <v>-0.3444240391254425</v>
      </c>
      <c r="AP67">
        <v>-0.20569498836994171</v>
      </c>
      <c r="AQ67">
        <v>-0.1675245612859726</v>
      </c>
      <c r="AR67">
        <v>-0.15228936076164246</v>
      </c>
      <c r="AS67">
        <v>-0.20516581833362579</v>
      </c>
      <c r="AT67">
        <v>-0.19682364165782928</v>
      </c>
      <c r="AU67">
        <v>-0.19348138570785522</v>
      </c>
      <c r="AV67">
        <v>-0.14041164517402649</v>
      </c>
      <c r="AW67">
        <v>2.0376307889819145E-2</v>
      </c>
      <c r="AX67">
        <v>6.3318952918052673E-2</v>
      </c>
      <c r="AY67">
        <v>0.16069681942462921</v>
      </c>
      <c r="AZ67">
        <v>0.14958113431930542</v>
      </c>
      <c r="BA67">
        <v>9.5956668257713318E-2</v>
      </c>
      <c r="BB67">
        <v>-0.13926281034946442</v>
      </c>
      <c r="BC67">
        <v>-0.29226943850517273</v>
      </c>
      <c r="BD67">
        <v>-0.3194119930267334</v>
      </c>
      <c r="BE67">
        <v>-0.30627578496932983</v>
      </c>
      <c r="BF67">
        <v>-0.29521366953849792</v>
      </c>
      <c r="BG67">
        <v>-0.31320104002952576</v>
      </c>
      <c r="BH67">
        <v>-0.35333919525146484</v>
      </c>
      <c r="BI67">
        <v>-0.36141431331634521</v>
      </c>
      <c r="BJ67">
        <v>-0.26708036661148071</v>
      </c>
      <c r="BK67">
        <v>-0.28434160351753235</v>
      </c>
      <c r="BL67">
        <v>-0.34570536017417908</v>
      </c>
      <c r="BM67">
        <v>-0.32504332065582275</v>
      </c>
      <c r="BN67">
        <v>-0.18555083870887756</v>
      </c>
      <c r="BO67">
        <v>-0.14582419395446777</v>
      </c>
      <c r="BP67">
        <v>-0.12956437468528748</v>
      </c>
      <c r="BQ67">
        <v>-0.18213213980197906</v>
      </c>
      <c r="BR67">
        <v>-0.17322248220443726</v>
      </c>
      <c r="BS67">
        <v>-0.16880476474761963</v>
      </c>
      <c r="BT67">
        <v>-0.11451786011457443</v>
      </c>
      <c r="BU67">
        <v>4.6419907361268997E-2</v>
      </c>
      <c r="BV67">
        <v>8.933374285697937E-2</v>
      </c>
      <c r="BW67">
        <v>0.18660879135131836</v>
      </c>
      <c r="BX67">
        <v>0.17533601820468903</v>
      </c>
      <c r="BY67">
        <v>0.12101795524358749</v>
      </c>
      <c r="BZ67">
        <v>-0.11505202949047089</v>
      </c>
      <c r="CA67">
        <v>-0.2690807580947876</v>
      </c>
      <c r="CB67">
        <v>-0.29793408513069153</v>
      </c>
      <c r="CC67">
        <v>-0.29222008585929871</v>
      </c>
      <c r="CD67">
        <v>-0.2820737361907959</v>
      </c>
      <c r="CE67">
        <v>-0.30027776956558228</v>
      </c>
      <c r="CF67">
        <v>-0.34058851003646851</v>
      </c>
      <c r="CG67">
        <v>-0.34874209761619568</v>
      </c>
      <c r="CH67">
        <v>-0.25445020198822021</v>
      </c>
      <c r="CI67">
        <v>-0.2711237370967865</v>
      </c>
      <c r="CJ67">
        <v>-0.33163091540336609</v>
      </c>
      <c r="CK67">
        <v>-0.31162029504776001</v>
      </c>
      <c r="CL67">
        <v>-0.17159906029701233</v>
      </c>
      <c r="CM67">
        <v>-0.13079458475112915</v>
      </c>
      <c r="CN67">
        <v>-0.11382510513067245</v>
      </c>
      <c r="CO67">
        <v>-0.16617909073829651</v>
      </c>
      <c r="CP67">
        <v>-0.15687638521194458</v>
      </c>
      <c r="CQ67">
        <v>-0.15171381831169128</v>
      </c>
      <c r="CR67">
        <v>-9.658389538526535E-2</v>
      </c>
      <c r="CS67">
        <v>6.4457625150680542E-2</v>
      </c>
      <c r="CT67">
        <v>0.10735150426626205</v>
      </c>
      <c r="CU67">
        <v>0.20455534756183624</v>
      </c>
      <c r="CV67">
        <v>0.19317378103733063</v>
      </c>
      <c r="CW67">
        <v>0.13837532699108124</v>
      </c>
      <c r="CX67">
        <v>-9.8283715546131134E-2</v>
      </c>
      <c r="CY67">
        <v>-0.25302034616470337</v>
      </c>
      <c r="CZ67">
        <v>-0.28305855393409729</v>
      </c>
      <c r="DA67">
        <v>-0.27816438674926758</v>
      </c>
      <c r="DB67">
        <v>-0.26893380284309387</v>
      </c>
      <c r="DC67">
        <v>-0.28735449910163879</v>
      </c>
      <c r="DD67">
        <v>-0.32783782482147217</v>
      </c>
      <c r="DE67">
        <v>-0.33606988191604614</v>
      </c>
      <c r="DF67">
        <v>-0.24182003736495972</v>
      </c>
      <c r="DG67">
        <v>-0.25790587067604065</v>
      </c>
      <c r="DH67">
        <v>-0.3175564706325531</v>
      </c>
      <c r="DI67">
        <v>-0.29819726943969727</v>
      </c>
      <c r="DJ67">
        <v>-0.15764728188514709</v>
      </c>
      <c r="DK67">
        <v>-0.11576497554779053</v>
      </c>
      <c r="DL67">
        <v>-9.8085843026638031E-2</v>
      </c>
      <c r="DM67">
        <v>-0.15022604167461395</v>
      </c>
      <c r="DN67">
        <v>-0.1405302882194519</v>
      </c>
      <c r="DO67">
        <v>-0.13462287187576294</v>
      </c>
      <c r="DP67">
        <v>-7.8649930655956268E-2</v>
      </c>
      <c r="DQ67">
        <v>8.2495346665382385E-2</v>
      </c>
      <c r="DR67">
        <v>0.12536926567554474</v>
      </c>
      <c r="DS67">
        <v>0.22250190377235413</v>
      </c>
      <c r="DT67">
        <v>0.21101154386997223</v>
      </c>
      <c r="DU67">
        <v>0.15573269128799438</v>
      </c>
      <c r="DV67">
        <v>-8.1515401601791382E-2</v>
      </c>
      <c r="DW67">
        <v>-0.23695993423461914</v>
      </c>
      <c r="DX67">
        <v>-0.26818302273750305</v>
      </c>
      <c r="DY67">
        <v>-0.25787019729614258</v>
      </c>
      <c r="DZ67">
        <v>-0.24996183812618256</v>
      </c>
      <c r="EA67">
        <v>-0.26869532465934753</v>
      </c>
      <c r="EB67">
        <v>-0.30942782759666443</v>
      </c>
      <c r="EC67">
        <v>-0.31777322292327881</v>
      </c>
      <c r="ED67">
        <v>-0.22358408570289612</v>
      </c>
      <c r="EE67">
        <v>-0.23882132768630981</v>
      </c>
      <c r="EF67">
        <v>-0.29723519086837769</v>
      </c>
      <c r="EG67">
        <v>-0.27881655097007751</v>
      </c>
      <c r="EH67">
        <v>-0.13750313222408295</v>
      </c>
      <c r="EI67">
        <v>-9.4064608216285706E-2</v>
      </c>
      <c r="EJ67">
        <v>-7.5360842049121857E-2</v>
      </c>
      <c r="EK67">
        <v>-0.12719236314296722</v>
      </c>
      <c r="EL67">
        <v>-0.11692913621664047</v>
      </c>
      <c r="EM67">
        <v>-0.10994625091552734</v>
      </c>
      <c r="EN67">
        <v>-5.2756141871213913E-2</v>
      </c>
      <c r="EO67">
        <v>0.10853894054889679</v>
      </c>
      <c r="EP67">
        <v>0.15138405561447144</v>
      </c>
      <c r="EQ67">
        <v>0.24841387569904327</v>
      </c>
      <c r="ER67">
        <v>0.23676642775535583</v>
      </c>
      <c r="ES67">
        <v>0.18079398572444916</v>
      </c>
      <c r="ET67">
        <v>-5.7304617017507553E-2</v>
      </c>
      <c r="EU67">
        <v>-0.21377125382423401</v>
      </c>
      <c r="EV67">
        <v>-0.24670511484146118</v>
      </c>
      <c r="EW67">
        <v>69.70758056640625</v>
      </c>
      <c r="EX67">
        <v>68.604690551757813</v>
      </c>
      <c r="EY67">
        <v>67.23175048828125</v>
      </c>
      <c r="EZ67">
        <v>66.026313781738281</v>
      </c>
      <c r="FA67">
        <v>65.168968200683594</v>
      </c>
      <c r="FB67">
        <v>64.35540771484375</v>
      </c>
      <c r="FC67">
        <v>64.645744323730469</v>
      </c>
      <c r="FD67">
        <v>67.866355895996094</v>
      </c>
      <c r="FE67">
        <v>71.863235473632813</v>
      </c>
      <c r="FF67">
        <v>75.587982177734375</v>
      </c>
      <c r="FG67">
        <v>79.104011535644531</v>
      </c>
      <c r="FH67">
        <v>82.475601196289063</v>
      </c>
      <c r="FI67">
        <v>85.597648620605469</v>
      </c>
      <c r="FJ67">
        <v>88.262863159179688</v>
      </c>
      <c r="FK67">
        <v>90.402687072753906</v>
      </c>
      <c r="FL67">
        <v>91.959365844726563</v>
      </c>
      <c r="FM67">
        <v>92.089431762695313</v>
      </c>
      <c r="FN67">
        <v>91.085289001464844</v>
      </c>
      <c r="FO67">
        <v>89.159622192382813</v>
      </c>
      <c r="FP67">
        <v>85.319610595703125</v>
      </c>
      <c r="FQ67">
        <v>80.504631042480469</v>
      </c>
      <c r="FR67">
        <v>76.654350280761719</v>
      </c>
      <c r="FS67">
        <v>73.889450073242188</v>
      </c>
      <c r="FT67">
        <v>71.633087158203125</v>
      </c>
      <c r="FU67">
        <v>7.4363881722092628E-3</v>
      </c>
      <c r="FV67">
        <v>1.587870717048645E-2</v>
      </c>
      <c r="FW67">
        <v>7.8258691355586052E-3</v>
      </c>
      <c r="FX67">
        <v>270.5</v>
      </c>
      <c r="FY67" s="28">
        <v>1</v>
      </c>
    </row>
    <row r="68" spans="1:181" x14ac:dyDescent="0.2">
      <c r="A68" t="s">
        <v>186</v>
      </c>
      <c r="B68" t="s">
        <v>236</v>
      </c>
      <c r="C68" t="s">
        <v>2</v>
      </c>
      <c r="D68" t="s">
        <v>202</v>
      </c>
      <c r="E68" t="s">
        <v>208</v>
      </c>
      <c r="F68" t="s">
        <v>1</v>
      </c>
      <c r="G68" t="s">
        <v>198</v>
      </c>
      <c r="H68">
        <v>21677</v>
      </c>
      <c r="I68">
        <v>43.531520843505859</v>
      </c>
      <c r="J68">
        <v>40.022945404052734</v>
      </c>
      <c r="K68">
        <v>37.718399047851563</v>
      </c>
      <c r="L68">
        <v>36.200752258300781</v>
      </c>
      <c r="M68">
        <v>35.5909423828125</v>
      </c>
      <c r="N68">
        <v>36.388450622558594</v>
      </c>
      <c r="O68">
        <v>37.6602783203125</v>
      </c>
      <c r="P68">
        <v>39.738201141357422</v>
      </c>
      <c r="Q68">
        <v>41.456584930419922</v>
      </c>
      <c r="R68">
        <v>42.800064086914063</v>
      </c>
      <c r="S68">
        <v>45.514663696289063</v>
      </c>
      <c r="T68">
        <v>48.271274566650391</v>
      </c>
      <c r="U68">
        <v>51.069438934326172</v>
      </c>
      <c r="V68">
        <v>54.208461761474609</v>
      </c>
      <c r="W68">
        <v>57.815532684326172</v>
      </c>
      <c r="X68">
        <v>61.133220672607422</v>
      </c>
      <c r="Y68">
        <v>64.616493225097656</v>
      </c>
      <c r="Z68">
        <v>67.150978088378906</v>
      </c>
      <c r="AA68">
        <v>68.404052734375</v>
      </c>
      <c r="AB68">
        <v>66.333778381347656</v>
      </c>
      <c r="AC68">
        <v>64.410903930664063</v>
      </c>
      <c r="AD68">
        <v>63.015472412109375</v>
      </c>
      <c r="AE68">
        <v>56.70263671875</v>
      </c>
      <c r="AF68">
        <v>49.150424957275391</v>
      </c>
      <c r="AG68">
        <v>-4.2829742431640625</v>
      </c>
      <c r="AH68">
        <v>-4.1166605949401855</v>
      </c>
      <c r="AI68">
        <v>-4.059288501739502</v>
      </c>
      <c r="AJ68">
        <v>-4.0769948959350586</v>
      </c>
      <c r="AK68">
        <v>-4.2843132019042969</v>
      </c>
      <c r="AL68">
        <v>-4.0067000389099121</v>
      </c>
      <c r="AM68">
        <v>-4.4818921089172363</v>
      </c>
      <c r="AN68">
        <v>-5.1410665512084961</v>
      </c>
      <c r="AO68">
        <v>-5.0949068069458008</v>
      </c>
      <c r="AP68">
        <v>-3.2479538917541504</v>
      </c>
      <c r="AQ68">
        <v>-2.7559928894042969</v>
      </c>
      <c r="AR68">
        <v>-2.8713366985321045</v>
      </c>
      <c r="AS68">
        <v>-2.9066951274871826</v>
      </c>
      <c r="AT68">
        <v>-2.9417147636413574</v>
      </c>
      <c r="AU68">
        <v>-2.4430623054504395</v>
      </c>
      <c r="AV68">
        <v>-1.1170315742492676</v>
      </c>
      <c r="AW68">
        <v>3.1219840049743652</v>
      </c>
      <c r="AX68">
        <v>3.6522245407104492</v>
      </c>
      <c r="AY68">
        <v>4.3231534957885742</v>
      </c>
      <c r="AZ68">
        <v>4.4812793731689453</v>
      </c>
      <c r="BA68">
        <v>4.5140347480773926</v>
      </c>
      <c r="BB68">
        <v>-1.6993603706359863</v>
      </c>
      <c r="BC68">
        <v>-3.9590716361999512</v>
      </c>
      <c r="BD68">
        <v>-4.4735207557678223</v>
      </c>
      <c r="BE68">
        <v>-4.1774654388427734</v>
      </c>
      <c r="BF68">
        <v>-4.0160040855407715</v>
      </c>
      <c r="BG68">
        <v>-3.9621191024780273</v>
      </c>
      <c r="BH68">
        <v>-3.9821176528930664</v>
      </c>
      <c r="BI68">
        <v>-4.1898298263549805</v>
      </c>
      <c r="BJ68">
        <v>-3.911874532699585</v>
      </c>
      <c r="BK68">
        <v>-4.3855123519897461</v>
      </c>
      <c r="BL68">
        <v>-5.0405316352844238</v>
      </c>
      <c r="BM68">
        <v>-4.9934062957763672</v>
      </c>
      <c r="BN68">
        <v>-3.1480035781860352</v>
      </c>
      <c r="BO68">
        <v>-2.6536374092102051</v>
      </c>
      <c r="BP68">
        <v>-2.763575553894043</v>
      </c>
      <c r="BQ68">
        <v>-2.7938599586486816</v>
      </c>
      <c r="BR68">
        <v>-2.8236145973205566</v>
      </c>
      <c r="BS68">
        <v>-2.3202340602874756</v>
      </c>
      <c r="BT68">
        <v>-0.99198925495147705</v>
      </c>
      <c r="BU68">
        <v>3.2486448287963867</v>
      </c>
      <c r="BV68">
        <v>3.7806177139282227</v>
      </c>
      <c r="BW68">
        <v>4.4527630805969238</v>
      </c>
      <c r="BX68">
        <v>4.6113185882568359</v>
      </c>
      <c r="BY68">
        <v>4.6422338485717773</v>
      </c>
      <c r="BZ68">
        <v>-1.5714887380599976</v>
      </c>
      <c r="CA68">
        <v>-3.8363082408905029</v>
      </c>
      <c r="CB68">
        <v>-4.3597002029418945</v>
      </c>
      <c r="CC68">
        <v>-4.1043906211853027</v>
      </c>
      <c r="CD68">
        <v>-3.9462900161743164</v>
      </c>
      <c r="CE68">
        <v>-3.8948197364807129</v>
      </c>
      <c r="CF68">
        <v>-3.9164059162139893</v>
      </c>
      <c r="CG68">
        <v>-4.1243906021118164</v>
      </c>
      <c r="CH68">
        <v>-3.8461987972259521</v>
      </c>
      <c r="CI68">
        <v>-4.3187599182128906</v>
      </c>
      <c r="CJ68">
        <v>-4.9709014892578125</v>
      </c>
      <c r="CK68">
        <v>-4.9231076240539551</v>
      </c>
      <c r="CL68">
        <v>-3.0787782669067383</v>
      </c>
      <c r="CM68">
        <v>-2.5827462673187256</v>
      </c>
      <c r="CN68">
        <v>-2.6889405250549316</v>
      </c>
      <c r="CO68">
        <v>-2.7157108783721924</v>
      </c>
      <c r="CP68">
        <v>-2.7418186664581299</v>
      </c>
      <c r="CQ68">
        <v>-2.235163688659668</v>
      </c>
      <c r="CR68">
        <v>-0.90538531541824341</v>
      </c>
      <c r="CS68">
        <v>3.3363697528839111</v>
      </c>
      <c r="CT68">
        <v>3.8695425987243652</v>
      </c>
      <c r="CU68">
        <v>4.5425305366516113</v>
      </c>
      <c r="CV68">
        <v>4.7013835906982422</v>
      </c>
      <c r="CW68">
        <v>4.7310242652893066</v>
      </c>
      <c r="CX68">
        <v>-1.4829251766204834</v>
      </c>
      <c r="CY68">
        <v>-3.7512826919555664</v>
      </c>
      <c r="CZ68">
        <v>-4.2808685302734375</v>
      </c>
      <c r="DA68">
        <v>-4.031315803527832</v>
      </c>
      <c r="DB68">
        <v>-3.8765759468078613</v>
      </c>
      <c r="DC68">
        <v>-3.8275203704833984</v>
      </c>
      <c r="DD68">
        <v>-3.8506941795349121</v>
      </c>
      <c r="DE68">
        <v>-4.0589513778686523</v>
      </c>
      <c r="DF68">
        <v>-3.7805230617523193</v>
      </c>
      <c r="DG68">
        <v>-4.2520074844360352</v>
      </c>
      <c r="DH68">
        <v>-4.9012713432312012</v>
      </c>
      <c r="DI68">
        <v>-4.852808952331543</v>
      </c>
      <c r="DJ68">
        <v>-3.0095529556274414</v>
      </c>
      <c r="DK68">
        <v>-2.5118551254272461</v>
      </c>
      <c r="DL68">
        <v>-2.6143054962158203</v>
      </c>
      <c r="DM68">
        <v>-2.6375617980957031</v>
      </c>
      <c r="DN68">
        <v>-2.6600227355957031</v>
      </c>
      <c r="DO68">
        <v>-2.1500933170318604</v>
      </c>
      <c r="DP68">
        <v>-0.81878137588500977</v>
      </c>
      <c r="DQ68">
        <v>3.4240946769714355</v>
      </c>
      <c r="DR68">
        <v>3.9584674835205078</v>
      </c>
      <c r="DS68">
        <v>4.6322979927062988</v>
      </c>
      <c r="DT68">
        <v>4.7914485931396484</v>
      </c>
      <c r="DU68">
        <v>4.8198146820068359</v>
      </c>
      <c r="DV68">
        <v>-1.3943616151809692</v>
      </c>
      <c r="DW68">
        <v>-3.6662571430206299</v>
      </c>
      <c r="DX68">
        <v>-4.2020368576049805</v>
      </c>
      <c r="DY68">
        <v>-3.925806999206543</v>
      </c>
      <c r="DZ68">
        <v>-3.7759196758270264</v>
      </c>
      <c r="EA68">
        <v>-3.7303509712219238</v>
      </c>
      <c r="EB68">
        <v>-3.7558169364929199</v>
      </c>
      <c r="EC68">
        <v>-3.9644680023193359</v>
      </c>
      <c r="ED68">
        <v>-3.6856975555419922</v>
      </c>
      <c r="EE68">
        <v>-4.1556277275085449</v>
      </c>
      <c r="EF68">
        <v>-4.8007364273071289</v>
      </c>
      <c r="EG68">
        <v>-4.7513084411621094</v>
      </c>
      <c r="EH68">
        <v>-2.9096026420593262</v>
      </c>
      <c r="EI68">
        <v>-2.4094996452331543</v>
      </c>
      <c r="EJ68">
        <v>-2.5065443515777588</v>
      </c>
      <c r="EK68">
        <v>-2.5247266292572021</v>
      </c>
      <c r="EL68">
        <v>-2.5419225692749023</v>
      </c>
      <c r="EM68">
        <v>-2.0272650718688965</v>
      </c>
      <c r="EN68">
        <v>-0.69373899698257446</v>
      </c>
      <c r="EO68">
        <v>3.550755500793457</v>
      </c>
      <c r="EP68">
        <v>4.0868606567382813</v>
      </c>
      <c r="EQ68">
        <v>4.7619075775146484</v>
      </c>
      <c r="ER68">
        <v>4.9214878082275391</v>
      </c>
      <c r="ES68">
        <v>4.9480137825012207</v>
      </c>
      <c r="ET68">
        <v>-1.2664899826049805</v>
      </c>
      <c r="EU68">
        <v>-3.5434937477111816</v>
      </c>
      <c r="EV68">
        <v>-4.0882163047790527</v>
      </c>
      <c r="EW68">
        <v>66.483818054199219</v>
      </c>
      <c r="EX68">
        <v>65.176239013671875</v>
      </c>
      <c r="EY68">
        <v>64.000785827636719</v>
      </c>
      <c r="EZ68">
        <v>62.968456268310547</v>
      </c>
      <c r="FA68">
        <v>62.133319854736328</v>
      </c>
      <c r="FB68">
        <v>61.431510925292969</v>
      </c>
      <c r="FC68">
        <v>61.462432861328125</v>
      </c>
      <c r="FD68">
        <v>63.942752838134766</v>
      </c>
      <c r="FE68">
        <v>67.547897338867188</v>
      </c>
      <c r="FF68">
        <v>71.706504821777344</v>
      </c>
      <c r="FG68">
        <v>75.639533996582031</v>
      </c>
      <c r="FH68">
        <v>79.299140930175781</v>
      </c>
      <c r="FI68">
        <v>82.4598388671875</v>
      </c>
      <c r="FJ68">
        <v>85.167526245117188</v>
      </c>
      <c r="FK68">
        <v>87.041374206542969</v>
      </c>
      <c r="FL68">
        <v>88.09771728515625</v>
      </c>
      <c r="FM68">
        <v>88.126693725585938</v>
      </c>
      <c r="FN68">
        <v>86.928482055664063</v>
      </c>
      <c r="FO68">
        <v>84.672447204589844</v>
      </c>
      <c r="FP68">
        <v>80.871429443359375</v>
      </c>
      <c r="FQ68">
        <v>75.873863220214844</v>
      </c>
      <c r="FR68">
        <v>72.2071533203125</v>
      </c>
      <c r="FS68">
        <v>69.838111877441406</v>
      </c>
      <c r="FT68">
        <v>68.049942016601563</v>
      </c>
      <c r="FU68">
        <v>4.032694548368454E-2</v>
      </c>
      <c r="FV68">
        <v>8.0726698040962219E-2</v>
      </c>
      <c r="FW68">
        <v>4.2446944862604141E-2</v>
      </c>
      <c r="FX68">
        <v>7288.10009765625</v>
      </c>
      <c r="FY68" s="28">
        <v>1</v>
      </c>
    </row>
    <row r="69" spans="1:181" x14ac:dyDescent="0.2">
      <c r="A69" t="s">
        <v>186</v>
      </c>
      <c r="B69" t="s">
        <v>236</v>
      </c>
      <c r="C69" t="s">
        <v>2</v>
      </c>
      <c r="D69" t="s">
        <v>202</v>
      </c>
      <c r="E69" t="s">
        <v>208</v>
      </c>
      <c r="F69" t="s">
        <v>1</v>
      </c>
      <c r="G69" t="s">
        <v>200</v>
      </c>
      <c r="H69">
        <v>2751</v>
      </c>
      <c r="I69">
        <v>5.3725624084472656</v>
      </c>
      <c r="J69">
        <v>4.8363890647888184</v>
      </c>
      <c r="K69">
        <v>4.4636917114257813</v>
      </c>
      <c r="L69">
        <v>4.2257380485534668</v>
      </c>
      <c r="M69">
        <v>4.068511962890625</v>
      </c>
      <c r="N69">
        <v>4.0195350646972656</v>
      </c>
      <c r="O69">
        <v>4.1457839012145996</v>
      </c>
      <c r="P69">
        <v>4.3037333488464355</v>
      </c>
      <c r="Q69">
        <v>4.405789852142334</v>
      </c>
      <c r="R69">
        <v>4.5803689956665039</v>
      </c>
      <c r="S69">
        <v>4.9878807067871094</v>
      </c>
      <c r="T69">
        <v>5.5306024551391602</v>
      </c>
      <c r="U69">
        <v>6.0767374038696289</v>
      </c>
      <c r="V69">
        <v>6.5861787796020508</v>
      </c>
      <c r="W69">
        <v>7.0711498260498047</v>
      </c>
      <c r="X69">
        <v>7.4351930618286133</v>
      </c>
      <c r="Y69">
        <v>7.7121648788452148</v>
      </c>
      <c r="Z69">
        <v>7.9518017768859863</v>
      </c>
      <c r="AA69">
        <v>8.0639047622680664</v>
      </c>
      <c r="AB69">
        <v>7.892242431640625</v>
      </c>
      <c r="AC69">
        <v>7.6172490119934082</v>
      </c>
      <c r="AD69">
        <v>7.3999114036560059</v>
      </c>
      <c r="AE69">
        <v>6.814572811126709</v>
      </c>
      <c r="AF69">
        <v>6.0316853523254395</v>
      </c>
      <c r="AG69">
        <v>-0.16937007009983063</v>
      </c>
      <c r="AH69">
        <v>-0.22457131743431091</v>
      </c>
      <c r="AI69">
        <v>-0.26352694630622864</v>
      </c>
      <c r="AJ69">
        <v>-0.28720417618751526</v>
      </c>
      <c r="AK69">
        <v>-0.33226698637008667</v>
      </c>
      <c r="AL69">
        <v>-0.38094866275787354</v>
      </c>
      <c r="AM69">
        <v>-0.42689642310142517</v>
      </c>
      <c r="AN69">
        <v>-0.48749199509620667</v>
      </c>
      <c r="AO69">
        <v>-0.40669742226600647</v>
      </c>
      <c r="AP69">
        <v>-0.16599622368812561</v>
      </c>
      <c r="AQ69">
        <v>-8.4295444190502167E-2</v>
      </c>
      <c r="AR69">
        <v>-8.4667451679706573E-2</v>
      </c>
      <c r="AS69">
        <v>-0.11293993890285492</v>
      </c>
      <c r="AT69">
        <v>-9.7532801330089569E-2</v>
      </c>
      <c r="AU69">
        <v>-7.8799180686473846E-2</v>
      </c>
      <c r="AV69">
        <v>3.3764481544494629E-2</v>
      </c>
      <c r="AW69">
        <v>0.3111320436000824</v>
      </c>
      <c r="AX69">
        <v>0.39064422249794006</v>
      </c>
      <c r="AY69">
        <v>0.5019996166229248</v>
      </c>
      <c r="AZ69">
        <v>0.61475622653961182</v>
      </c>
      <c r="BA69">
        <v>0.63736677169799805</v>
      </c>
      <c r="BB69">
        <v>2.7860503643751144E-2</v>
      </c>
      <c r="BC69">
        <v>-0.17346362769603729</v>
      </c>
      <c r="BD69">
        <v>-0.14861883223056793</v>
      </c>
      <c r="BE69">
        <v>-0.14714120328426361</v>
      </c>
      <c r="BF69">
        <v>-0.20367695391178131</v>
      </c>
      <c r="BG69">
        <v>-0.24367129802703857</v>
      </c>
      <c r="BH69">
        <v>-0.2681833803653717</v>
      </c>
      <c r="BI69">
        <v>-0.31321039795875549</v>
      </c>
      <c r="BJ69">
        <v>-0.36205175518989563</v>
      </c>
      <c r="BK69">
        <v>-0.40767335891723633</v>
      </c>
      <c r="BL69">
        <v>-0.46713978052139282</v>
      </c>
      <c r="BM69">
        <v>-0.38652434945106506</v>
      </c>
      <c r="BN69">
        <v>-0.14610135555267334</v>
      </c>
      <c r="BO69">
        <v>-6.2955215573310852E-2</v>
      </c>
      <c r="BP69">
        <v>-6.1517983675003052E-2</v>
      </c>
      <c r="BQ69">
        <v>-8.8361680507659912E-2</v>
      </c>
      <c r="BR69">
        <v>-7.2008125483989716E-2</v>
      </c>
      <c r="BS69">
        <v>-5.256316065788269E-2</v>
      </c>
      <c r="BT69">
        <v>5.9354186058044434E-2</v>
      </c>
      <c r="BU69">
        <v>0.33684206008911133</v>
      </c>
      <c r="BV69">
        <v>0.41662409901618958</v>
      </c>
      <c r="BW69">
        <v>0.52809321880340576</v>
      </c>
      <c r="BX69">
        <v>0.64103025197982788</v>
      </c>
      <c r="BY69">
        <v>0.66364496946334839</v>
      </c>
      <c r="BZ69">
        <v>5.4354321211576462E-2</v>
      </c>
      <c r="CA69">
        <v>-0.14793632924556732</v>
      </c>
      <c r="CB69">
        <v>-0.12459708005189896</v>
      </c>
      <c r="CC69">
        <v>-0.13174556195735931</v>
      </c>
      <c r="CD69">
        <v>-0.18920557200908661</v>
      </c>
      <c r="CE69">
        <v>-0.22991934418678284</v>
      </c>
      <c r="CF69">
        <v>-0.25500965118408203</v>
      </c>
      <c r="CG69">
        <v>-0.30001187324523926</v>
      </c>
      <c r="CH69">
        <v>-0.34896379709243774</v>
      </c>
      <c r="CI69">
        <v>-0.3943595290184021</v>
      </c>
      <c r="CJ69">
        <v>-0.45304387807846069</v>
      </c>
      <c r="CK69">
        <v>-0.3725525438785553</v>
      </c>
      <c r="CL69">
        <v>-0.13232222199440002</v>
      </c>
      <c r="CM69">
        <v>-4.8175040632486343E-2</v>
      </c>
      <c r="CN69">
        <v>-4.5484732836484909E-2</v>
      </c>
      <c r="CO69">
        <v>-7.1338854730129242E-2</v>
      </c>
      <c r="CP69">
        <v>-5.4329816251993179E-2</v>
      </c>
      <c r="CQ69">
        <v>-3.4392174333333969E-2</v>
      </c>
      <c r="CR69">
        <v>7.7077537775039673E-2</v>
      </c>
      <c r="CS69">
        <v>0.35464873909950256</v>
      </c>
      <c r="CT69">
        <v>0.43461769819259644</v>
      </c>
      <c r="CU69">
        <v>0.5461655855178833</v>
      </c>
      <c r="CV69">
        <v>0.65922760963439941</v>
      </c>
      <c r="CW69">
        <v>0.68184518814086914</v>
      </c>
      <c r="CX69">
        <v>7.2703860700130463E-2</v>
      </c>
      <c r="CY69">
        <v>-0.13025620579719543</v>
      </c>
      <c r="CZ69">
        <v>-0.10795968025922775</v>
      </c>
      <c r="DA69">
        <v>-0.11634992063045502</v>
      </c>
      <c r="DB69">
        <v>-0.17473419010639191</v>
      </c>
      <c r="DC69">
        <v>-0.2161673903465271</v>
      </c>
      <c r="DD69">
        <v>-0.24183590710163116</v>
      </c>
      <c r="DE69">
        <v>-0.28681334853172302</v>
      </c>
      <c r="DF69">
        <v>-0.33587583899497986</v>
      </c>
      <c r="DG69">
        <v>-0.38104569911956787</v>
      </c>
      <c r="DH69">
        <v>-0.43894797563552856</v>
      </c>
      <c r="DI69">
        <v>-0.35858073830604553</v>
      </c>
      <c r="DJ69">
        <v>-0.11854309588670731</v>
      </c>
      <c r="DK69">
        <v>-3.3394861966371536E-2</v>
      </c>
      <c r="DL69">
        <v>-2.9451481997966766E-2</v>
      </c>
      <c r="DM69">
        <v>-5.4316028952598572E-2</v>
      </c>
      <c r="DN69">
        <v>-3.6651507019996643E-2</v>
      </c>
      <c r="DO69">
        <v>-1.6221188008785248E-2</v>
      </c>
      <c r="DP69">
        <v>9.4800889492034912E-2</v>
      </c>
      <c r="DQ69">
        <v>0.3724554181098938</v>
      </c>
      <c r="DR69">
        <v>0.4526112973690033</v>
      </c>
      <c r="DS69">
        <v>0.56423795223236084</v>
      </c>
      <c r="DT69">
        <v>0.67742496728897095</v>
      </c>
      <c r="DU69">
        <v>0.70004540681838989</v>
      </c>
      <c r="DV69">
        <v>9.1053396463394165E-2</v>
      </c>
      <c r="DW69">
        <v>-0.11257608234882355</v>
      </c>
      <c r="DX69">
        <v>-9.1322280466556549E-2</v>
      </c>
      <c r="DY69">
        <v>-9.4121053814888E-2</v>
      </c>
      <c r="DZ69">
        <v>-0.1538398265838623</v>
      </c>
      <c r="EA69">
        <v>-0.19631174206733704</v>
      </c>
      <c r="EB69">
        <v>-0.2228151261806488</v>
      </c>
      <c r="EC69">
        <v>-0.26775676012039185</v>
      </c>
      <c r="ED69">
        <v>-0.31697893142700195</v>
      </c>
      <c r="EE69">
        <v>-0.36182263493537903</v>
      </c>
      <c r="EF69">
        <v>-0.41859576106071472</v>
      </c>
      <c r="EG69">
        <v>-0.33840766549110413</v>
      </c>
      <c r="EH69">
        <v>-9.8648220300674438E-2</v>
      </c>
      <c r="EI69">
        <v>-1.2054634280502796E-2</v>
      </c>
      <c r="EJ69">
        <v>-6.3020121306180954E-3</v>
      </c>
      <c r="EK69">
        <v>-2.9737770557403564E-2</v>
      </c>
      <c r="EL69">
        <v>-1.1126832105219364E-2</v>
      </c>
      <c r="EM69">
        <v>1.0014832019805908E-2</v>
      </c>
      <c r="EN69">
        <v>0.12039059400558472</v>
      </c>
      <c r="EO69">
        <v>0.39816543459892273</v>
      </c>
      <c r="EP69">
        <v>0.47859117388725281</v>
      </c>
      <c r="EQ69">
        <v>0.5903315544128418</v>
      </c>
      <c r="ER69">
        <v>0.70369899272918701</v>
      </c>
      <c r="ES69">
        <v>0.72632360458374023</v>
      </c>
      <c r="ET69">
        <v>0.11754721403121948</v>
      </c>
      <c r="EU69">
        <v>-8.7048783898353577E-2</v>
      </c>
      <c r="EV69">
        <v>-6.7300528287887573E-2</v>
      </c>
      <c r="EW69">
        <v>70.079948425292969</v>
      </c>
      <c r="EX69">
        <v>68.613502502441406</v>
      </c>
      <c r="EY69">
        <v>67.217674255371094</v>
      </c>
      <c r="EZ69">
        <v>65.897315979003906</v>
      </c>
      <c r="FA69">
        <v>64.842056274414063</v>
      </c>
      <c r="FB69">
        <v>63.954906463623047</v>
      </c>
      <c r="FC69">
        <v>63.9464111328125</v>
      </c>
      <c r="FD69">
        <v>66.722114562988281</v>
      </c>
      <c r="FE69">
        <v>70.734771728515625</v>
      </c>
      <c r="FF69">
        <v>74.92962646484375</v>
      </c>
      <c r="FG69">
        <v>78.927177429199219</v>
      </c>
      <c r="FH69">
        <v>82.599395751953125</v>
      </c>
      <c r="FI69">
        <v>85.901618957519531</v>
      </c>
      <c r="FJ69">
        <v>88.615386962890625</v>
      </c>
      <c r="FK69">
        <v>90.5692138671875</v>
      </c>
      <c r="FL69">
        <v>91.851272583007813</v>
      </c>
      <c r="FM69">
        <v>92.130752563476563</v>
      </c>
      <c r="FN69">
        <v>91.275833129882813</v>
      </c>
      <c r="FO69">
        <v>89.359962463378906</v>
      </c>
      <c r="FP69">
        <v>85.651748657226563</v>
      </c>
      <c r="FQ69">
        <v>80.579833984375</v>
      </c>
      <c r="FR69">
        <v>76.698051452636719</v>
      </c>
      <c r="FS69">
        <v>74.045921325683594</v>
      </c>
      <c r="FT69">
        <v>71.899177551269531</v>
      </c>
      <c r="FU69">
        <v>8.2619544118642807E-3</v>
      </c>
      <c r="FV69">
        <v>1.6191078349947929E-2</v>
      </c>
      <c r="FW69">
        <v>8.6644832044839859E-3</v>
      </c>
      <c r="FX69">
        <v>1545.5999755859375</v>
      </c>
      <c r="FY69" s="28">
        <v>1</v>
      </c>
    </row>
    <row r="70" spans="1:181" x14ac:dyDescent="0.2">
      <c r="A70" t="s">
        <v>186</v>
      </c>
      <c r="B70" t="s">
        <v>236</v>
      </c>
      <c r="C70" t="s">
        <v>2</v>
      </c>
      <c r="D70" t="s">
        <v>202</v>
      </c>
      <c r="E70" t="s">
        <v>208</v>
      </c>
      <c r="F70" t="s">
        <v>1</v>
      </c>
      <c r="G70" t="s">
        <v>1</v>
      </c>
      <c r="H70">
        <v>24428</v>
      </c>
      <c r="I70">
        <v>48.904087066650391</v>
      </c>
      <c r="J70">
        <v>44.859333038330078</v>
      </c>
      <c r="K70">
        <v>42.182090759277344</v>
      </c>
      <c r="L70">
        <v>40.426490783691406</v>
      </c>
      <c r="M70">
        <v>39.659454345703125</v>
      </c>
      <c r="N70">
        <v>40.407981872558594</v>
      </c>
      <c r="O70">
        <v>41.806064605712891</v>
      </c>
      <c r="P70">
        <v>44.041934967041016</v>
      </c>
      <c r="Q70">
        <v>45.862377166748047</v>
      </c>
      <c r="R70">
        <v>47.38043212890625</v>
      </c>
      <c r="S70">
        <v>50.502544403076172</v>
      </c>
      <c r="T70">
        <v>53.8018798828125</v>
      </c>
      <c r="U70">
        <v>57.146175384521484</v>
      </c>
      <c r="V70">
        <v>60.794639587402344</v>
      </c>
      <c r="W70">
        <v>64.886680603027344</v>
      </c>
      <c r="X70">
        <v>68.568412780761719</v>
      </c>
      <c r="Y70">
        <v>72.328659057617188</v>
      </c>
      <c r="Z70">
        <v>75.102775573730469</v>
      </c>
      <c r="AA70">
        <v>76.46795654296875</v>
      </c>
      <c r="AB70">
        <v>74.226020812988281</v>
      </c>
      <c r="AC70">
        <v>72.028152465820313</v>
      </c>
      <c r="AD70">
        <v>70.415382385253906</v>
      </c>
      <c r="AE70">
        <v>63.5172119140625</v>
      </c>
      <c r="AF70">
        <v>55.182109832763672</v>
      </c>
      <c r="AG70">
        <v>-4.41864013671875</v>
      </c>
      <c r="AH70">
        <v>-4.3094978332519531</v>
      </c>
      <c r="AI70">
        <v>-4.2926063537597656</v>
      </c>
      <c r="AJ70">
        <v>-4.335200309753418</v>
      </c>
      <c r="AK70">
        <v>-4.5875453948974609</v>
      </c>
      <c r="AL70">
        <v>-4.3588199615478516</v>
      </c>
      <c r="AM70">
        <v>-4.8794641494750977</v>
      </c>
      <c r="AN70">
        <v>-5.597562313079834</v>
      </c>
      <c r="AO70">
        <v>-5.4708194732666016</v>
      </c>
      <c r="AP70">
        <v>-3.3835947513580322</v>
      </c>
      <c r="AQ70">
        <v>-2.8078930377960205</v>
      </c>
      <c r="AR70">
        <v>-2.9209823608398438</v>
      </c>
      <c r="AS70">
        <v>-2.9825122356414795</v>
      </c>
      <c r="AT70">
        <v>-3.0006601810455322</v>
      </c>
      <c r="AU70">
        <v>-2.4821441173553467</v>
      </c>
      <c r="AV70">
        <v>-1.0443406105041504</v>
      </c>
      <c r="AW70">
        <v>3.4722609519958496</v>
      </c>
      <c r="AX70">
        <v>4.0824379920959473</v>
      </c>
      <c r="AY70">
        <v>4.8649172782897949</v>
      </c>
      <c r="AZ70">
        <v>5.1360592842102051</v>
      </c>
      <c r="BA70">
        <v>5.191368579864502</v>
      </c>
      <c r="BB70">
        <v>-1.6312533617019653</v>
      </c>
      <c r="BC70">
        <v>-4.0937724113464355</v>
      </c>
      <c r="BD70">
        <v>-4.5857243537902832</v>
      </c>
      <c r="BE70">
        <v>-4.3108153343200684</v>
      </c>
      <c r="BF70">
        <v>-4.2066960334777832</v>
      </c>
      <c r="BG70">
        <v>-4.1934289932250977</v>
      </c>
      <c r="BH70">
        <v>-4.2384352684020996</v>
      </c>
      <c r="BI70">
        <v>-4.4911589622497559</v>
      </c>
      <c r="BJ70">
        <v>-4.2621297836303711</v>
      </c>
      <c r="BK70">
        <v>-4.7811861038208008</v>
      </c>
      <c r="BL70">
        <v>-5.494987964630127</v>
      </c>
      <c r="BM70">
        <v>-5.3673338890075684</v>
      </c>
      <c r="BN70">
        <v>-3.2816836833953857</v>
      </c>
      <c r="BO70">
        <v>-2.7033364772796631</v>
      </c>
      <c r="BP70">
        <v>-2.810762882232666</v>
      </c>
      <c r="BQ70">
        <v>-2.8670315742492676</v>
      </c>
      <c r="BR70">
        <v>-2.8798329830169678</v>
      </c>
      <c r="BS70">
        <v>-2.3565452098846436</v>
      </c>
      <c r="BT70">
        <v>-0.9167066216468811</v>
      </c>
      <c r="BU70">
        <v>3.6015048027038574</v>
      </c>
      <c r="BV70">
        <v>4.2134332656860352</v>
      </c>
      <c r="BW70">
        <v>4.9971275329589844</v>
      </c>
      <c r="BX70">
        <v>5.2687263488769531</v>
      </c>
      <c r="BY70">
        <v>5.3222332000732422</v>
      </c>
      <c r="BZ70">
        <v>-1.5006657838821411</v>
      </c>
      <c r="CA70">
        <v>-3.9683830738067627</v>
      </c>
      <c r="CB70">
        <v>-4.4693965911865234</v>
      </c>
      <c r="CC70">
        <v>-4.2361359596252441</v>
      </c>
      <c r="CD70">
        <v>-4.135495662689209</v>
      </c>
      <c r="CE70">
        <v>-4.1247391700744629</v>
      </c>
      <c r="CF70">
        <v>-4.1714158058166504</v>
      </c>
      <c r="CG70">
        <v>-4.4244022369384766</v>
      </c>
      <c r="CH70">
        <v>-4.1951627731323242</v>
      </c>
      <c r="CI70">
        <v>-4.7131190299987793</v>
      </c>
      <c r="CJ70">
        <v>-5.423945426940918</v>
      </c>
      <c r="CK70">
        <v>-5.2956600189208984</v>
      </c>
      <c r="CL70">
        <v>-3.2111003398895264</v>
      </c>
      <c r="CM70">
        <v>-2.6309211254119873</v>
      </c>
      <c r="CN70">
        <v>-2.7344250679016113</v>
      </c>
      <c r="CO70">
        <v>-2.7870497703552246</v>
      </c>
      <c r="CP70">
        <v>-2.7961485385894775</v>
      </c>
      <c r="CQ70">
        <v>-2.2695558071136475</v>
      </c>
      <c r="CR70">
        <v>-0.82830774784088135</v>
      </c>
      <c r="CS70">
        <v>3.6910185813903809</v>
      </c>
      <c r="CT70">
        <v>4.3041601181030273</v>
      </c>
      <c r="CU70">
        <v>5.0886960029602051</v>
      </c>
      <c r="CV70">
        <v>5.3606114387512207</v>
      </c>
      <c r="CW70">
        <v>5.4128694534301758</v>
      </c>
      <c r="CX70">
        <v>-1.4102213382720947</v>
      </c>
      <c r="CY70">
        <v>-3.8815388679504395</v>
      </c>
      <c r="CZ70">
        <v>-4.3888282775878906</v>
      </c>
      <c r="DA70">
        <v>-4.1614565849304199</v>
      </c>
      <c r="DB70">
        <v>-4.0642952919006348</v>
      </c>
      <c r="DC70">
        <v>-4.0560493469238281</v>
      </c>
      <c r="DD70">
        <v>-4.1043963432312012</v>
      </c>
      <c r="DE70">
        <v>-4.3576455116271973</v>
      </c>
      <c r="DF70">
        <v>-4.1281957626342773</v>
      </c>
      <c r="DG70">
        <v>-4.6450519561767578</v>
      </c>
      <c r="DH70">
        <v>-5.352902889251709</v>
      </c>
      <c r="DI70">
        <v>-5.2239861488342285</v>
      </c>
      <c r="DJ70">
        <v>-3.140516996383667</v>
      </c>
      <c r="DK70">
        <v>-2.5585057735443115</v>
      </c>
      <c r="DL70">
        <v>-2.6580872535705566</v>
      </c>
      <c r="DM70">
        <v>-2.7070679664611816</v>
      </c>
      <c r="DN70">
        <v>-2.7124640941619873</v>
      </c>
      <c r="DO70">
        <v>-2.1825664043426514</v>
      </c>
      <c r="DP70">
        <v>-0.73990887403488159</v>
      </c>
      <c r="DQ70">
        <v>3.7805323600769043</v>
      </c>
      <c r="DR70">
        <v>4.3948869705200195</v>
      </c>
      <c r="DS70">
        <v>5.1802644729614258</v>
      </c>
      <c r="DT70">
        <v>5.4524965286254883</v>
      </c>
      <c r="DU70">
        <v>5.5035057067871094</v>
      </c>
      <c r="DV70">
        <v>-1.3197768926620483</v>
      </c>
      <c r="DW70">
        <v>-3.7946946620941162</v>
      </c>
      <c r="DX70">
        <v>-4.3082599639892578</v>
      </c>
      <c r="DY70">
        <v>-4.0536317825317383</v>
      </c>
      <c r="DZ70">
        <v>-3.9614934921264648</v>
      </c>
      <c r="EA70">
        <v>-3.9568717479705811</v>
      </c>
      <c r="EB70">
        <v>-4.0076313018798828</v>
      </c>
      <c r="EC70">
        <v>-4.2612590789794922</v>
      </c>
      <c r="ED70">
        <v>-4.0315055847167969</v>
      </c>
      <c r="EE70">
        <v>-4.5467739105224609</v>
      </c>
      <c r="EF70">
        <v>-5.250328540802002</v>
      </c>
      <c r="EG70">
        <v>-5.1205005645751953</v>
      </c>
      <c r="EH70">
        <v>-3.0386059284210205</v>
      </c>
      <c r="EI70">
        <v>-2.4539492130279541</v>
      </c>
      <c r="EJ70">
        <v>-2.5478677749633789</v>
      </c>
      <c r="EK70">
        <v>-2.5915873050689697</v>
      </c>
      <c r="EL70">
        <v>-2.5916368961334229</v>
      </c>
      <c r="EM70">
        <v>-2.0569674968719482</v>
      </c>
      <c r="EN70">
        <v>-0.61227494478225708</v>
      </c>
      <c r="EO70">
        <v>3.9097762107849121</v>
      </c>
      <c r="EP70">
        <v>4.5258822441101074</v>
      </c>
      <c r="EQ70">
        <v>5.3124747276306152</v>
      </c>
      <c r="ER70">
        <v>5.5851635932922363</v>
      </c>
      <c r="ES70">
        <v>5.6343703269958496</v>
      </c>
      <c r="ET70">
        <v>-1.1891893148422241</v>
      </c>
      <c r="EU70">
        <v>-3.6693053245544434</v>
      </c>
      <c r="EV70">
        <v>-4.191932201385498</v>
      </c>
      <c r="EW70">
        <v>66.856307983398438</v>
      </c>
      <c r="EX70">
        <v>65.528816223144531</v>
      </c>
      <c r="EY70">
        <v>64.326850891113281</v>
      </c>
      <c r="EZ70">
        <v>63.262718200683594</v>
      </c>
      <c r="FA70">
        <v>62.401741027832031</v>
      </c>
      <c r="FB70">
        <v>61.678653717041016</v>
      </c>
      <c r="FC70">
        <v>61.704860687255859</v>
      </c>
      <c r="FD70">
        <v>64.21002197265625</v>
      </c>
      <c r="FE70">
        <v>67.845558166503906</v>
      </c>
      <c r="FF70">
        <v>72.006744384765625</v>
      </c>
      <c r="FG70">
        <v>75.951141357421875</v>
      </c>
      <c r="FH70">
        <v>79.624641418457031</v>
      </c>
      <c r="FI70">
        <v>82.812904357910156</v>
      </c>
      <c r="FJ70">
        <v>85.527572631835938</v>
      </c>
      <c r="FK70">
        <v>87.414642333984375</v>
      </c>
      <c r="FL70">
        <v>88.495712280273438</v>
      </c>
      <c r="FM70">
        <v>88.555900573730469</v>
      </c>
      <c r="FN70">
        <v>87.390068054199219</v>
      </c>
      <c r="FO70">
        <v>85.1661376953125</v>
      </c>
      <c r="FP70">
        <v>81.373512268066406</v>
      </c>
      <c r="FQ70">
        <v>76.363807678222656</v>
      </c>
      <c r="FR70">
        <v>72.665290832519531</v>
      </c>
      <c r="FS70">
        <v>70.271682739257813</v>
      </c>
      <c r="FT70">
        <v>68.446662902832031</v>
      </c>
      <c r="FU70">
        <v>4.1164577007293701E-2</v>
      </c>
      <c r="FV70">
        <v>8.2334384322166443E-2</v>
      </c>
      <c r="FW70">
        <v>4.3322239071130753E-2</v>
      </c>
      <c r="FX70">
        <v>8833.7001953125</v>
      </c>
      <c r="FY70" s="28">
        <v>1</v>
      </c>
    </row>
    <row r="71" spans="1:181" x14ac:dyDescent="0.2">
      <c r="A71" t="s">
        <v>186</v>
      </c>
      <c r="B71" t="s">
        <v>236</v>
      </c>
      <c r="C71" t="s">
        <v>2</v>
      </c>
      <c r="D71" t="s">
        <v>202</v>
      </c>
      <c r="E71" t="s">
        <v>208</v>
      </c>
      <c r="F71" t="s">
        <v>178</v>
      </c>
      <c r="G71" t="s">
        <v>1</v>
      </c>
      <c r="H71">
        <v>11428</v>
      </c>
      <c r="I71">
        <v>19.26170539855957</v>
      </c>
      <c r="J71">
        <v>17.614276885986328</v>
      </c>
      <c r="K71">
        <v>16.546955108642578</v>
      </c>
      <c r="L71">
        <v>15.890631675720215</v>
      </c>
      <c r="M71">
        <v>15.678529739379883</v>
      </c>
      <c r="N71">
        <v>15.855697631835938</v>
      </c>
      <c r="O71">
        <v>16.398040771484375</v>
      </c>
      <c r="P71">
        <v>17.506063461303711</v>
      </c>
      <c r="Q71">
        <v>18.547452926635742</v>
      </c>
      <c r="R71">
        <v>19.386314392089844</v>
      </c>
      <c r="S71">
        <v>20.764078140258789</v>
      </c>
      <c r="T71">
        <v>21.90867805480957</v>
      </c>
      <c r="U71">
        <v>22.831518173217773</v>
      </c>
      <c r="V71">
        <v>23.976011276245117</v>
      </c>
      <c r="W71">
        <v>25.184787750244141</v>
      </c>
      <c r="X71">
        <v>26.324344635009766</v>
      </c>
      <c r="Y71">
        <v>27.5867919921875</v>
      </c>
      <c r="Z71">
        <v>28.589687347412109</v>
      </c>
      <c r="AA71">
        <v>29.078485488891602</v>
      </c>
      <c r="AB71">
        <v>28.201526641845703</v>
      </c>
      <c r="AC71">
        <v>27.802944183349609</v>
      </c>
      <c r="AD71">
        <v>27.868501663208008</v>
      </c>
      <c r="AE71">
        <v>25.346700668334961</v>
      </c>
      <c r="AF71">
        <v>21.81828498840332</v>
      </c>
      <c r="AG71">
        <v>-1.5850701332092285</v>
      </c>
      <c r="AH71">
        <v>-1.5432125329971313</v>
      </c>
      <c r="AI71">
        <v>-1.5955216884613037</v>
      </c>
      <c r="AJ71">
        <v>-1.57112717628479</v>
      </c>
      <c r="AK71">
        <v>-1.6284781694412231</v>
      </c>
      <c r="AL71">
        <v>-1.5563340187072754</v>
      </c>
      <c r="AM71">
        <v>-1.8171501159667969</v>
      </c>
      <c r="AN71">
        <v>-2.1283903121948242</v>
      </c>
      <c r="AO71">
        <v>-1.8414620161056519</v>
      </c>
      <c r="AP71">
        <v>-1.4322954416275024</v>
      </c>
      <c r="AQ71">
        <v>-1.3707773685455322</v>
      </c>
      <c r="AR71">
        <v>-1.457450270652771</v>
      </c>
      <c r="AS71">
        <v>-1.3670353889465332</v>
      </c>
      <c r="AT71">
        <v>-1.1753267049789429</v>
      </c>
      <c r="AU71">
        <v>-0.88617187738418579</v>
      </c>
      <c r="AV71">
        <v>-0.22666224837303162</v>
      </c>
      <c r="AW71">
        <v>1.3560748100280762</v>
      </c>
      <c r="AX71">
        <v>1.4394150972366333</v>
      </c>
      <c r="AY71">
        <v>1.6395422220230103</v>
      </c>
      <c r="AZ71">
        <v>1.5340371131896973</v>
      </c>
      <c r="BA71">
        <v>1.6360921859741211</v>
      </c>
      <c r="BB71">
        <v>-0.51965796947479248</v>
      </c>
      <c r="BC71">
        <v>-1.4372246265411377</v>
      </c>
      <c r="BD71">
        <v>-1.6992748975753784</v>
      </c>
      <c r="BE71">
        <v>-1.5288834571838379</v>
      </c>
      <c r="BF71">
        <v>-1.489967942237854</v>
      </c>
      <c r="BG71">
        <v>-1.5446997880935669</v>
      </c>
      <c r="BH71">
        <v>-1.5216623544692993</v>
      </c>
      <c r="BI71">
        <v>-1.5795670747756958</v>
      </c>
      <c r="BJ71">
        <v>-1.5071040391921997</v>
      </c>
      <c r="BK71">
        <v>-1.7673375606536865</v>
      </c>
      <c r="BL71">
        <v>-2.0762600898742676</v>
      </c>
      <c r="BM71">
        <v>-1.7885619401931763</v>
      </c>
      <c r="BN71">
        <v>-1.3791655302047729</v>
      </c>
      <c r="BO71">
        <v>-1.3152188062667847</v>
      </c>
      <c r="BP71">
        <v>-1.3989660739898682</v>
      </c>
      <c r="BQ71">
        <v>-1.3051744699478149</v>
      </c>
      <c r="BR71">
        <v>-1.1095361709594727</v>
      </c>
      <c r="BS71">
        <v>-0.81673938035964966</v>
      </c>
      <c r="BT71">
        <v>-0.15506590902805328</v>
      </c>
      <c r="BU71">
        <v>1.4290670156478882</v>
      </c>
      <c r="BV71">
        <v>1.5134117603302002</v>
      </c>
      <c r="BW71">
        <v>1.7135049104690552</v>
      </c>
      <c r="BX71">
        <v>1.6065852642059326</v>
      </c>
      <c r="BY71">
        <v>1.7060911655426025</v>
      </c>
      <c r="BZ71">
        <v>-0.45039165019989014</v>
      </c>
      <c r="CA71">
        <v>-1.3712635040283203</v>
      </c>
      <c r="CB71">
        <v>-1.6381791830062866</v>
      </c>
      <c r="CC71">
        <v>-1.4899687767028809</v>
      </c>
      <c r="CD71">
        <v>-1.4530909061431885</v>
      </c>
      <c r="CE71">
        <v>-1.5095006227493286</v>
      </c>
      <c r="CF71">
        <v>-1.4874031543731689</v>
      </c>
      <c r="CG71">
        <v>-1.5456914901733398</v>
      </c>
      <c r="CH71">
        <v>-1.4730075597763062</v>
      </c>
      <c r="CI71">
        <v>-1.732837438583374</v>
      </c>
      <c r="CJ71">
        <v>-2.0401549339294434</v>
      </c>
      <c r="CK71">
        <v>-1.7519235610961914</v>
      </c>
      <c r="CL71">
        <v>-1.3423680067062378</v>
      </c>
      <c r="CM71">
        <v>-1.2767390012741089</v>
      </c>
      <c r="CN71">
        <v>-1.3584600687026978</v>
      </c>
      <c r="CO71">
        <v>-1.2623298168182373</v>
      </c>
      <c r="CP71">
        <v>-1.0639699697494507</v>
      </c>
      <c r="CQ71">
        <v>-0.76865065097808838</v>
      </c>
      <c r="CR71">
        <v>-0.10547850281000137</v>
      </c>
      <c r="CS71">
        <v>1.4796211719512939</v>
      </c>
      <c r="CT71">
        <v>1.5646616220474243</v>
      </c>
      <c r="CU71">
        <v>1.7647311687469482</v>
      </c>
      <c r="CV71">
        <v>1.6568319797515869</v>
      </c>
      <c r="CW71">
        <v>1.7545722723007202</v>
      </c>
      <c r="CX71">
        <v>-0.40241801738739014</v>
      </c>
      <c r="CY71">
        <v>-1.325579047203064</v>
      </c>
      <c r="CZ71">
        <v>-1.5958644151687622</v>
      </c>
      <c r="DA71">
        <v>-1.4510540962219238</v>
      </c>
      <c r="DB71">
        <v>-1.4162138700485229</v>
      </c>
      <c r="DC71">
        <v>-1.4743014574050903</v>
      </c>
      <c r="DD71">
        <v>-1.4531439542770386</v>
      </c>
      <c r="DE71">
        <v>-1.5118159055709839</v>
      </c>
      <c r="DF71">
        <v>-1.4389110803604126</v>
      </c>
      <c r="DG71">
        <v>-1.6983373165130615</v>
      </c>
      <c r="DH71">
        <v>-2.0040497779846191</v>
      </c>
      <c r="DI71">
        <v>-1.7152851819992065</v>
      </c>
      <c r="DJ71">
        <v>-1.3055704832077026</v>
      </c>
      <c r="DK71">
        <v>-1.2382591962814331</v>
      </c>
      <c r="DL71">
        <v>-1.3179540634155273</v>
      </c>
      <c r="DM71">
        <v>-1.2194851636886597</v>
      </c>
      <c r="DN71">
        <v>-1.0184037685394287</v>
      </c>
      <c r="DO71">
        <v>-0.7205619215965271</v>
      </c>
      <c r="DP71">
        <v>-5.5891096591949463E-2</v>
      </c>
      <c r="DQ71">
        <v>1.5301753282546997</v>
      </c>
      <c r="DR71">
        <v>1.6159114837646484</v>
      </c>
      <c r="DS71">
        <v>1.8159574270248413</v>
      </c>
      <c r="DT71">
        <v>1.7070786952972412</v>
      </c>
      <c r="DU71">
        <v>1.8030533790588379</v>
      </c>
      <c r="DV71">
        <v>-0.35444438457489014</v>
      </c>
      <c r="DW71">
        <v>-1.2798945903778076</v>
      </c>
      <c r="DX71">
        <v>-1.5535496473312378</v>
      </c>
      <c r="DY71">
        <v>-1.3948674201965332</v>
      </c>
      <c r="DZ71">
        <v>-1.3629692792892456</v>
      </c>
      <c r="EA71">
        <v>-1.4234795570373535</v>
      </c>
      <c r="EB71">
        <v>-1.4036791324615479</v>
      </c>
      <c r="EC71">
        <v>-1.4629048109054565</v>
      </c>
      <c r="ED71">
        <v>-1.3896811008453369</v>
      </c>
      <c r="EE71">
        <v>-1.6485247611999512</v>
      </c>
      <c r="EF71">
        <v>-1.9519195556640625</v>
      </c>
      <c r="EG71">
        <v>-1.662385106086731</v>
      </c>
      <c r="EH71">
        <v>-1.2524405717849731</v>
      </c>
      <c r="EI71">
        <v>-1.1827006340026855</v>
      </c>
      <c r="EJ71">
        <v>-1.2594698667526245</v>
      </c>
      <c r="EK71">
        <v>-1.1576242446899414</v>
      </c>
      <c r="EL71">
        <v>-0.95261329412460327</v>
      </c>
      <c r="EM71">
        <v>-0.65112942457199097</v>
      </c>
      <c r="EN71">
        <v>1.570524275302887E-2</v>
      </c>
      <c r="EO71">
        <v>1.6031675338745117</v>
      </c>
      <c r="EP71">
        <v>1.6899081468582153</v>
      </c>
      <c r="EQ71">
        <v>1.8899201154708862</v>
      </c>
      <c r="ER71">
        <v>1.7796268463134766</v>
      </c>
      <c r="ES71">
        <v>1.8730523586273193</v>
      </c>
      <c r="ET71">
        <v>-0.28517803549766541</v>
      </c>
      <c r="EU71">
        <v>-1.2139334678649902</v>
      </c>
      <c r="EV71">
        <v>-1.492453932762146</v>
      </c>
      <c r="EW71">
        <v>61.737701416015625</v>
      </c>
      <c r="EX71">
        <v>60.928260803222656</v>
      </c>
      <c r="EY71">
        <v>60.243198394775391</v>
      </c>
      <c r="EZ71">
        <v>59.626399993896484</v>
      </c>
      <c r="FA71">
        <v>59.184482574462891</v>
      </c>
      <c r="FB71">
        <v>58.829307556152344</v>
      </c>
      <c r="FC71">
        <v>58.893577575683594</v>
      </c>
      <c r="FD71">
        <v>60.666690826416016</v>
      </c>
      <c r="FE71">
        <v>63.308612823486328</v>
      </c>
      <c r="FF71">
        <v>66.787033081054688</v>
      </c>
      <c r="FG71">
        <v>70.270637512207031</v>
      </c>
      <c r="FH71">
        <v>73.531883239746094</v>
      </c>
      <c r="FI71">
        <v>76.233428955078125</v>
      </c>
      <c r="FJ71">
        <v>78.740028381347656</v>
      </c>
      <c r="FK71">
        <v>80.413566589355469</v>
      </c>
      <c r="FL71">
        <v>81.266929626464844</v>
      </c>
      <c r="FM71">
        <v>81.048240661621094</v>
      </c>
      <c r="FN71">
        <v>79.332809448242188</v>
      </c>
      <c r="FO71">
        <v>76.641578674316406</v>
      </c>
      <c r="FP71">
        <v>72.738441467285156</v>
      </c>
      <c r="FQ71">
        <v>68.369529724121094</v>
      </c>
      <c r="FR71">
        <v>65.585479736328125</v>
      </c>
      <c r="FS71">
        <v>63.928256988525391</v>
      </c>
      <c r="FT71">
        <v>62.747066497802734</v>
      </c>
      <c r="FU71">
        <v>2.1493479609489441E-2</v>
      </c>
      <c r="FV71">
        <v>4.5402880758047104E-2</v>
      </c>
      <c r="FW71">
        <v>2.2503171116113663E-2</v>
      </c>
      <c r="FX71">
        <v>4962.10009765625</v>
      </c>
      <c r="FY71" s="28">
        <v>1</v>
      </c>
    </row>
    <row r="72" spans="1:181" x14ac:dyDescent="0.2">
      <c r="A72" t="s">
        <v>186</v>
      </c>
      <c r="B72" t="s">
        <v>236</v>
      </c>
      <c r="C72" t="s">
        <v>2</v>
      </c>
      <c r="D72" t="s">
        <v>202</v>
      </c>
      <c r="E72" t="s">
        <v>208</v>
      </c>
      <c r="F72" t="s">
        <v>179</v>
      </c>
      <c r="G72" t="s">
        <v>1</v>
      </c>
      <c r="H72">
        <v>1615</v>
      </c>
      <c r="I72">
        <v>4.5390768051147461</v>
      </c>
      <c r="J72">
        <v>4.0698213577270508</v>
      </c>
      <c r="K72">
        <v>3.7002644538879395</v>
      </c>
      <c r="L72">
        <v>3.4644474983215332</v>
      </c>
      <c r="M72">
        <v>3.3281493186950684</v>
      </c>
      <c r="N72">
        <v>3.3492500782012939</v>
      </c>
      <c r="O72">
        <v>3.3525490760803223</v>
      </c>
      <c r="P72">
        <v>3.5279958248138428</v>
      </c>
      <c r="Q72">
        <v>3.6887924671173096</v>
      </c>
      <c r="R72">
        <v>4.0114707946777344</v>
      </c>
      <c r="S72">
        <v>4.4060807228088379</v>
      </c>
      <c r="T72">
        <v>4.9181685447692871</v>
      </c>
      <c r="U72">
        <v>5.5328903198242188</v>
      </c>
      <c r="V72">
        <v>6.1806015968322754</v>
      </c>
      <c r="W72">
        <v>6.7028579711914063</v>
      </c>
      <c r="X72">
        <v>7.173224925994873</v>
      </c>
      <c r="Y72">
        <v>7.5727591514587402</v>
      </c>
      <c r="Z72">
        <v>7.7923851013183594</v>
      </c>
      <c r="AA72">
        <v>7.8024916648864746</v>
      </c>
      <c r="AB72">
        <v>7.4693102836608887</v>
      </c>
      <c r="AC72">
        <v>7.1100163459777832</v>
      </c>
      <c r="AD72">
        <v>6.6969709396362305</v>
      </c>
      <c r="AE72">
        <v>5.9380378723144531</v>
      </c>
      <c r="AF72">
        <v>5.176783561706543</v>
      </c>
      <c r="AG72">
        <v>-0.16044394671916962</v>
      </c>
      <c r="AH72">
        <v>-0.13411699235439301</v>
      </c>
      <c r="AI72">
        <v>-0.11044105887413025</v>
      </c>
      <c r="AJ72">
        <v>-9.3686722218990326E-2</v>
      </c>
      <c r="AK72">
        <v>-0.14289849996566772</v>
      </c>
      <c r="AL72">
        <v>-7.1215018630027771E-2</v>
      </c>
      <c r="AM72">
        <v>-0.10519135743379593</v>
      </c>
      <c r="AN72">
        <v>-7.0124126970767975E-2</v>
      </c>
      <c r="AO72">
        <v>-0.1983310729265213</v>
      </c>
      <c r="AP72">
        <v>-5.751434713602066E-2</v>
      </c>
      <c r="AQ72">
        <v>2.2633811458945274E-3</v>
      </c>
      <c r="AR72">
        <v>-8.9735947549343109E-2</v>
      </c>
      <c r="AS72">
        <v>-0.15362729132175446</v>
      </c>
      <c r="AT72">
        <v>-9.5463573932647705E-2</v>
      </c>
      <c r="AU72">
        <v>-0.10569276660680771</v>
      </c>
      <c r="AV72">
        <v>-8.9822495356202126E-3</v>
      </c>
      <c r="AW72">
        <v>0.36452499032020569</v>
      </c>
      <c r="AX72">
        <v>0.48050367832183838</v>
      </c>
      <c r="AY72">
        <v>0.47539803385734558</v>
      </c>
      <c r="AZ72">
        <v>0.39112529158592224</v>
      </c>
      <c r="BA72">
        <v>0.50354224443435669</v>
      </c>
      <c r="BB72">
        <v>-7.8010112047195435E-2</v>
      </c>
      <c r="BC72">
        <v>-0.24434897303581238</v>
      </c>
      <c r="BD72">
        <v>-0.18046388030052185</v>
      </c>
      <c r="BE72">
        <v>-0.13202331960201263</v>
      </c>
      <c r="BF72">
        <v>-0.10805544257164001</v>
      </c>
      <c r="BG72">
        <v>-8.5901074111461639E-2</v>
      </c>
      <c r="BH72">
        <v>-7.0095948874950409E-2</v>
      </c>
      <c r="BI72">
        <v>-0.11977506428956985</v>
      </c>
      <c r="BJ72">
        <v>-4.7746621072292328E-2</v>
      </c>
      <c r="BK72">
        <v>-8.1514693796634674E-2</v>
      </c>
      <c r="BL72">
        <v>-4.4925440102815628E-2</v>
      </c>
      <c r="BM72">
        <v>-0.17173205316066742</v>
      </c>
      <c r="BN72">
        <v>-2.886953204870224E-2</v>
      </c>
      <c r="BO72">
        <v>3.1829234212636948E-2</v>
      </c>
      <c r="BP72">
        <v>-5.7134471833705902E-2</v>
      </c>
      <c r="BQ72">
        <v>-0.11887460947036743</v>
      </c>
      <c r="BR72">
        <v>-5.9380602091550827E-2</v>
      </c>
      <c r="BS72">
        <v>-6.9175362586975098E-2</v>
      </c>
      <c r="BT72">
        <v>2.7668057009577751E-2</v>
      </c>
      <c r="BU72">
        <v>0.40157744288444519</v>
      </c>
      <c r="BV72">
        <v>0.517497718334198</v>
      </c>
      <c r="BW72">
        <v>0.51226431131362915</v>
      </c>
      <c r="BX72">
        <v>0.42775073647499084</v>
      </c>
      <c r="BY72">
        <v>0.53944963216781616</v>
      </c>
      <c r="BZ72">
        <v>-4.2960114777088165E-2</v>
      </c>
      <c r="CA72">
        <v>-0.2108720988035202</v>
      </c>
      <c r="CB72">
        <v>-0.14932186901569366</v>
      </c>
      <c r="CC72">
        <v>-0.11233928799629211</v>
      </c>
      <c r="CD72">
        <v>-9.0005293488502502E-2</v>
      </c>
      <c r="CE72">
        <v>-6.8904750049114227E-2</v>
      </c>
      <c r="CF72">
        <v>-5.3757049143314362E-2</v>
      </c>
      <c r="CG72">
        <v>-0.10375984013080597</v>
      </c>
      <c r="CH72">
        <v>-3.1492479145526886E-2</v>
      </c>
      <c r="CI72">
        <v>-6.5116316080093384E-2</v>
      </c>
      <c r="CJ72">
        <v>-2.7472902089357376E-2</v>
      </c>
      <c r="CK72">
        <v>-0.1533096581697464</v>
      </c>
      <c r="CL72">
        <v>-9.0302210301160812E-3</v>
      </c>
      <c r="CM72">
        <v>5.2306454628705978E-2</v>
      </c>
      <c r="CN72">
        <v>-3.455478698015213E-2</v>
      </c>
      <c r="CO72">
        <v>-9.4805009663105011E-2</v>
      </c>
      <c r="CP72">
        <v>-3.4389641135931015E-2</v>
      </c>
      <c r="CQ72">
        <v>-4.3883524835109711E-2</v>
      </c>
      <c r="CR72">
        <v>5.3051948547363281E-2</v>
      </c>
      <c r="CS72">
        <v>0.42723986506462097</v>
      </c>
      <c r="CT72">
        <v>0.54311966896057129</v>
      </c>
      <c r="CU72">
        <v>0.53779780864715576</v>
      </c>
      <c r="CV72">
        <v>0.45311740040779114</v>
      </c>
      <c r="CW72">
        <v>0.56431901454925537</v>
      </c>
      <c r="CX72">
        <v>-1.8684593960642815E-2</v>
      </c>
      <c r="CY72">
        <v>-0.18768611550331116</v>
      </c>
      <c r="CZ72">
        <v>-0.12775301933288574</v>
      </c>
      <c r="DA72">
        <v>-9.2655256390571594E-2</v>
      </c>
      <c r="DB72">
        <v>-7.195514440536499E-2</v>
      </c>
      <c r="DC72">
        <v>-5.1908429712057114E-2</v>
      </c>
      <c r="DD72">
        <v>-3.7418149411678314E-2</v>
      </c>
      <c r="DE72">
        <v>-8.7744615972042084E-2</v>
      </c>
      <c r="DF72">
        <v>-1.5238338150084019E-2</v>
      </c>
      <c r="DG72">
        <v>-4.8717934638261795E-2</v>
      </c>
      <c r="DH72">
        <v>-1.0020365938544273E-2</v>
      </c>
      <c r="DI72">
        <v>-0.13488726317882538</v>
      </c>
      <c r="DJ72">
        <v>1.0809090919792652E-2</v>
      </c>
      <c r="DK72">
        <v>7.2783671319484711E-2</v>
      </c>
      <c r="DL72">
        <v>-1.1975103989243507E-2</v>
      </c>
      <c r="DM72">
        <v>-7.073540985584259E-2</v>
      </c>
      <c r="DN72">
        <v>-9.3986811116337776E-3</v>
      </c>
      <c r="DO72">
        <v>-1.8591685220599174E-2</v>
      </c>
      <c r="DP72">
        <v>7.8435838222503662E-2</v>
      </c>
      <c r="DQ72">
        <v>0.45290228724479675</v>
      </c>
      <c r="DR72">
        <v>0.56874161958694458</v>
      </c>
      <c r="DS72">
        <v>0.56333130598068237</v>
      </c>
      <c r="DT72">
        <v>0.47848406434059143</v>
      </c>
      <c r="DU72">
        <v>0.58918839693069458</v>
      </c>
      <c r="DV72">
        <v>5.5909263901412487E-3</v>
      </c>
      <c r="DW72">
        <v>-0.16450013220310211</v>
      </c>
      <c r="DX72">
        <v>-0.10618416219949722</v>
      </c>
      <c r="DY72">
        <v>-6.4234629273414612E-2</v>
      </c>
      <c r="DZ72">
        <v>-4.5893590897321701E-2</v>
      </c>
      <c r="EA72">
        <v>-2.7368441224098206E-2</v>
      </c>
      <c r="EB72">
        <v>-1.3827376998960972E-2</v>
      </c>
      <c r="EC72">
        <v>-6.4621172845363617E-2</v>
      </c>
      <c r="ED72">
        <v>8.2300594076514244E-3</v>
      </c>
      <c r="EE72">
        <v>-2.5041278451681137E-2</v>
      </c>
      <c r="EF72">
        <v>1.5178324654698372E-2</v>
      </c>
      <c r="EG72">
        <v>-0.10828825086355209</v>
      </c>
      <c r="EH72">
        <v>3.9453905075788498E-2</v>
      </c>
      <c r="EI72">
        <v>0.10234952718019485</v>
      </c>
      <c r="EJ72">
        <v>2.06263717263937E-2</v>
      </c>
      <c r="EK72">
        <v>-3.5982724279165268E-2</v>
      </c>
      <c r="EL72">
        <v>2.6684295386075974E-2</v>
      </c>
      <c r="EM72">
        <v>1.7925715073943138E-2</v>
      </c>
      <c r="EN72">
        <v>0.1150861456990242</v>
      </c>
      <c r="EO72">
        <v>0.48995473980903625</v>
      </c>
      <c r="EP72">
        <v>0.6057356595993042</v>
      </c>
      <c r="EQ72">
        <v>0.60019755363464355</v>
      </c>
      <c r="ER72">
        <v>0.51510947942733765</v>
      </c>
      <c r="ES72">
        <v>0.62509578466415405</v>
      </c>
      <c r="ET72">
        <v>4.0640924125909805E-2</v>
      </c>
      <c r="EU72">
        <v>-0.13102325797080994</v>
      </c>
      <c r="EV72">
        <v>-7.5042165815830231E-2</v>
      </c>
      <c r="EW72">
        <v>81.247695922851563</v>
      </c>
      <c r="EX72">
        <v>79.287467956542969</v>
      </c>
      <c r="EY72">
        <v>77.6802978515625</v>
      </c>
      <c r="EZ72">
        <v>75.972763061523438</v>
      </c>
      <c r="FA72">
        <v>74.728378295898438</v>
      </c>
      <c r="FB72">
        <v>73.388542175292969</v>
      </c>
      <c r="FC72">
        <v>72.788902282714844</v>
      </c>
      <c r="FD72">
        <v>75.231094360351563</v>
      </c>
      <c r="FE72">
        <v>79.273086547851563</v>
      </c>
      <c r="FF72">
        <v>83.367385864257813</v>
      </c>
      <c r="FG72">
        <v>87.227928161621094</v>
      </c>
      <c r="FH72">
        <v>90.805335998535156</v>
      </c>
      <c r="FI72">
        <v>94.242820739746094</v>
      </c>
      <c r="FJ72">
        <v>97.130256652832031</v>
      </c>
      <c r="FK72">
        <v>99.022567749023438</v>
      </c>
      <c r="FL72">
        <v>100.45066833496094</v>
      </c>
      <c r="FM72">
        <v>101.08192443847656</v>
      </c>
      <c r="FN72">
        <v>100.74149322509766</v>
      </c>
      <c r="FO72">
        <v>99.1405029296875</v>
      </c>
      <c r="FP72">
        <v>96.945976257324219</v>
      </c>
      <c r="FQ72">
        <v>93.685157775878906</v>
      </c>
      <c r="FR72">
        <v>90.526870727539063</v>
      </c>
      <c r="FS72">
        <v>87.458145141601563</v>
      </c>
      <c r="FT72">
        <v>84.1650390625</v>
      </c>
      <c r="FU72">
        <v>1.2035459280014038E-2</v>
      </c>
      <c r="FV72">
        <v>2.285306341946125E-2</v>
      </c>
      <c r="FW72">
        <v>1.2390232644975185E-2</v>
      </c>
      <c r="FX72">
        <v>489.5</v>
      </c>
      <c r="FY72" s="28">
        <v>1</v>
      </c>
    </row>
    <row r="73" spans="1:181" x14ac:dyDescent="0.2">
      <c r="A73" t="s">
        <v>186</v>
      </c>
      <c r="B73" t="s">
        <v>236</v>
      </c>
      <c r="C73" t="s">
        <v>2</v>
      </c>
      <c r="D73" t="s">
        <v>202</v>
      </c>
      <c r="E73" t="s">
        <v>208</v>
      </c>
      <c r="F73" t="s">
        <v>180</v>
      </c>
      <c r="G73" t="s">
        <v>1</v>
      </c>
      <c r="H73">
        <v>914</v>
      </c>
      <c r="I73">
        <v>3.5684335231781006</v>
      </c>
      <c r="J73">
        <v>3.4598619937896729</v>
      </c>
      <c r="K73">
        <v>3.4013209342956543</v>
      </c>
      <c r="L73">
        <v>3.3552761077880859</v>
      </c>
      <c r="M73">
        <v>3.2508020401000977</v>
      </c>
      <c r="N73">
        <v>3.1303534507751465</v>
      </c>
      <c r="O73">
        <v>2.9355952739715576</v>
      </c>
      <c r="P73">
        <v>2.7794151306152344</v>
      </c>
      <c r="Q73">
        <v>2.4100923538208008</v>
      </c>
      <c r="R73">
        <v>2.0901374816894531</v>
      </c>
      <c r="S73">
        <v>2.0212666988372803</v>
      </c>
      <c r="T73">
        <v>1.8840557336807251</v>
      </c>
      <c r="U73">
        <v>1.8181320428848267</v>
      </c>
      <c r="V73">
        <v>1.7426682710647583</v>
      </c>
      <c r="W73">
        <v>1.7559175491333008</v>
      </c>
      <c r="X73">
        <v>1.7769157886505127</v>
      </c>
      <c r="Y73">
        <v>1.9351493120193481</v>
      </c>
      <c r="Z73">
        <v>2.2351338863372803</v>
      </c>
      <c r="AA73">
        <v>2.6311478614807129</v>
      </c>
      <c r="AB73">
        <v>2.9537098407745361</v>
      </c>
      <c r="AC73">
        <v>3.3828468322753906</v>
      </c>
      <c r="AD73">
        <v>3.7420601844787598</v>
      </c>
      <c r="AE73">
        <v>3.7280511856079102</v>
      </c>
      <c r="AF73">
        <v>3.6675863265991211</v>
      </c>
      <c r="AG73">
        <v>-0.94002008438110352</v>
      </c>
      <c r="AH73">
        <v>-0.97092127799987793</v>
      </c>
      <c r="AI73">
        <v>-0.97484380006790161</v>
      </c>
      <c r="AJ73">
        <v>-1.0181463956832886</v>
      </c>
      <c r="AK73">
        <v>-1.1335126161575317</v>
      </c>
      <c r="AL73">
        <v>-1.2253594398498535</v>
      </c>
      <c r="AM73">
        <v>-1.3582674264907837</v>
      </c>
      <c r="AN73">
        <v>-1.466383695602417</v>
      </c>
      <c r="AO73">
        <v>-1.5833015441894531</v>
      </c>
      <c r="AP73">
        <v>-0.91272342205047607</v>
      </c>
      <c r="AQ73">
        <v>-0.72702699899673462</v>
      </c>
      <c r="AR73">
        <v>-0.74079108238220215</v>
      </c>
      <c r="AS73">
        <v>-0.70241844654083252</v>
      </c>
      <c r="AT73">
        <v>-0.73143267631530762</v>
      </c>
      <c r="AU73">
        <v>-0.64530432224273682</v>
      </c>
      <c r="AV73">
        <v>-0.47731104493141174</v>
      </c>
      <c r="AW73">
        <v>-0.19870547950267792</v>
      </c>
      <c r="AX73">
        <v>-8.5377879440784454E-3</v>
      </c>
      <c r="AY73">
        <v>0.11986285448074341</v>
      </c>
      <c r="AZ73">
        <v>0.27721619606018066</v>
      </c>
      <c r="BA73">
        <v>0.33292350172996521</v>
      </c>
      <c r="BB73">
        <v>-0.5643344521522522</v>
      </c>
      <c r="BC73">
        <v>-0.90319609642028809</v>
      </c>
      <c r="BD73">
        <v>-0.9321446418762207</v>
      </c>
      <c r="BE73">
        <v>-0.90337365865707397</v>
      </c>
      <c r="BF73">
        <v>-0.93443971872329712</v>
      </c>
      <c r="BG73">
        <v>-0.93829429149627686</v>
      </c>
      <c r="BH73">
        <v>-0.98151928186416626</v>
      </c>
      <c r="BI73">
        <v>-1.0964378118515015</v>
      </c>
      <c r="BJ73">
        <v>-1.1880766153335571</v>
      </c>
      <c r="BK73">
        <v>-1.3206237554550171</v>
      </c>
      <c r="BL73">
        <v>-1.4292823076248169</v>
      </c>
      <c r="BM73">
        <v>-1.5485407114028931</v>
      </c>
      <c r="BN73">
        <v>-0.88397109508514404</v>
      </c>
      <c r="BO73">
        <v>-0.69977408647537231</v>
      </c>
      <c r="BP73">
        <v>-0.71441435813903809</v>
      </c>
      <c r="BQ73">
        <v>-0.67799162864685059</v>
      </c>
      <c r="BR73">
        <v>-0.70812565088272095</v>
      </c>
      <c r="BS73">
        <v>-0.62254798412322998</v>
      </c>
      <c r="BT73">
        <v>-0.45506536960601807</v>
      </c>
      <c r="BU73">
        <v>-0.17608587443828583</v>
      </c>
      <c r="BV73">
        <v>1.7002884298563004E-2</v>
      </c>
      <c r="BW73">
        <v>0.14960587024688721</v>
      </c>
      <c r="BX73">
        <v>0.30976188182830811</v>
      </c>
      <c r="BY73">
        <v>0.36893185973167419</v>
      </c>
      <c r="BZ73">
        <v>-0.5278618335723877</v>
      </c>
      <c r="CA73">
        <v>-0.86535263061523438</v>
      </c>
      <c r="CB73">
        <v>-0.89503133296966553</v>
      </c>
      <c r="CC73">
        <v>-0.87799251079559326</v>
      </c>
      <c r="CD73">
        <v>-0.90917271375656128</v>
      </c>
      <c r="CE73">
        <v>-0.91298019886016846</v>
      </c>
      <c r="CF73">
        <v>-0.95615136623382568</v>
      </c>
      <c r="CG73">
        <v>-1.0707600116729736</v>
      </c>
      <c r="CH73">
        <v>-1.1622546911239624</v>
      </c>
      <c r="CI73">
        <v>-1.2945517301559448</v>
      </c>
      <c r="CJ73">
        <v>-1.4035860300064087</v>
      </c>
      <c r="CK73">
        <v>-1.5244654417037964</v>
      </c>
      <c r="CL73">
        <v>-0.86405736207962036</v>
      </c>
      <c r="CM73">
        <v>-0.68089884519577026</v>
      </c>
      <c r="CN73">
        <v>-0.69614589214324951</v>
      </c>
      <c r="CO73">
        <v>-0.66107362508773804</v>
      </c>
      <c r="CP73">
        <v>-0.69198328256607056</v>
      </c>
      <c r="CQ73">
        <v>-0.60678702592849731</v>
      </c>
      <c r="CR73">
        <v>-0.43965810537338257</v>
      </c>
      <c r="CS73">
        <v>-0.16041961312294006</v>
      </c>
      <c r="CT73">
        <v>3.4692276269197464E-2</v>
      </c>
      <c r="CU73">
        <v>0.17020580172538757</v>
      </c>
      <c r="CV73">
        <v>0.33230292797088623</v>
      </c>
      <c r="CW73">
        <v>0.39387115836143494</v>
      </c>
      <c r="CX73">
        <v>-0.50260096788406372</v>
      </c>
      <c r="CY73">
        <v>-0.8391423225402832</v>
      </c>
      <c r="CZ73">
        <v>-0.86932671070098877</v>
      </c>
      <c r="DA73">
        <v>-0.85261136293411255</v>
      </c>
      <c r="DB73">
        <v>-0.88390570878982544</v>
      </c>
      <c r="DC73">
        <v>-0.88766610622406006</v>
      </c>
      <c r="DD73">
        <v>-0.93078345060348511</v>
      </c>
      <c r="DE73">
        <v>-1.0450822114944458</v>
      </c>
      <c r="DF73">
        <v>-1.1364327669143677</v>
      </c>
      <c r="DG73">
        <v>-1.2684797048568726</v>
      </c>
      <c r="DH73">
        <v>-1.3778897523880005</v>
      </c>
      <c r="DI73">
        <v>-1.5003901720046997</v>
      </c>
      <c r="DJ73">
        <v>-0.84414362907409668</v>
      </c>
      <c r="DK73">
        <v>-0.66202360391616821</v>
      </c>
      <c r="DL73">
        <v>-0.67787742614746094</v>
      </c>
      <c r="DM73">
        <v>-0.64415562152862549</v>
      </c>
      <c r="DN73">
        <v>-0.67584091424942017</v>
      </c>
      <c r="DO73">
        <v>-0.59102606773376465</v>
      </c>
      <c r="DP73">
        <v>-0.42425084114074707</v>
      </c>
      <c r="DQ73">
        <v>-0.1447533518075943</v>
      </c>
      <c r="DR73">
        <v>5.2381668239831924E-2</v>
      </c>
      <c r="DS73">
        <v>0.19080573320388794</v>
      </c>
      <c r="DT73">
        <v>0.35484397411346436</v>
      </c>
      <c r="DU73">
        <v>0.41881045699119568</v>
      </c>
      <c r="DV73">
        <v>-0.47734013199806213</v>
      </c>
      <c r="DW73">
        <v>-0.81293201446533203</v>
      </c>
      <c r="DX73">
        <v>-0.84362208843231201</v>
      </c>
      <c r="DY73">
        <v>-0.81596493721008301</v>
      </c>
      <c r="DZ73">
        <v>-0.84742414951324463</v>
      </c>
      <c r="EA73">
        <v>-0.8511165976524353</v>
      </c>
      <c r="EB73">
        <v>-0.89415627717971802</v>
      </c>
      <c r="EC73">
        <v>-1.0080074071884155</v>
      </c>
      <c r="ED73">
        <v>-1.0991499423980713</v>
      </c>
      <c r="EE73">
        <v>-1.230836033821106</v>
      </c>
      <c r="EF73">
        <v>-1.3407883644104004</v>
      </c>
      <c r="EG73">
        <v>-1.4656293392181396</v>
      </c>
      <c r="EH73">
        <v>-0.81539130210876465</v>
      </c>
      <c r="EI73">
        <v>-0.63477069139480591</v>
      </c>
      <c r="EJ73">
        <v>-0.65150070190429688</v>
      </c>
      <c r="EK73">
        <v>-0.61972880363464355</v>
      </c>
      <c r="EL73">
        <v>-0.6525338888168335</v>
      </c>
      <c r="EM73">
        <v>-0.56826972961425781</v>
      </c>
      <c r="EN73">
        <v>-0.40200516581535339</v>
      </c>
      <c r="EO73">
        <v>-0.12213374674320221</v>
      </c>
      <c r="EP73">
        <v>7.7922344207763672E-2</v>
      </c>
      <c r="EQ73">
        <v>0.22054874897003174</v>
      </c>
      <c r="ER73">
        <v>0.3873896598815918</v>
      </c>
      <c r="ES73">
        <v>0.45481881499290466</v>
      </c>
      <c r="ET73">
        <v>-0.44086748361587524</v>
      </c>
      <c r="EU73">
        <v>-0.77508854866027832</v>
      </c>
      <c r="EV73">
        <v>-0.80650877952575684</v>
      </c>
      <c r="EW73">
        <v>57.818313598632813</v>
      </c>
      <c r="EX73">
        <v>56.999126434326172</v>
      </c>
      <c r="EY73">
        <v>56.354026794433594</v>
      </c>
      <c r="EZ73">
        <v>55.611499786376953</v>
      </c>
      <c r="FA73">
        <v>55.0811767578125</v>
      </c>
      <c r="FB73">
        <v>54.653476715087891</v>
      </c>
      <c r="FC73">
        <v>54.843280792236328</v>
      </c>
      <c r="FD73">
        <v>56.285923004150391</v>
      </c>
      <c r="FE73">
        <v>58.785312652587891</v>
      </c>
      <c r="FF73">
        <v>62.465904235839844</v>
      </c>
      <c r="FG73">
        <v>65.463043212890625</v>
      </c>
      <c r="FH73">
        <v>68.503829956054688</v>
      </c>
      <c r="FI73">
        <v>71.058448791503906</v>
      </c>
      <c r="FJ73">
        <v>73.081184387207031</v>
      </c>
      <c r="FK73">
        <v>74.352439880371094</v>
      </c>
      <c r="FL73">
        <v>74.161262512207031</v>
      </c>
      <c r="FM73">
        <v>73.743515014648438</v>
      </c>
      <c r="FN73">
        <v>72.726287841796875</v>
      </c>
      <c r="FO73">
        <v>70.823600769042969</v>
      </c>
      <c r="FP73">
        <v>68.295333862304688</v>
      </c>
      <c r="FQ73">
        <v>65.108734130859375</v>
      </c>
      <c r="FR73">
        <v>61.630531311035156</v>
      </c>
      <c r="FS73">
        <v>60.246669769287109</v>
      </c>
      <c r="FT73">
        <v>59.003326416015625</v>
      </c>
      <c r="FU73">
        <v>1.1987395584583282E-2</v>
      </c>
      <c r="FV73">
        <v>2.0668921992182732E-2</v>
      </c>
      <c r="FW73">
        <v>1.3509158976376057E-2</v>
      </c>
      <c r="FX73">
        <v>464.20001220703125</v>
      </c>
      <c r="FY73" s="28">
        <v>1</v>
      </c>
    </row>
    <row r="74" spans="1:181" x14ac:dyDescent="0.2">
      <c r="A74" t="s">
        <v>186</v>
      </c>
      <c r="B74" t="s">
        <v>236</v>
      </c>
      <c r="C74" t="s">
        <v>2</v>
      </c>
      <c r="D74" t="s">
        <v>202</v>
      </c>
      <c r="E74" t="s">
        <v>208</v>
      </c>
      <c r="F74" t="s">
        <v>181</v>
      </c>
      <c r="G74" t="s">
        <v>1</v>
      </c>
      <c r="H74">
        <v>341</v>
      </c>
      <c r="I74">
        <v>1.0474724769592285</v>
      </c>
      <c r="J74">
        <v>0.91886603832244873</v>
      </c>
      <c r="K74">
        <v>0.82838898897171021</v>
      </c>
      <c r="L74">
        <v>0.77156162261962891</v>
      </c>
      <c r="M74">
        <v>0.73319625854492188</v>
      </c>
      <c r="N74">
        <v>0.69336128234863281</v>
      </c>
      <c r="O74">
        <v>0.65197551250457764</v>
      </c>
      <c r="P74">
        <v>0.71766108274459839</v>
      </c>
      <c r="Q74">
        <v>0.75187939405441284</v>
      </c>
      <c r="R74">
        <v>0.834178626537323</v>
      </c>
      <c r="S74">
        <v>0.93004798889160156</v>
      </c>
      <c r="T74">
        <v>1.040569543838501</v>
      </c>
      <c r="U74">
        <v>1.1483345031738281</v>
      </c>
      <c r="V74">
        <v>1.2719926834106445</v>
      </c>
      <c r="W74">
        <v>1.3979866504669189</v>
      </c>
      <c r="X74">
        <v>1.5117125511169434</v>
      </c>
      <c r="Y74">
        <v>1.6055163145065308</v>
      </c>
      <c r="Z74">
        <v>1.7075759172439575</v>
      </c>
      <c r="AA74">
        <v>1.7725299596786499</v>
      </c>
      <c r="AB74">
        <v>1.6654578447341919</v>
      </c>
      <c r="AC74">
        <v>1.5561888217926025</v>
      </c>
      <c r="AD74">
        <v>1.4602330923080444</v>
      </c>
      <c r="AE74">
        <v>1.2907750606536865</v>
      </c>
      <c r="AF74">
        <v>1.1545733213424683</v>
      </c>
      <c r="AG74">
        <v>-0.18082039058208466</v>
      </c>
      <c r="AH74">
        <v>-0.18790647387504578</v>
      </c>
      <c r="AI74">
        <v>-0.18606439232826233</v>
      </c>
      <c r="AJ74">
        <v>-0.14945344626903534</v>
      </c>
      <c r="AK74">
        <v>-0.11211185157299042</v>
      </c>
      <c r="AL74">
        <v>-0.11643993854522705</v>
      </c>
      <c r="AM74">
        <v>-0.18491481244564056</v>
      </c>
      <c r="AN74">
        <v>-0.19402642548084259</v>
      </c>
      <c r="AO74">
        <v>-0.20739401876926422</v>
      </c>
      <c r="AP74">
        <v>-8.8953197002410889E-2</v>
      </c>
      <c r="AQ74">
        <v>-6.8044818937778473E-2</v>
      </c>
      <c r="AR74">
        <v>-4.2845778167247772E-2</v>
      </c>
      <c r="AS74">
        <v>-4.4221505522727966E-2</v>
      </c>
      <c r="AT74">
        <v>-4.892972856760025E-2</v>
      </c>
      <c r="AU74">
        <v>-5.0829403102397919E-2</v>
      </c>
      <c r="AV74">
        <v>-3.4736189991235733E-2</v>
      </c>
      <c r="AW74">
        <v>6.3456341624259949E-2</v>
      </c>
      <c r="AX74">
        <v>8.1466875970363617E-2</v>
      </c>
      <c r="AY74">
        <v>0.13552701473236084</v>
      </c>
      <c r="AZ74">
        <v>6.793975830078125E-2</v>
      </c>
      <c r="BA74">
        <v>-2.0236172713339329E-3</v>
      </c>
      <c r="BB74">
        <v>-0.25377163290977478</v>
      </c>
      <c r="BC74">
        <v>-0.30630496144294739</v>
      </c>
      <c r="BD74">
        <v>-0.24335627257823944</v>
      </c>
      <c r="BE74">
        <v>-0.16812847554683685</v>
      </c>
      <c r="BF74">
        <v>-0.17618787288665771</v>
      </c>
      <c r="BG74">
        <v>-0.17493315041065216</v>
      </c>
      <c r="BH74">
        <v>-0.13891883194446564</v>
      </c>
      <c r="BI74">
        <v>-0.10101515054702759</v>
      </c>
      <c r="BJ74">
        <v>-0.10536592453718185</v>
      </c>
      <c r="BK74">
        <v>-0.17130009829998016</v>
      </c>
      <c r="BL74">
        <v>-0.17966638505458832</v>
      </c>
      <c r="BM74">
        <v>-0.19310230016708374</v>
      </c>
      <c r="BN74">
        <v>-7.8603349626064301E-2</v>
      </c>
      <c r="BO74">
        <v>-5.6648511439561844E-2</v>
      </c>
      <c r="BP74">
        <v>-3.0439963564276695E-2</v>
      </c>
      <c r="BQ74">
        <v>-3.0701544135808945E-2</v>
      </c>
      <c r="BR74">
        <v>-3.4787848591804504E-2</v>
      </c>
      <c r="BS74">
        <v>-3.5813506692647934E-2</v>
      </c>
      <c r="BT74">
        <v>-2.0017294213175774E-2</v>
      </c>
      <c r="BU74">
        <v>7.9474300146102905E-2</v>
      </c>
      <c r="BV74">
        <v>9.7616769373416901E-2</v>
      </c>
      <c r="BW74">
        <v>0.15273173153400421</v>
      </c>
      <c r="BX74">
        <v>8.4739029407501221E-2</v>
      </c>
      <c r="BY74">
        <v>1.4251437969505787E-2</v>
      </c>
      <c r="BZ74">
        <v>-0.23860500752925873</v>
      </c>
      <c r="CA74">
        <v>-0.29179039597511292</v>
      </c>
      <c r="CB74">
        <v>-0.22984127700328827</v>
      </c>
      <c r="CC74">
        <v>-0.15933810174465179</v>
      </c>
      <c r="CD74">
        <v>-0.16807159781455994</v>
      </c>
      <c r="CE74">
        <v>-0.16722367703914642</v>
      </c>
      <c r="CF74">
        <v>-0.13162258267402649</v>
      </c>
      <c r="CG74">
        <v>-9.332960844039917E-2</v>
      </c>
      <c r="CH74">
        <v>-9.7696103155612946E-2</v>
      </c>
      <c r="CI74">
        <v>-0.16187058389186859</v>
      </c>
      <c r="CJ74">
        <v>-0.16972066462039948</v>
      </c>
      <c r="CK74">
        <v>-0.18320390582084656</v>
      </c>
      <c r="CL74">
        <v>-7.1435078978538513E-2</v>
      </c>
      <c r="CM74">
        <v>-4.8755466938018799E-2</v>
      </c>
      <c r="CN74">
        <v>-2.1847734227776527E-2</v>
      </c>
      <c r="CO74">
        <v>-2.1337660029530525E-2</v>
      </c>
      <c r="CP74">
        <v>-2.4993224069476128E-2</v>
      </c>
      <c r="CQ74">
        <v>-2.5413542985916138E-2</v>
      </c>
      <c r="CR74">
        <v>-9.8230345174670219E-3</v>
      </c>
      <c r="CS74">
        <v>9.0568296611309052E-2</v>
      </c>
      <c r="CT74">
        <v>0.10880213230848312</v>
      </c>
      <c r="CU74">
        <v>0.1646476536989212</v>
      </c>
      <c r="CV74">
        <v>9.6374154090881348E-2</v>
      </c>
      <c r="CW74">
        <v>2.5523491203784943E-2</v>
      </c>
      <c r="CX74">
        <v>-0.22810062766075134</v>
      </c>
      <c r="CY74">
        <v>-0.28173765540122986</v>
      </c>
      <c r="CZ74">
        <v>-0.22048082947731018</v>
      </c>
      <c r="DA74">
        <v>-0.15054772794246674</v>
      </c>
      <c r="DB74">
        <v>-0.15995532274246216</v>
      </c>
      <c r="DC74">
        <v>-0.15951420366764069</v>
      </c>
      <c r="DD74">
        <v>-0.12432634085416794</v>
      </c>
      <c r="DE74">
        <v>-8.5644066333770752E-2</v>
      </c>
      <c r="DF74">
        <v>-9.0026281774044037E-2</v>
      </c>
      <c r="DG74">
        <v>-0.15244106948375702</v>
      </c>
      <c r="DH74">
        <v>-0.15977494418621063</v>
      </c>
      <c r="DI74">
        <v>-0.17330551147460938</v>
      </c>
      <c r="DJ74">
        <v>-6.4266808331012726E-2</v>
      </c>
      <c r="DK74">
        <v>-4.0862422436475754E-2</v>
      </c>
      <c r="DL74">
        <v>-1.325550489127636E-2</v>
      </c>
      <c r="DM74">
        <v>-1.1973775923252106E-2</v>
      </c>
      <c r="DN74">
        <v>-1.5198600478470325E-2</v>
      </c>
      <c r="DO74">
        <v>-1.5013579279184341E-2</v>
      </c>
      <c r="DP74">
        <v>3.7122602225281298E-4</v>
      </c>
      <c r="DQ74">
        <v>0.1016622930765152</v>
      </c>
      <c r="DR74">
        <v>0.11998749524354935</v>
      </c>
      <c r="DS74">
        <v>0.1765635758638382</v>
      </c>
      <c r="DT74">
        <v>0.10800927877426147</v>
      </c>
      <c r="DU74">
        <v>3.6795545369386673E-2</v>
      </c>
      <c r="DV74">
        <v>-0.21759624779224396</v>
      </c>
      <c r="DW74">
        <v>-0.2716849148273468</v>
      </c>
      <c r="DX74">
        <v>-0.21112038195133209</v>
      </c>
      <c r="DY74">
        <v>-0.13785581290721893</v>
      </c>
      <c r="DZ74">
        <v>-0.1482367217540741</v>
      </c>
      <c r="EA74">
        <v>-0.14838296175003052</v>
      </c>
      <c r="EB74">
        <v>-0.11379171907901764</v>
      </c>
      <c r="EC74">
        <v>-7.4547365307807922E-2</v>
      </c>
      <c r="ED74">
        <v>-7.895226776599884E-2</v>
      </c>
      <c r="EE74">
        <v>-0.13882635533809662</v>
      </c>
      <c r="EF74">
        <v>-0.14541490375995636</v>
      </c>
      <c r="EG74">
        <v>-0.15901379287242889</v>
      </c>
      <c r="EH74">
        <v>-5.3916964679956436E-2</v>
      </c>
      <c r="EI74">
        <v>-2.9466116800904274E-2</v>
      </c>
      <c r="EJ74">
        <v>-8.4969057934358716E-4</v>
      </c>
      <c r="EK74">
        <v>1.546186045743525E-3</v>
      </c>
      <c r="EL74">
        <v>-1.0567201534286141E-3</v>
      </c>
      <c r="EM74">
        <v>2.3172538021754008E-6</v>
      </c>
      <c r="EN74">
        <v>1.509011909365654E-2</v>
      </c>
      <c r="EO74">
        <v>0.11768025159835815</v>
      </c>
      <c r="EP74">
        <v>0.13613738119602203</v>
      </c>
      <c r="EQ74">
        <v>0.19376829266548157</v>
      </c>
      <c r="ER74">
        <v>0.12480854988098145</v>
      </c>
      <c r="ES74">
        <v>5.307060107588768E-2</v>
      </c>
      <c r="ET74">
        <v>-0.20242960751056671</v>
      </c>
      <c r="EU74">
        <v>-0.25717034935951233</v>
      </c>
      <c r="EV74">
        <v>-0.19760538637638092</v>
      </c>
      <c r="EW74">
        <v>85.453155517578125</v>
      </c>
      <c r="EX74">
        <v>83.7508544921875</v>
      </c>
      <c r="EY74">
        <v>82.045051574707031</v>
      </c>
      <c r="EZ74">
        <v>80.430702209472656</v>
      </c>
      <c r="FA74">
        <v>78.935745239257813</v>
      </c>
      <c r="FB74">
        <v>77.552001953125</v>
      </c>
      <c r="FC74">
        <v>76.898719787597656</v>
      </c>
      <c r="FD74">
        <v>79.638946533203125</v>
      </c>
      <c r="FE74">
        <v>83.019760131835938</v>
      </c>
      <c r="FF74">
        <v>86.104743957519531</v>
      </c>
      <c r="FG74">
        <v>89.238418579101563</v>
      </c>
      <c r="FH74">
        <v>92.345756530761719</v>
      </c>
      <c r="FI74">
        <v>94.775543212890625</v>
      </c>
      <c r="FJ74">
        <v>96.858673095703125</v>
      </c>
      <c r="FK74">
        <v>98.639991760253906</v>
      </c>
      <c r="FL74">
        <v>100.21572113037109</v>
      </c>
      <c r="FM74">
        <v>100.98148345947266</v>
      </c>
      <c r="FN74">
        <v>101.07064056396484</v>
      </c>
      <c r="FO74">
        <v>100.44994354248047</v>
      </c>
      <c r="FP74">
        <v>98.813873291015625</v>
      </c>
      <c r="FQ74">
        <v>96.108917236328125</v>
      </c>
      <c r="FR74">
        <v>93.4476318359375</v>
      </c>
      <c r="FS74">
        <v>90.531867980957031</v>
      </c>
      <c r="FT74">
        <v>87.839790344238281</v>
      </c>
      <c r="FU74">
        <v>5.4016406647861004E-3</v>
      </c>
      <c r="FV74">
        <v>1.034189946949482E-2</v>
      </c>
      <c r="FW74">
        <v>5.6195338256657124E-3</v>
      </c>
      <c r="FX74">
        <v>115.05000305175781</v>
      </c>
      <c r="FY74" s="28">
        <v>1</v>
      </c>
    </row>
    <row r="75" spans="1:181" x14ac:dyDescent="0.2">
      <c r="A75" t="s">
        <v>186</v>
      </c>
      <c r="B75" t="s">
        <v>236</v>
      </c>
      <c r="C75" t="s">
        <v>2</v>
      </c>
      <c r="D75" t="s">
        <v>202</v>
      </c>
      <c r="E75" t="s">
        <v>208</v>
      </c>
      <c r="F75" t="s">
        <v>182</v>
      </c>
      <c r="G75" t="s">
        <v>1</v>
      </c>
      <c r="H75">
        <v>2039</v>
      </c>
      <c r="I75">
        <v>3.5843737125396729</v>
      </c>
      <c r="J75">
        <v>3.3814010620117188</v>
      </c>
      <c r="K75">
        <v>3.2656629085540771</v>
      </c>
      <c r="L75">
        <v>3.1728024482727051</v>
      </c>
      <c r="M75">
        <v>3.1137175559997559</v>
      </c>
      <c r="N75">
        <v>3.2949581146240234</v>
      </c>
      <c r="O75">
        <v>3.4723834991455078</v>
      </c>
      <c r="P75">
        <v>3.6266064643859863</v>
      </c>
      <c r="Q75">
        <v>3.7999212741851807</v>
      </c>
      <c r="R75">
        <v>3.8433713912963867</v>
      </c>
      <c r="S75">
        <v>3.9267425537109375</v>
      </c>
      <c r="T75">
        <v>4.155116081237793</v>
      </c>
      <c r="U75">
        <v>4.146125316619873</v>
      </c>
      <c r="V75">
        <v>4.2048616409301758</v>
      </c>
      <c r="W75">
        <v>4.3712887763977051</v>
      </c>
      <c r="X75">
        <v>4.5978178977966309</v>
      </c>
      <c r="Y75">
        <v>4.7666468620300293</v>
      </c>
      <c r="Z75">
        <v>4.8667292594909668</v>
      </c>
      <c r="AA75">
        <v>5.0547819137573242</v>
      </c>
      <c r="AB75">
        <v>4.9362187385559082</v>
      </c>
      <c r="AC75">
        <v>4.8616576194763184</v>
      </c>
      <c r="AD75">
        <v>4.8674254417419434</v>
      </c>
      <c r="AE75">
        <v>4.4749875068664551</v>
      </c>
      <c r="AF75">
        <v>3.948145866394043</v>
      </c>
      <c r="AG75">
        <v>-0.46747997403144836</v>
      </c>
      <c r="AH75">
        <v>-0.47553452849388123</v>
      </c>
      <c r="AI75">
        <v>-0.44671082496643066</v>
      </c>
      <c r="AJ75">
        <v>-0.40872630476951599</v>
      </c>
      <c r="AK75">
        <v>-0.4679793119430542</v>
      </c>
      <c r="AL75">
        <v>-0.48793867230415344</v>
      </c>
      <c r="AM75">
        <v>-0.54705661535263062</v>
      </c>
      <c r="AN75">
        <v>-0.65894728899002075</v>
      </c>
      <c r="AO75">
        <v>-0.6542927622795105</v>
      </c>
      <c r="AP75">
        <v>-0.38546350598335266</v>
      </c>
      <c r="AQ75">
        <v>-0.34743550419807434</v>
      </c>
      <c r="AR75">
        <v>-0.30482199788093567</v>
      </c>
      <c r="AS75">
        <v>-0.41986098885536194</v>
      </c>
      <c r="AT75">
        <v>-0.43320605158805847</v>
      </c>
      <c r="AU75">
        <v>-0.35666322708129883</v>
      </c>
      <c r="AV75">
        <v>-0.18195381760597229</v>
      </c>
      <c r="AW75">
        <v>0.20540781319141388</v>
      </c>
      <c r="AX75">
        <v>0.26952901482582092</v>
      </c>
      <c r="AY75">
        <v>0.35790359973907471</v>
      </c>
      <c r="AZ75">
        <v>0.32499527931213379</v>
      </c>
      <c r="BA75">
        <v>0.28655701875686646</v>
      </c>
      <c r="BB75">
        <v>-0.31900537014007568</v>
      </c>
      <c r="BC75">
        <v>-0.46659579873085022</v>
      </c>
      <c r="BD75">
        <v>-0.5386386513710022</v>
      </c>
      <c r="BE75">
        <v>-0.43277335166931152</v>
      </c>
      <c r="BF75">
        <v>-0.44133102893829346</v>
      </c>
      <c r="BG75">
        <v>-0.41320082545280457</v>
      </c>
      <c r="BH75">
        <v>-0.37593042850494385</v>
      </c>
      <c r="BI75">
        <v>-0.43469417095184326</v>
      </c>
      <c r="BJ75">
        <v>-0.4548279345035553</v>
      </c>
      <c r="BK75">
        <v>-0.51382869482040405</v>
      </c>
      <c r="BL75">
        <v>-0.62490177154541016</v>
      </c>
      <c r="BM75">
        <v>-0.62026745080947876</v>
      </c>
      <c r="BN75">
        <v>-0.35496315360069275</v>
      </c>
      <c r="BO75">
        <v>-0.31712967157363892</v>
      </c>
      <c r="BP75">
        <v>-0.27315688133239746</v>
      </c>
      <c r="BQ75">
        <v>-0.38740488886833191</v>
      </c>
      <c r="BR75">
        <v>-0.39995068311691284</v>
      </c>
      <c r="BS75">
        <v>-0.32249194383621216</v>
      </c>
      <c r="BT75">
        <v>-0.1476900577545166</v>
      </c>
      <c r="BU75">
        <v>0.2407839447259903</v>
      </c>
      <c r="BV75">
        <v>0.30534723401069641</v>
      </c>
      <c r="BW75">
        <v>0.39446160197257996</v>
      </c>
      <c r="BX75">
        <v>0.36222562193870544</v>
      </c>
      <c r="BY75">
        <v>0.32417610287666321</v>
      </c>
      <c r="BZ75">
        <v>-0.27796906232833862</v>
      </c>
      <c r="CA75">
        <v>-0.4265657365322113</v>
      </c>
      <c r="CB75">
        <v>-0.50141221284866333</v>
      </c>
      <c r="CC75">
        <v>-0.40873563289642334</v>
      </c>
      <c r="CD75">
        <v>-0.41764178872108459</v>
      </c>
      <c r="CE75">
        <v>-0.38999190926551819</v>
      </c>
      <c r="CF75">
        <v>-0.35321611166000366</v>
      </c>
      <c r="CG75">
        <v>-0.41164097189903259</v>
      </c>
      <c r="CH75">
        <v>-0.43189555406570435</v>
      </c>
      <c r="CI75">
        <v>-0.49081516265869141</v>
      </c>
      <c r="CJ75">
        <v>-0.60132193565368652</v>
      </c>
      <c r="CK75">
        <v>-0.59670162200927734</v>
      </c>
      <c r="CL75">
        <v>-0.33383870124816895</v>
      </c>
      <c r="CM75">
        <v>-0.29613995552062988</v>
      </c>
      <c r="CN75">
        <v>-0.25122570991516113</v>
      </c>
      <c r="CO75">
        <v>-0.36492589116096497</v>
      </c>
      <c r="CP75">
        <v>-0.37691810727119446</v>
      </c>
      <c r="CQ75">
        <v>-0.29882502555847168</v>
      </c>
      <c r="CR75">
        <v>-0.12395908683538437</v>
      </c>
      <c r="CS75">
        <v>0.26528534293174744</v>
      </c>
      <c r="CT75">
        <v>0.33015483617782593</v>
      </c>
      <c r="CU75">
        <v>0.41978156566619873</v>
      </c>
      <c r="CV75">
        <v>0.38801124691963196</v>
      </c>
      <c r="CW75">
        <v>0.35023099184036255</v>
      </c>
      <c r="CX75">
        <v>-0.24954743683338165</v>
      </c>
      <c r="CY75">
        <v>-0.39884105324745178</v>
      </c>
      <c r="CZ75">
        <v>-0.47562927007675171</v>
      </c>
      <c r="DA75">
        <v>-0.38469791412353516</v>
      </c>
      <c r="DB75">
        <v>-0.39395254850387573</v>
      </c>
      <c r="DC75">
        <v>-0.36678299307823181</v>
      </c>
      <c r="DD75">
        <v>-0.33050179481506348</v>
      </c>
      <c r="DE75">
        <v>-0.38858777284622192</v>
      </c>
      <c r="DF75">
        <v>-0.40896317362785339</v>
      </c>
      <c r="DG75">
        <v>-0.46780163049697876</v>
      </c>
      <c r="DH75">
        <v>-0.57774209976196289</v>
      </c>
      <c r="DI75">
        <v>-0.57313579320907593</v>
      </c>
      <c r="DJ75">
        <v>-0.31271424889564514</v>
      </c>
      <c r="DK75">
        <v>-0.27515023946762085</v>
      </c>
      <c r="DL75">
        <v>-0.2292945384979248</v>
      </c>
      <c r="DM75">
        <v>-0.34244689345359802</v>
      </c>
      <c r="DN75">
        <v>-0.35388553142547607</v>
      </c>
      <c r="DO75">
        <v>-0.2751581072807312</v>
      </c>
      <c r="DP75">
        <v>-0.10022810846567154</v>
      </c>
      <c r="DQ75">
        <v>0.28978672623634338</v>
      </c>
      <c r="DR75">
        <v>0.35496243834495544</v>
      </c>
      <c r="DS75">
        <v>0.4451015293598175</v>
      </c>
      <c r="DT75">
        <v>0.41379687190055847</v>
      </c>
      <c r="DU75">
        <v>0.37628588080406189</v>
      </c>
      <c r="DV75">
        <v>-0.22112581133842468</v>
      </c>
      <c r="DW75">
        <v>-0.37111636996269226</v>
      </c>
      <c r="DX75">
        <v>-0.44984635710716248</v>
      </c>
      <c r="DY75">
        <v>-0.34999129176139832</v>
      </c>
      <c r="DZ75">
        <v>-0.35974904894828796</v>
      </c>
      <c r="EA75">
        <v>-0.33327299356460571</v>
      </c>
      <c r="EB75">
        <v>-0.29770591855049133</v>
      </c>
      <c r="EC75">
        <v>-0.35530263185501099</v>
      </c>
      <c r="ED75">
        <v>-0.37585243582725525</v>
      </c>
      <c r="EE75">
        <v>-0.4345737099647522</v>
      </c>
      <c r="EF75">
        <v>-0.54369658231735229</v>
      </c>
      <c r="EG75">
        <v>-0.53911048173904419</v>
      </c>
      <c r="EH75">
        <v>-0.28221389651298523</v>
      </c>
      <c r="EI75">
        <v>-0.24484439194202423</v>
      </c>
      <c r="EJ75">
        <v>-0.1976294070482254</v>
      </c>
      <c r="EK75">
        <v>-0.30999079346656799</v>
      </c>
      <c r="EL75">
        <v>-0.32063016295433044</v>
      </c>
      <c r="EM75">
        <v>-0.24098680913448334</v>
      </c>
      <c r="EN75">
        <v>-6.5964348614215851E-2</v>
      </c>
      <c r="EO75">
        <v>0.3251628577709198</v>
      </c>
      <c r="EP75">
        <v>0.39078065752983093</v>
      </c>
      <c r="EQ75">
        <v>0.48165953159332275</v>
      </c>
      <c r="ER75">
        <v>0.45102721452713013</v>
      </c>
      <c r="ES75">
        <v>0.41390496492385864</v>
      </c>
      <c r="ET75">
        <v>-0.18008948862552643</v>
      </c>
      <c r="EU75">
        <v>-0.33108630776405334</v>
      </c>
      <c r="EV75">
        <v>-0.41261988878250122</v>
      </c>
      <c r="EW75">
        <v>60.645751953125</v>
      </c>
      <c r="EX75">
        <v>59.401725769042969</v>
      </c>
      <c r="EY75">
        <v>58.193462371826172</v>
      </c>
      <c r="EZ75">
        <v>57.008823394775391</v>
      </c>
      <c r="FA75">
        <v>56.072689056396484</v>
      </c>
      <c r="FB75">
        <v>55.376644134521484</v>
      </c>
      <c r="FC75">
        <v>55.599662780761719</v>
      </c>
      <c r="FD75">
        <v>58.309795379638672</v>
      </c>
      <c r="FE75">
        <v>62.1500244140625</v>
      </c>
      <c r="FF75">
        <v>66.630470275878906</v>
      </c>
      <c r="FG75">
        <v>71.525131225585938</v>
      </c>
      <c r="FH75">
        <v>76.240364074707031</v>
      </c>
      <c r="FI75">
        <v>80.278633117675781</v>
      </c>
      <c r="FJ75">
        <v>83.728073120117188</v>
      </c>
      <c r="FK75">
        <v>85.68524169921875</v>
      </c>
      <c r="FL75">
        <v>86.090301513671875</v>
      </c>
      <c r="FM75">
        <v>85.413993835449219</v>
      </c>
      <c r="FN75">
        <v>83.738288879394531</v>
      </c>
      <c r="FO75">
        <v>80.910575866699219</v>
      </c>
      <c r="FP75">
        <v>76.781333923339844</v>
      </c>
      <c r="FQ75">
        <v>71.546165466308594</v>
      </c>
      <c r="FR75">
        <v>67.498359680175781</v>
      </c>
      <c r="FS75">
        <v>64.57232666015625</v>
      </c>
      <c r="FT75">
        <v>62.480033874511719</v>
      </c>
      <c r="FU75">
        <v>1.183596532791853E-2</v>
      </c>
      <c r="FV75">
        <v>2.3005736991763115E-2</v>
      </c>
      <c r="FW75">
        <v>1.2916108593344688E-2</v>
      </c>
      <c r="FX75">
        <v>698.45001220703125</v>
      </c>
      <c r="FY75" s="28">
        <v>1</v>
      </c>
    </row>
    <row r="76" spans="1:181" x14ac:dyDescent="0.2">
      <c r="A76" t="s">
        <v>186</v>
      </c>
      <c r="B76" t="s">
        <v>236</v>
      </c>
      <c r="C76" t="s">
        <v>2</v>
      </c>
      <c r="D76" t="s">
        <v>202</v>
      </c>
      <c r="E76" t="s">
        <v>208</v>
      </c>
      <c r="F76" t="s">
        <v>183</v>
      </c>
      <c r="G76" t="s">
        <v>1</v>
      </c>
      <c r="H76">
        <v>5015</v>
      </c>
      <c r="I76">
        <v>9.5097055435180664</v>
      </c>
      <c r="J76">
        <v>8.7164440155029297</v>
      </c>
      <c r="K76">
        <v>8.278656005859375</v>
      </c>
      <c r="L76">
        <v>7.9749612808227539</v>
      </c>
      <c r="M76">
        <v>7.9065608978271484</v>
      </c>
      <c r="N76">
        <v>8.340728759765625</v>
      </c>
      <c r="O76">
        <v>8.9596881866455078</v>
      </c>
      <c r="P76">
        <v>9.4657440185546875</v>
      </c>
      <c r="Q76">
        <v>9.8043460845947266</v>
      </c>
      <c r="R76">
        <v>10.01695442199707</v>
      </c>
      <c r="S76">
        <v>10.58726978302002</v>
      </c>
      <c r="T76">
        <v>11.40701961517334</v>
      </c>
      <c r="U76">
        <v>12.388369560241699</v>
      </c>
      <c r="V76">
        <v>13.274969100952148</v>
      </c>
      <c r="W76">
        <v>14.361026763916016</v>
      </c>
      <c r="X76">
        <v>15.133967399597168</v>
      </c>
      <c r="Y76">
        <v>16.074699401855469</v>
      </c>
      <c r="Z76">
        <v>16.726640701293945</v>
      </c>
      <c r="AA76">
        <v>16.668210983276367</v>
      </c>
      <c r="AB76">
        <v>16.087425231933594</v>
      </c>
      <c r="AC76">
        <v>15.260768890380859</v>
      </c>
      <c r="AD76">
        <v>14.519539833068848</v>
      </c>
      <c r="AE76">
        <v>12.795978546142578</v>
      </c>
      <c r="AF76">
        <v>10.934615135192871</v>
      </c>
      <c r="AG76">
        <v>-0.94417732954025269</v>
      </c>
      <c r="AH76">
        <v>-0.87455284595489502</v>
      </c>
      <c r="AI76">
        <v>-0.77916896343231201</v>
      </c>
      <c r="AJ76">
        <v>-0.85812187194824219</v>
      </c>
      <c r="AK76">
        <v>-0.92569643259048462</v>
      </c>
      <c r="AL76">
        <v>-0.77267879247665405</v>
      </c>
      <c r="AM76">
        <v>-0.66560941934585571</v>
      </c>
      <c r="AN76">
        <v>-0.85807794332504272</v>
      </c>
      <c r="AO76">
        <v>-0.82334476709365845</v>
      </c>
      <c r="AP76">
        <v>-0.57235211133956909</v>
      </c>
      <c r="AQ76">
        <v>-0.40514200925827026</v>
      </c>
      <c r="AR76">
        <v>-0.38004589080810547</v>
      </c>
      <c r="AS76">
        <v>-0.36499422788619995</v>
      </c>
      <c r="AT76">
        <v>-0.57357007265090942</v>
      </c>
      <c r="AU76">
        <v>-0.55376797914505005</v>
      </c>
      <c r="AV76">
        <v>-0.44097739458084106</v>
      </c>
      <c r="AW76">
        <v>0.5836942195892334</v>
      </c>
      <c r="AX76">
        <v>0.69540268182754517</v>
      </c>
      <c r="AY76">
        <v>0.69025939702987671</v>
      </c>
      <c r="AZ76">
        <v>1.1052999496459961</v>
      </c>
      <c r="BA76">
        <v>1.0893843173980713</v>
      </c>
      <c r="BB76">
        <v>-0.13810715079307556</v>
      </c>
      <c r="BC76">
        <v>-0.69342344999313354</v>
      </c>
      <c r="BD76">
        <v>-0.86039870977401733</v>
      </c>
      <c r="BE76">
        <v>-0.88516277074813843</v>
      </c>
      <c r="BF76">
        <v>-0.81864804029464722</v>
      </c>
      <c r="BG76">
        <v>-0.7254754900932312</v>
      </c>
      <c r="BH76">
        <v>-0.80572545528411865</v>
      </c>
      <c r="BI76">
        <v>-0.87360197305679321</v>
      </c>
      <c r="BJ76">
        <v>-0.72076886892318726</v>
      </c>
      <c r="BK76">
        <v>-0.61310780048370361</v>
      </c>
      <c r="BL76">
        <v>-0.80164575576782227</v>
      </c>
      <c r="BM76">
        <v>-0.76556670665740967</v>
      </c>
      <c r="BN76">
        <v>-0.51325529813766479</v>
      </c>
      <c r="BO76">
        <v>-0.34485316276550293</v>
      </c>
      <c r="BP76">
        <v>-0.31620588898658752</v>
      </c>
      <c r="BQ76">
        <v>-0.29781916737556458</v>
      </c>
      <c r="BR76">
        <v>-0.50278449058532715</v>
      </c>
      <c r="BS76">
        <v>-0.48010295629501343</v>
      </c>
      <c r="BT76">
        <v>-0.36654433608055115</v>
      </c>
      <c r="BU76">
        <v>0.65808302164077759</v>
      </c>
      <c r="BV76">
        <v>0.77077239751815796</v>
      </c>
      <c r="BW76">
        <v>0.76547735929489136</v>
      </c>
      <c r="BX76">
        <v>1.1808755397796631</v>
      </c>
      <c r="BY76">
        <v>1.1632727384567261</v>
      </c>
      <c r="BZ76">
        <v>-6.4789436757564545E-2</v>
      </c>
      <c r="CA76">
        <v>-0.6232953667640686</v>
      </c>
      <c r="CB76">
        <v>-0.7960280179977417</v>
      </c>
      <c r="CC76">
        <v>-0.84428948163986206</v>
      </c>
      <c r="CD76">
        <v>-0.77992856502532959</v>
      </c>
      <c r="CE76">
        <v>-0.68828755617141724</v>
      </c>
      <c r="CF76">
        <v>-0.76943588256835938</v>
      </c>
      <c r="CG76">
        <v>-0.83752149343490601</v>
      </c>
      <c r="CH76">
        <v>-0.68481618165969849</v>
      </c>
      <c r="CI76">
        <v>-0.57674539089202881</v>
      </c>
      <c r="CJ76">
        <v>-0.76256096363067627</v>
      </c>
      <c r="CK76">
        <v>-0.72554981708526611</v>
      </c>
      <c r="CL76">
        <v>-0.47232499718666077</v>
      </c>
      <c r="CM76">
        <v>-0.30309730768203735</v>
      </c>
      <c r="CN76">
        <v>-0.27199050784111023</v>
      </c>
      <c r="CO76">
        <v>-0.25129392743110657</v>
      </c>
      <c r="CP76">
        <v>-0.45375856757164001</v>
      </c>
      <c r="CQ76">
        <v>-0.42908278107643127</v>
      </c>
      <c r="CR76">
        <v>-0.31499224901199341</v>
      </c>
      <c r="CS76">
        <v>0.70960450172424316</v>
      </c>
      <c r="CT76">
        <v>0.82297319173812866</v>
      </c>
      <c r="CU76">
        <v>0.81757307052612305</v>
      </c>
      <c r="CV76">
        <v>1.2332189083099365</v>
      </c>
      <c r="CW76">
        <v>1.2144476175308228</v>
      </c>
      <c r="CX76">
        <v>-1.4009814709424973E-2</v>
      </c>
      <c r="CY76">
        <v>-0.57472485303878784</v>
      </c>
      <c r="CZ76">
        <v>-0.75144511461257935</v>
      </c>
      <c r="DA76">
        <v>-0.80341619253158569</v>
      </c>
      <c r="DB76">
        <v>-0.74120908975601196</v>
      </c>
      <c r="DC76">
        <v>-0.65109962224960327</v>
      </c>
      <c r="DD76">
        <v>-0.7331463098526001</v>
      </c>
      <c r="DE76">
        <v>-0.8014410138130188</v>
      </c>
      <c r="DF76">
        <v>-0.64886349439620972</v>
      </c>
      <c r="DG76">
        <v>-0.540382981300354</v>
      </c>
      <c r="DH76">
        <v>-0.72347617149353027</v>
      </c>
      <c r="DI76">
        <v>-0.68553292751312256</v>
      </c>
      <c r="DJ76">
        <v>-0.43139469623565674</v>
      </c>
      <c r="DK76">
        <v>-0.26134145259857178</v>
      </c>
      <c r="DL76">
        <v>-0.22777512669563293</v>
      </c>
      <c r="DM76">
        <v>-0.20476868748664856</v>
      </c>
      <c r="DN76">
        <v>-0.40473267436027527</v>
      </c>
      <c r="DO76">
        <v>-0.37806260585784912</v>
      </c>
      <c r="DP76">
        <v>-0.26344016194343567</v>
      </c>
      <c r="DQ76">
        <v>0.76112598180770874</v>
      </c>
      <c r="DR76">
        <v>0.87517398595809937</v>
      </c>
      <c r="DS76">
        <v>0.86966878175735474</v>
      </c>
      <c r="DT76">
        <v>1.28556227684021</v>
      </c>
      <c r="DU76">
        <v>1.2656224966049194</v>
      </c>
      <c r="DV76">
        <v>3.6769811064004898E-2</v>
      </c>
      <c r="DW76">
        <v>-0.52615433931350708</v>
      </c>
      <c r="DX76">
        <v>-0.70686221122741699</v>
      </c>
      <c r="DY76">
        <v>-0.74440163373947144</v>
      </c>
      <c r="DZ76">
        <v>-0.68530428409576416</v>
      </c>
      <c r="EA76">
        <v>-0.59740614891052246</v>
      </c>
      <c r="EB76">
        <v>-0.68074989318847656</v>
      </c>
      <c r="EC76">
        <v>-0.74934655427932739</v>
      </c>
      <c r="ED76">
        <v>-0.59695357084274292</v>
      </c>
      <c r="EE76">
        <v>-0.4878813624382019</v>
      </c>
      <c r="EF76">
        <v>-0.66704398393630981</v>
      </c>
      <c r="EG76">
        <v>-0.62775486707687378</v>
      </c>
      <c r="EH76">
        <v>-0.37229788303375244</v>
      </c>
      <c r="EI76">
        <v>-0.20105259120464325</v>
      </c>
      <c r="EJ76">
        <v>-0.16393512487411499</v>
      </c>
      <c r="EK76">
        <v>-0.13759362697601318</v>
      </c>
      <c r="EL76">
        <v>-0.33394706249237061</v>
      </c>
      <c r="EM76">
        <v>-0.30439761281013489</v>
      </c>
      <c r="EN76">
        <v>-0.18900711834430695</v>
      </c>
      <c r="EO76">
        <v>0.83551478385925293</v>
      </c>
      <c r="EP76">
        <v>0.95054370164871216</v>
      </c>
      <c r="EQ76">
        <v>0.94488674402236938</v>
      </c>
      <c r="ER76">
        <v>1.361137866973877</v>
      </c>
      <c r="ES76">
        <v>1.3395109176635742</v>
      </c>
      <c r="ET76">
        <v>0.11008752137422562</v>
      </c>
      <c r="EU76">
        <v>-0.45602622628211975</v>
      </c>
      <c r="EV76">
        <v>-0.64249151945114136</v>
      </c>
      <c r="EW76">
        <v>71.79522705078125</v>
      </c>
      <c r="EX76">
        <v>70.107154846191406</v>
      </c>
      <c r="EY76">
        <v>68.3677978515625</v>
      </c>
      <c r="EZ76">
        <v>66.965316772460938</v>
      </c>
      <c r="FA76">
        <v>65.791099548339844</v>
      </c>
      <c r="FB76">
        <v>64.761756896972656</v>
      </c>
      <c r="FC76">
        <v>64.818824768066406</v>
      </c>
      <c r="FD76">
        <v>67.80810546875</v>
      </c>
      <c r="FE76">
        <v>71.574394226074219</v>
      </c>
      <c r="FF76">
        <v>75.907691955566406</v>
      </c>
      <c r="FG76">
        <v>80.227157592773438</v>
      </c>
      <c r="FH76">
        <v>84.31640625</v>
      </c>
      <c r="FI76">
        <v>87.410957336425781</v>
      </c>
      <c r="FJ76">
        <v>89.723159790039063</v>
      </c>
      <c r="FK76">
        <v>91.324150085449219</v>
      </c>
      <c r="FL76">
        <v>92.197891235351563</v>
      </c>
      <c r="FM76">
        <v>92.013351440429688</v>
      </c>
      <c r="FN76">
        <v>90.939643859863281</v>
      </c>
      <c r="FO76">
        <v>89.090019226074219</v>
      </c>
      <c r="FP76">
        <v>85.499061584472656</v>
      </c>
      <c r="FQ76">
        <v>80.669502258300781</v>
      </c>
      <c r="FR76">
        <v>77.42462158203125</v>
      </c>
      <c r="FS76">
        <v>75.356651306152344</v>
      </c>
      <c r="FT76">
        <v>73.581222534179688</v>
      </c>
      <c r="FU76">
        <v>2.2937627509236336E-2</v>
      </c>
      <c r="FV76">
        <v>4.6550694853067398E-2</v>
      </c>
      <c r="FW76">
        <v>2.3955700919032097E-2</v>
      </c>
      <c r="FX76">
        <v>1055.699951171875</v>
      </c>
      <c r="FY76" s="28">
        <v>1</v>
      </c>
    </row>
    <row r="77" spans="1:181" x14ac:dyDescent="0.2">
      <c r="A77" t="s">
        <v>186</v>
      </c>
      <c r="B77" t="s">
        <v>236</v>
      </c>
      <c r="C77" t="s">
        <v>2</v>
      </c>
      <c r="D77" t="s">
        <v>202</v>
      </c>
      <c r="E77" t="s">
        <v>208</v>
      </c>
      <c r="F77" t="s">
        <v>184</v>
      </c>
      <c r="G77" t="s">
        <v>1</v>
      </c>
      <c r="H77">
        <v>2172</v>
      </c>
      <c r="I77">
        <v>5.2392683029174805</v>
      </c>
      <c r="J77">
        <v>4.7346582412719727</v>
      </c>
      <c r="K77">
        <v>4.3615584373474121</v>
      </c>
      <c r="L77">
        <v>4.0865106582641602</v>
      </c>
      <c r="M77">
        <v>3.9703874588012695</v>
      </c>
      <c r="N77">
        <v>4.0367035865783691</v>
      </c>
      <c r="O77">
        <v>4.3355259895324707</v>
      </c>
      <c r="P77">
        <v>4.6206002235412598</v>
      </c>
      <c r="Q77">
        <v>4.8956313133239746</v>
      </c>
      <c r="R77">
        <v>5.1166272163391113</v>
      </c>
      <c r="S77">
        <v>5.5808053016662598</v>
      </c>
      <c r="T77">
        <v>6.0074858665466309</v>
      </c>
      <c r="U77">
        <v>6.6407737731933594</v>
      </c>
      <c r="V77">
        <v>7.2446584701538086</v>
      </c>
      <c r="W77">
        <v>7.9173855781555176</v>
      </c>
      <c r="X77">
        <v>8.6450157165527344</v>
      </c>
      <c r="Y77">
        <v>9.1710386276245117</v>
      </c>
      <c r="Z77">
        <v>9.4146871566772461</v>
      </c>
      <c r="AA77">
        <v>9.6317386627197266</v>
      </c>
      <c r="AB77">
        <v>9.2358779907226563</v>
      </c>
      <c r="AC77">
        <v>8.6915082931518555</v>
      </c>
      <c r="AD77">
        <v>8.0986614227294922</v>
      </c>
      <c r="AE77">
        <v>7.150364875793457</v>
      </c>
      <c r="AF77">
        <v>6.0615310668945313</v>
      </c>
      <c r="AG77">
        <v>-0.30221474170684814</v>
      </c>
      <c r="AH77">
        <v>-0.25890859961509705</v>
      </c>
      <c r="AI77">
        <v>-0.28568994998931885</v>
      </c>
      <c r="AJ77">
        <v>-0.27818512916564941</v>
      </c>
      <c r="AK77">
        <v>-0.24277137219905853</v>
      </c>
      <c r="AL77">
        <v>-0.24797417223453522</v>
      </c>
      <c r="AM77">
        <v>-0.29490512609481812</v>
      </c>
      <c r="AN77">
        <v>-0.3190244734287262</v>
      </c>
      <c r="AO77">
        <v>-0.36604568362236023</v>
      </c>
      <c r="AP77">
        <v>-0.20820403099060059</v>
      </c>
      <c r="AQ77">
        <v>-0.20296896994113922</v>
      </c>
      <c r="AR77">
        <v>-0.23302417993545532</v>
      </c>
      <c r="AS77">
        <v>-0.18844088912010193</v>
      </c>
      <c r="AT77">
        <v>-0.20792190730571747</v>
      </c>
      <c r="AU77">
        <v>-0.20087362825870514</v>
      </c>
      <c r="AV77">
        <v>-8.8240485638380051E-3</v>
      </c>
      <c r="AW77">
        <v>0.57107740640640259</v>
      </c>
      <c r="AX77">
        <v>0.54903548955917358</v>
      </c>
      <c r="AY77">
        <v>0.77042257785797119</v>
      </c>
      <c r="AZ77">
        <v>0.76499098539352417</v>
      </c>
      <c r="BA77">
        <v>0.72505241632461548</v>
      </c>
      <c r="BB77">
        <v>-0.1282941997051239</v>
      </c>
      <c r="BC77">
        <v>-0.24429965019226074</v>
      </c>
      <c r="BD77">
        <v>-0.30056998133659363</v>
      </c>
      <c r="BE77">
        <v>-0.27070909738540649</v>
      </c>
      <c r="BF77">
        <v>-0.22970329225063324</v>
      </c>
      <c r="BG77">
        <v>-0.25803229212760925</v>
      </c>
      <c r="BH77">
        <v>-0.25182610750198364</v>
      </c>
      <c r="BI77">
        <v>-0.21699608862400055</v>
      </c>
      <c r="BJ77">
        <v>-0.22187754511833191</v>
      </c>
      <c r="BK77">
        <v>-0.26758274435997009</v>
      </c>
      <c r="BL77">
        <v>-0.29056373238563538</v>
      </c>
      <c r="BM77">
        <v>-0.33652746677398682</v>
      </c>
      <c r="BN77">
        <v>-0.17824609577655792</v>
      </c>
      <c r="BO77">
        <v>-0.17075997591018677</v>
      </c>
      <c r="BP77">
        <v>-0.19862665235996246</v>
      </c>
      <c r="BQ77">
        <v>-0.15180003643035889</v>
      </c>
      <c r="BR77">
        <v>-0.16971512138843536</v>
      </c>
      <c r="BS77">
        <v>-0.16120079159736633</v>
      </c>
      <c r="BT77">
        <v>3.1739909201860428E-2</v>
      </c>
      <c r="BU77">
        <v>0.61224216222763062</v>
      </c>
      <c r="BV77">
        <v>0.5902746319770813</v>
      </c>
      <c r="BW77">
        <v>0.81201434135437012</v>
      </c>
      <c r="BX77">
        <v>0.80714172124862671</v>
      </c>
      <c r="BY77">
        <v>0.76661163568496704</v>
      </c>
      <c r="BZ77">
        <v>-8.6974062025547028E-2</v>
      </c>
      <c r="CA77">
        <v>-0.20636297762393951</v>
      </c>
      <c r="CB77">
        <v>-0.26611942052841187</v>
      </c>
      <c r="CC77">
        <v>-0.24888838827610016</v>
      </c>
      <c r="CD77">
        <v>-0.20947577059268951</v>
      </c>
      <c r="CE77">
        <v>-0.23887670040130615</v>
      </c>
      <c r="CF77">
        <v>-0.2335699200630188</v>
      </c>
      <c r="CG77">
        <v>-0.19914421439170837</v>
      </c>
      <c r="CH77">
        <v>-0.20380309224128723</v>
      </c>
      <c r="CI77">
        <v>-0.24865935742855072</v>
      </c>
      <c r="CJ77">
        <v>-0.27085188031196594</v>
      </c>
      <c r="CK77">
        <v>-0.31608325242996216</v>
      </c>
      <c r="CL77">
        <v>-0.15749731659889221</v>
      </c>
      <c r="CM77">
        <v>-0.14845211803913116</v>
      </c>
      <c r="CN77">
        <v>-0.17480301856994629</v>
      </c>
      <c r="CO77">
        <v>-0.1264227032661438</v>
      </c>
      <c r="CP77">
        <v>-0.14325320720672607</v>
      </c>
      <c r="CQ77">
        <v>-0.13372351229190826</v>
      </c>
      <c r="CR77">
        <v>5.9834383428096771E-2</v>
      </c>
      <c r="CS77">
        <v>0.64075273275375366</v>
      </c>
      <c r="CT77">
        <v>0.61883676052093506</v>
      </c>
      <c r="CU77">
        <v>0.84082061052322388</v>
      </c>
      <c r="CV77">
        <v>0.83633518218994141</v>
      </c>
      <c r="CW77">
        <v>0.7953953742980957</v>
      </c>
      <c r="CX77">
        <v>-5.8355856686830521E-2</v>
      </c>
      <c r="CY77">
        <v>-0.18008814752101898</v>
      </c>
      <c r="CZ77">
        <v>-0.24225905537605286</v>
      </c>
      <c r="DA77">
        <v>-0.22706767916679382</v>
      </c>
      <c r="DB77">
        <v>-0.18924824893474579</v>
      </c>
      <c r="DC77">
        <v>-0.21972109377384186</v>
      </c>
      <c r="DD77">
        <v>-0.21531374752521515</v>
      </c>
      <c r="DE77">
        <v>-0.1812923401594162</v>
      </c>
      <c r="DF77">
        <v>-0.18572863936424255</v>
      </c>
      <c r="DG77">
        <v>-0.22973595559597015</v>
      </c>
      <c r="DH77">
        <v>-0.25114002823829651</v>
      </c>
      <c r="DI77">
        <v>-0.2956390380859375</v>
      </c>
      <c r="DJ77">
        <v>-0.1367485374212265</v>
      </c>
      <c r="DK77">
        <v>-0.12614426016807556</v>
      </c>
      <c r="DL77">
        <v>-0.15097938477993011</v>
      </c>
      <c r="DM77">
        <v>-0.10104536265134811</v>
      </c>
      <c r="DN77">
        <v>-0.11679130047559738</v>
      </c>
      <c r="DO77">
        <v>-0.1062462255358696</v>
      </c>
      <c r="DP77">
        <v>8.7928853929042816E-2</v>
      </c>
      <c r="DQ77">
        <v>0.66926330327987671</v>
      </c>
      <c r="DR77">
        <v>0.64739888906478882</v>
      </c>
      <c r="DS77">
        <v>0.86962687969207764</v>
      </c>
      <c r="DT77">
        <v>0.8655286431312561</v>
      </c>
      <c r="DU77">
        <v>0.82417911291122437</v>
      </c>
      <c r="DV77">
        <v>-2.9737655073404312E-2</v>
      </c>
      <c r="DW77">
        <v>-0.15381331741809845</v>
      </c>
      <c r="DX77">
        <v>-0.21839869022369385</v>
      </c>
      <c r="DY77">
        <v>-0.19556203484535217</v>
      </c>
      <c r="DZ77">
        <v>-0.16004292666912079</v>
      </c>
      <c r="EA77">
        <v>-0.19206345081329346</v>
      </c>
      <c r="EB77">
        <v>-0.18895472586154938</v>
      </c>
      <c r="EC77">
        <v>-0.15551705658435822</v>
      </c>
      <c r="ED77">
        <v>-0.15963201224803925</v>
      </c>
      <c r="EE77">
        <v>-0.20241358876228333</v>
      </c>
      <c r="EF77">
        <v>-0.22267928719520569</v>
      </c>
      <c r="EG77">
        <v>-0.26612082123756409</v>
      </c>
      <c r="EH77">
        <v>-0.10679060965776443</v>
      </c>
      <c r="EI77">
        <v>-9.3935266137123108E-2</v>
      </c>
      <c r="EJ77">
        <v>-0.11658184975385666</v>
      </c>
      <c r="EK77">
        <v>-6.4404517412185669E-2</v>
      </c>
      <c r="EL77">
        <v>-7.858450710773468E-2</v>
      </c>
      <c r="EM77">
        <v>-6.6573396325111389E-2</v>
      </c>
      <c r="EN77">
        <v>0.1284928172826767</v>
      </c>
      <c r="EO77">
        <v>0.71042805910110474</v>
      </c>
      <c r="EP77">
        <v>0.68863803148269653</v>
      </c>
      <c r="EQ77">
        <v>0.91121864318847656</v>
      </c>
      <c r="ER77">
        <v>0.90767937898635864</v>
      </c>
      <c r="ES77">
        <v>0.86573833227157593</v>
      </c>
      <c r="ET77">
        <v>1.1582485400140285E-2</v>
      </c>
      <c r="EU77">
        <v>-0.11587663739919662</v>
      </c>
      <c r="EV77">
        <v>-0.18394811451435089</v>
      </c>
      <c r="EW77">
        <v>69.789779663085938</v>
      </c>
      <c r="EX77">
        <v>68.411369323730469</v>
      </c>
      <c r="EY77">
        <v>67.462615966796875</v>
      </c>
      <c r="EZ77">
        <v>66.684425354003906</v>
      </c>
      <c r="FA77">
        <v>65.675117492675781</v>
      </c>
      <c r="FB77">
        <v>64.853607177734375</v>
      </c>
      <c r="FC77">
        <v>64.899826049804688</v>
      </c>
      <c r="FD77">
        <v>69.733123779296875</v>
      </c>
      <c r="FE77">
        <v>76.179611206054688</v>
      </c>
      <c r="FF77">
        <v>81.026741027832031</v>
      </c>
      <c r="FG77">
        <v>84.809738159179688</v>
      </c>
      <c r="FH77">
        <v>87.309906005859375</v>
      </c>
      <c r="FI77">
        <v>89.697402954101563</v>
      </c>
      <c r="FJ77">
        <v>91.884147644042969</v>
      </c>
      <c r="FK77">
        <v>93.551307678222656</v>
      </c>
      <c r="FL77">
        <v>94.666015625</v>
      </c>
      <c r="FM77">
        <v>95.250282287597656</v>
      </c>
      <c r="FN77">
        <v>95.076248168945313</v>
      </c>
      <c r="FO77">
        <v>93.680633544921875</v>
      </c>
      <c r="FP77">
        <v>88.873634338378906</v>
      </c>
      <c r="FQ77">
        <v>81.12652587890625</v>
      </c>
      <c r="FR77">
        <v>75.999839782714844</v>
      </c>
      <c r="FS77">
        <v>72.771415710449219</v>
      </c>
      <c r="FT77">
        <v>71.002235412597656</v>
      </c>
      <c r="FU77">
        <v>1.3183243572711945E-2</v>
      </c>
      <c r="FV77">
        <v>2.5807810947299004E-2</v>
      </c>
      <c r="FW77">
        <v>1.3537602499127388E-2</v>
      </c>
      <c r="FX77">
        <v>747.79998779296875</v>
      </c>
      <c r="FY77" s="28">
        <v>1</v>
      </c>
    </row>
    <row r="78" spans="1:181" x14ac:dyDescent="0.2">
      <c r="A78" t="s">
        <v>186</v>
      </c>
      <c r="B78" t="s">
        <v>236</v>
      </c>
      <c r="C78" t="s">
        <v>2</v>
      </c>
      <c r="D78" t="s">
        <v>202</v>
      </c>
      <c r="E78" t="s">
        <v>208</v>
      </c>
      <c r="F78" t="s">
        <v>185</v>
      </c>
      <c r="G78" t="s">
        <v>1</v>
      </c>
      <c r="H78">
        <v>904</v>
      </c>
      <c r="I78">
        <v>2.1540482044219971</v>
      </c>
      <c r="J78">
        <v>1.9640043973922729</v>
      </c>
      <c r="K78">
        <v>1.7992818355560303</v>
      </c>
      <c r="L78">
        <v>1.7102996110916138</v>
      </c>
      <c r="M78">
        <v>1.678112268447876</v>
      </c>
      <c r="N78">
        <v>1.7069317102432251</v>
      </c>
      <c r="O78">
        <v>1.7003060579299927</v>
      </c>
      <c r="P78">
        <v>1.7978495359420776</v>
      </c>
      <c r="Q78">
        <v>1.9642603397369385</v>
      </c>
      <c r="R78">
        <v>2.081378698348999</v>
      </c>
      <c r="S78">
        <v>2.2862534523010254</v>
      </c>
      <c r="T78">
        <v>2.4807846546173096</v>
      </c>
      <c r="U78">
        <v>2.6400339603424072</v>
      </c>
      <c r="V78">
        <v>2.8988773822784424</v>
      </c>
      <c r="W78">
        <v>3.1954312324523926</v>
      </c>
      <c r="X78">
        <v>3.40541672706604</v>
      </c>
      <c r="Y78">
        <v>3.6160557270050049</v>
      </c>
      <c r="Z78">
        <v>3.7699398994445801</v>
      </c>
      <c r="AA78">
        <v>3.8285679817199707</v>
      </c>
      <c r="AB78">
        <v>3.6764967441558838</v>
      </c>
      <c r="AC78">
        <v>3.3622214794158936</v>
      </c>
      <c r="AD78">
        <v>3.1619901657104492</v>
      </c>
      <c r="AE78">
        <v>2.7923147678375244</v>
      </c>
      <c r="AF78">
        <v>2.4205896854400635</v>
      </c>
      <c r="AG78">
        <v>-0.13157406449317932</v>
      </c>
      <c r="AH78">
        <v>-0.14351817965507507</v>
      </c>
      <c r="AI78">
        <v>-0.18368016183376312</v>
      </c>
      <c r="AJ78">
        <v>-0.21976795792579651</v>
      </c>
      <c r="AK78">
        <v>-0.19553011655807495</v>
      </c>
      <c r="AL78">
        <v>-0.1436210572719574</v>
      </c>
      <c r="AM78">
        <v>-0.17668056488037109</v>
      </c>
      <c r="AN78">
        <v>-0.18347813189029694</v>
      </c>
      <c r="AO78">
        <v>-7.9252935945987701E-2</v>
      </c>
      <c r="AP78">
        <v>2.0388059783726931E-3</v>
      </c>
      <c r="AQ78">
        <v>3.2708063721656799E-2</v>
      </c>
      <c r="AR78">
        <v>3.4761510789394379E-2</v>
      </c>
      <c r="AS78">
        <v>-4.6781871467828751E-2</v>
      </c>
      <c r="AT78">
        <v>-5.0012804567813873E-2</v>
      </c>
      <c r="AU78">
        <v>-8.2659469917416573E-3</v>
      </c>
      <c r="AV78">
        <v>6.3660615123808384E-3</v>
      </c>
      <c r="AW78">
        <v>0.19184933602809906</v>
      </c>
      <c r="AX78">
        <v>0.23492701351642609</v>
      </c>
      <c r="AY78">
        <v>0.32693225145339966</v>
      </c>
      <c r="AZ78">
        <v>0.31714710593223572</v>
      </c>
      <c r="BA78">
        <v>0.26745060086250305</v>
      </c>
      <c r="BB78">
        <v>1.8724804744124413E-2</v>
      </c>
      <c r="BC78">
        <v>-0.13684497773647308</v>
      </c>
      <c r="BD78">
        <v>-0.14588569104671478</v>
      </c>
      <c r="BE78">
        <v>-0.10972000658512115</v>
      </c>
      <c r="BF78">
        <v>-0.12259820848703384</v>
      </c>
      <c r="BG78">
        <v>-0.16317525506019592</v>
      </c>
      <c r="BH78">
        <v>-0.19997088611125946</v>
      </c>
      <c r="BI78">
        <v>-0.17604789137840271</v>
      </c>
      <c r="BJ78">
        <v>-0.12387380748987198</v>
      </c>
      <c r="BK78">
        <v>-0.15650014579296112</v>
      </c>
      <c r="BL78">
        <v>-0.16268046200275421</v>
      </c>
      <c r="BM78">
        <v>-5.8675132691860199E-2</v>
      </c>
      <c r="BN78">
        <v>2.4142405018210411E-2</v>
      </c>
      <c r="BO78">
        <v>5.5245593190193176E-2</v>
      </c>
      <c r="BP78">
        <v>5.8299921452999115E-2</v>
      </c>
      <c r="BQ78">
        <v>-2.2014737129211426E-2</v>
      </c>
      <c r="BR78">
        <v>-2.4530986323952675E-2</v>
      </c>
      <c r="BS78">
        <v>1.8365411087870598E-2</v>
      </c>
      <c r="BT78">
        <v>3.3750507980585098E-2</v>
      </c>
      <c r="BU78">
        <v>0.21933192014694214</v>
      </c>
      <c r="BV78">
        <v>0.26209992170333862</v>
      </c>
      <c r="BW78">
        <v>0.35423117876052856</v>
      </c>
      <c r="BX78">
        <v>0.34507596492767334</v>
      </c>
      <c r="BY78">
        <v>0.29525348544120789</v>
      </c>
      <c r="BZ78">
        <v>4.5175988227128983E-2</v>
      </c>
      <c r="CA78">
        <v>-0.111378014087677</v>
      </c>
      <c r="CB78">
        <v>-0.12236208468675613</v>
      </c>
      <c r="CC78">
        <v>-9.4583950936794281E-2</v>
      </c>
      <c r="CD78">
        <v>-0.10810909420251846</v>
      </c>
      <c r="CE78">
        <v>-0.14897362887859344</v>
      </c>
      <c r="CF78">
        <v>-0.18625950813293457</v>
      </c>
      <c r="CG78">
        <v>-0.16255456209182739</v>
      </c>
      <c r="CH78">
        <v>-0.11019691824913025</v>
      </c>
      <c r="CI78">
        <v>-0.14252324402332306</v>
      </c>
      <c r="CJ78">
        <v>-0.14827606081962585</v>
      </c>
      <c r="CK78">
        <v>-4.4423013925552368E-2</v>
      </c>
      <c r="CL78">
        <v>3.9451289921998978E-2</v>
      </c>
      <c r="CM78">
        <v>7.0855014026165009E-2</v>
      </c>
      <c r="CN78">
        <v>7.4602551758289337E-2</v>
      </c>
      <c r="CO78">
        <v>-4.8610973171889782E-3</v>
      </c>
      <c r="CP78">
        <v>-6.8823564797639847E-3</v>
      </c>
      <c r="CQ78">
        <v>3.6810208112001419E-2</v>
      </c>
      <c r="CR78">
        <v>5.2716892212629318E-2</v>
      </c>
      <c r="CS78">
        <v>0.23836627602577209</v>
      </c>
      <c r="CT78">
        <v>0.28091979026794434</v>
      </c>
      <c r="CU78">
        <v>0.37313833832740784</v>
      </c>
      <c r="CV78">
        <v>0.36441943049430847</v>
      </c>
      <c r="CW78">
        <v>0.31450968980789185</v>
      </c>
      <c r="CX78">
        <v>6.3496001064777374E-2</v>
      </c>
      <c r="CY78">
        <v>-9.3739673495292664E-2</v>
      </c>
      <c r="CZ78">
        <v>-0.10606970638036728</v>
      </c>
      <c r="DA78">
        <v>-7.9447895288467407E-2</v>
      </c>
      <c r="DB78">
        <v>-9.3619979918003082E-2</v>
      </c>
      <c r="DC78">
        <v>-0.13477200269699097</v>
      </c>
      <c r="DD78">
        <v>-0.17254813015460968</v>
      </c>
      <c r="DE78">
        <v>-0.14906123280525208</v>
      </c>
      <c r="DF78">
        <v>-9.6520029008388519E-2</v>
      </c>
      <c r="DG78">
        <v>-0.128546342253685</v>
      </c>
      <c r="DH78">
        <v>-0.1338716596364975</v>
      </c>
      <c r="DI78">
        <v>-3.0170893296599388E-2</v>
      </c>
      <c r="DJ78">
        <v>5.4760176688432693E-2</v>
      </c>
      <c r="DK78">
        <v>8.6464434862136841E-2</v>
      </c>
      <c r="DL78">
        <v>9.0905182063579559E-2</v>
      </c>
      <c r="DM78">
        <v>1.2292543426156044E-2</v>
      </c>
      <c r="DN78">
        <v>1.0766273364424706E-2</v>
      </c>
      <c r="DO78">
        <v>5.525500699877739E-2</v>
      </c>
      <c r="DP78">
        <v>7.1683280169963837E-2</v>
      </c>
      <c r="DQ78">
        <v>0.25740063190460205</v>
      </c>
      <c r="DR78">
        <v>0.29973965883255005</v>
      </c>
      <c r="DS78">
        <v>0.39204549789428711</v>
      </c>
      <c r="DT78">
        <v>0.3837628960609436</v>
      </c>
      <c r="DU78">
        <v>0.33376589417457581</v>
      </c>
      <c r="DV78">
        <v>8.1816010177135468E-2</v>
      </c>
      <c r="DW78">
        <v>-7.6101332902908325E-2</v>
      </c>
      <c r="DX78">
        <v>-8.9777328073978424E-2</v>
      </c>
      <c r="DY78">
        <v>-5.7593833655118942E-2</v>
      </c>
      <c r="DZ78">
        <v>-7.2700008749961853E-2</v>
      </c>
      <c r="EA78">
        <v>-0.11426710337400436</v>
      </c>
      <c r="EB78">
        <v>-0.15275105834007263</v>
      </c>
      <c r="EC78">
        <v>-0.12957900762557983</v>
      </c>
      <c r="ED78">
        <v>-7.6772779226303101E-2</v>
      </c>
      <c r="EE78">
        <v>-0.10836593061685562</v>
      </c>
      <c r="EF78">
        <v>-0.11307398229837418</v>
      </c>
      <c r="EG78">
        <v>-9.5930956304073334E-3</v>
      </c>
      <c r="EH78">
        <v>7.6863773167133331E-2</v>
      </c>
      <c r="EI78">
        <v>0.10900196433067322</v>
      </c>
      <c r="EJ78">
        <v>0.1144435927271843</v>
      </c>
      <c r="EK78">
        <v>3.705967590212822E-2</v>
      </c>
      <c r="EL78">
        <v>3.6248091608285904E-2</v>
      </c>
      <c r="EM78">
        <v>8.1886366009712219E-2</v>
      </c>
      <c r="EN78">
        <v>9.9067725241184235E-2</v>
      </c>
      <c r="EO78">
        <v>0.28488323092460632</v>
      </c>
      <c r="EP78">
        <v>0.32691255211830139</v>
      </c>
      <c r="EQ78">
        <v>0.41934442520141602</v>
      </c>
      <c r="ER78">
        <v>0.41169175505638123</v>
      </c>
      <c r="ES78">
        <v>0.36156877875328064</v>
      </c>
      <c r="ET78">
        <v>0.10826719552278519</v>
      </c>
      <c r="EU78">
        <v>-5.0634369254112244E-2</v>
      </c>
      <c r="EV78">
        <v>-6.6253729164600372E-2</v>
      </c>
      <c r="EW78">
        <v>73.342910766601563</v>
      </c>
      <c r="EX78">
        <v>72.041389465332031</v>
      </c>
      <c r="EY78">
        <v>70.446266174316406</v>
      </c>
      <c r="EZ78">
        <v>68.983428955078125</v>
      </c>
      <c r="FA78">
        <v>67.893409729003906</v>
      </c>
      <c r="FB78">
        <v>66.952659606933594</v>
      </c>
      <c r="FC78">
        <v>66.916000366210938</v>
      </c>
      <c r="FD78">
        <v>69.68572998046875</v>
      </c>
      <c r="FE78">
        <v>73.815933227539063</v>
      </c>
      <c r="FF78">
        <v>77.838180541992188</v>
      </c>
      <c r="FG78">
        <v>81.733909606933594</v>
      </c>
      <c r="FH78">
        <v>85.513427734375</v>
      </c>
      <c r="FI78">
        <v>88.890907287597656</v>
      </c>
      <c r="FJ78">
        <v>91.425804138183594</v>
      </c>
      <c r="FK78">
        <v>93.467170715332031</v>
      </c>
      <c r="FL78">
        <v>94.778594970703125</v>
      </c>
      <c r="FM78">
        <v>95.255470275878906</v>
      </c>
      <c r="FN78">
        <v>94.229530334472656</v>
      </c>
      <c r="FO78">
        <v>92.319572448730469</v>
      </c>
      <c r="FP78">
        <v>88.46295166015625</v>
      </c>
      <c r="FQ78">
        <v>83.557395935058594</v>
      </c>
      <c r="FR78">
        <v>79.772216796875</v>
      </c>
      <c r="FS78">
        <v>76.960739135742188</v>
      </c>
      <c r="FT78">
        <v>74.989639282226563</v>
      </c>
      <c r="FU78">
        <v>8.6488425731658936E-3</v>
      </c>
      <c r="FV78">
        <v>1.7286796122789383E-2</v>
      </c>
      <c r="FW78">
        <v>8.8803768157958984E-3</v>
      </c>
      <c r="FX78">
        <v>300.89999389648438</v>
      </c>
      <c r="FY78" s="28">
        <v>1</v>
      </c>
    </row>
    <row r="79" spans="1:181" x14ac:dyDescent="0.2">
      <c r="A79" t="s">
        <v>186</v>
      </c>
      <c r="B79" t="s">
        <v>236</v>
      </c>
      <c r="C79" t="s">
        <v>2</v>
      </c>
      <c r="D79" t="s">
        <v>202</v>
      </c>
      <c r="E79" t="s">
        <v>209</v>
      </c>
      <c r="F79" t="s">
        <v>1</v>
      </c>
      <c r="G79" t="s">
        <v>198</v>
      </c>
      <c r="H79">
        <v>25011</v>
      </c>
      <c r="I79">
        <v>49.088539123535156</v>
      </c>
      <c r="J79">
        <v>45.545108795166016</v>
      </c>
      <c r="K79">
        <v>43.056476593017578</v>
      </c>
      <c r="L79">
        <v>41.493614196777344</v>
      </c>
      <c r="M79">
        <v>40.9654541015625</v>
      </c>
      <c r="N79">
        <v>42.212535858154297</v>
      </c>
      <c r="O79">
        <v>44.223731994628906</v>
      </c>
      <c r="P79">
        <v>46.689685821533203</v>
      </c>
      <c r="Q79">
        <v>47.755786895751953</v>
      </c>
      <c r="R79">
        <v>49.527336120605469</v>
      </c>
      <c r="S79">
        <v>52.281635284423828</v>
      </c>
      <c r="T79">
        <v>54.787609100341797</v>
      </c>
      <c r="U79">
        <v>57.842388153076172</v>
      </c>
      <c r="V79">
        <v>61.193641662597656</v>
      </c>
      <c r="W79">
        <v>64.797470092773438</v>
      </c>
      <c r="X79">
        <v>68.496231079101563</v>
      </c>
      <c r="Y79">
        <v>72.026748657226563</v>
      </c>
      <c r="Z79">
        <v>74.757545471191406</v>
      </c>
      <c r="AA79">
        <v>75.478218078613281</v>
      </c>
      <c r="AB79">
        <v>73.447830200195313</v>
      </c>
      <c r="AC79">
        <v>73.57623291015625</v>
      </c>
      <c r="AD79">
        <v>70.651496887207031</v>
      </c>
      <c r="AE79">
        <v>63.350776672363281</v>
      </c>
      <c r="AF79">
        <v>55.164142608642578</v>
      </c>
      <c r="AG79">
        <v>-4.9251828193664551</v>
      </c>
      <c r="AH79">
        <v>-4.7473611831665039</v>
      </c>
      <c r="AI79">
        <v>-4.7206306457519531</v>
      </c>
      <c r="AJ79">
        <v>-4.8446683883666992</v>
      </c>
      <c r="AK79">
        <v>-4.942866325378418</v>
      </c>
      <c r="AL79">
        <v>-4.6717381477355957</v>
      </c>
      <c r="AM79">
        <v>-5.5927090644836426</v>
      </c>
      <c r="AN79">
        <v>-6.3111624717712402</v>
      </c>
      <c r="AO79">
        <v>-6.0135664939880371</v>
      </c>
      <c r="AP79">
        <v>-3.650346040725708</v>
      </c>
      <c r="AQ79">
        <v>-2.5270545482635498</v>
      </c>
      <c r="AR79">
        <v>-2.9825341701507568</v>
      </c>
      <c r="AS79">
        <v>-3.0214264392852783</v>
      </c>
      <c r="AT79">
        <v>-2.90743088722229</v>
      </c>
      <c r="AU79">
        <v>-2.4777426719665527</v>
      </c>
      <c r="AV79">
        <v>-1.2577664852142334</v>
      </c>
      <c r="AW79">
        <v>2.8034954071044922</v>
      </c>
      <c r="AX79">
        <v>3.5427391529083252</v>
      </c>
      <c r="AY79">
        <v>3.7068839073181152</v>
      </c>
      <c r="AZ79">
        <v>4.1186285018920898</v>
      </c>
      <c r="BA79">
        <v>4.0423703193664551</v>
      </c>
      <c r="BB79">
        <v>-2.5839943885803223</v>
      </c>
      <c r="BC79">
        <v>-4.7646884918212891</v>
      </c>
      <c r="BD79">
        <v>-4.9674215316772461</v>
      </c>
      <c r="BE79">
        <v>-4.8165593147277832</v>
      </c>
      <c r="BF79">
        <v>-4.6429805755615234</v>
      </c>
      <c r="BG79">
        <v>-4.6194992065429688</v>
      </c>
      <c r="BH79">
        <v>-4.7459425926208496</v>
      </c>
      <c r="BI79">
        <v>-4.8443803787231445</v>
      </c>
      <c r="BJ79">
        <v>-4.5724148750305176</v>
      </c>
      <c r="BK79">
        <v>-5.4806985855102539</v>
      </c>
      <c r="BL79">
        <v>-6.206392765045166</v>
      </c>
      <c r="BM79">
        <v>-5.9090175628662109</v>
      </c>
      <c r="BN79">
        <v>-3.5464818477630615</v>
      </c>
      <c r="BO79">
        <v>-2.4216885566711426</v>
      </c>
      <c r="BP79">
        <v>-2.8728277683258057</v>
      </c>
      <c r="BQ79">
        <v>-2.9073441028594971</v>
      </c>
      <c r="BR79">
        <v>-2.788032054901123</v>
      </c>
      <c r="BS79">
        <v>-2.3538095951080322</v>
      </c>
      <c r="BT79">
        <v>-1.1307893991470337</v>
      </c>
      <c r="BU79">
        <v>2.9324347972869873</v>
      </c>
      <c r="BV79">
        <v>3.6740548610687256</v>
      </c>
      <c r="BW79">
        <v>3.8397152423858643</v>
      </c>
      <c r="BX79">
        <v>4.2510004043579102</v>
      </c>
      <c r="BY79">
        <v>4.1743273735046387</v>
      </c>
      <c r="BZ79">
        <v>-2.4539074897766113</v>
      </c>
      <c r="CA79">
        <v>-4.6407279968261719</v>
      </c>
      <c r="CB79">
        <v>-4.8518600463867188</v>
      </c>
      <c r="CC79">
        <v>-4.7413268089294434</v>
      </c>
      <c r="CD79">
        <v>-4.5706868171691895</v>
      </c>
      <c r="CE79">
        <v>-4.5494556427001953</v>
      </c>
      <c r="CF79">
        <v>-4.6775650978088379</v>
      </c>
      <c r="CG79">
        <v>-4.7761693000793457</v>
      </c>
      <c r="CH79">
        <v>-4.5036234855651855</v>
      </c>
      <c r="CI79">
        <v>-5.4031205177307129</v>
      </c>
      <c r="CJ79">
        <v>-6.1338300704956055</v>
      </c>
      <c r="CK79">
        <v>-5.8366069793701172</v>
      </c>
      <c r="CL79">
        <v>-3.4745457172393799</v>
      </c>
      <c r="CM79">
        <v>-2.3487122058868408</v>
      </c>
      <c r="CN79">
        <v>-2.7968456745147705</v>
      </c>
      <c r="CO79">
        <v>-2.8283312320709229</v>
      </c>
      <c r="CP79">
        <v>-2.7053368091583252</v>
      </c>
      <c r="CQ79">
        <v>-2.2679741382598877</v>
      </c>
      <c r="CR79">
        <v>-1.0428454875946045</v>
      </c>
      <c r="CS79">
        <v>3.0217380523681641</v>
      </c>
      <c r="CT79">
        <v>3.7650036811828613</v>
      </c>
      <c r="CU79">
        <v>3.9317140579223633</v>
      </c>
      <c r="CV79">
        <v>4.3426804542541504</v>
      </c>
      <c r="CW79">
        <v>4.2657203674316406</v>
      </c>
      <c r="CX79">
        <v>-2.3638098239898682</v>
      </c>
      <c r="CY79">
        <v>-4.554872989654541</v>
      </c>
      <c r="CZ79">
        <v>-4.7718219757080078</v>
      </c>
      <c r="DA79">
        <v>-4.6660943031311035</v>
      </c>
      <c r="DB79">
        <v>-4.4983930587768555</v>
      </c>
      <c r="DC79">
        <v>-4.4794120788574219</v>
      </c>
      <c r="DD79">
        <v>-4.6091876029968262</v>
      </c>
      <c r="DE79">
        <v>-4.7079582214355469</v>
      </c>
      <c r="DF79">
        <v>-4.4348320960998535</v>
      </c>
      <c r="DG79">
        <v>-5.3255424499511719</v>
      </c>
      <c r="DH79">
        <v>-6.0612673759460449</v>
      </c>
      <c r="DI79">
        <v>-5.7641963958740234</v>
      </c>
      <c r="DJ79">
        <v>-3.4026095867156982</v>
      </c>
      <c r="DK79">
        <v>-2.2757358551025391</v>
      </c>
      <c r="DL79">
        <v>-2.7208635807037354</v>
      </c>
      <c r="DM79">
        <v>-2.7493183612823486</v>
      </c>
      <c r="DN79">
        <v>-2.6226415634155273</v>
      </c>
      <c r="DO79">
        <v>-2.1821386814117432</v>
      </c>
      <c r="DP79">
        <v>-0.95490157604217529</v>
      </c>
      <c r="DQ79">
        <v>3.1110413074493408</v>
      </c>
      <c r="DR79">
        <v>3.8559525012969971</v>
      </c>
      <c r="DS79">
        <v>4.0237126350402832</v>
      </c>
      <c r="DT79">
        <v>4.4343605041503906</v>
      </c>
      <c r="DU79">
        <v>4.3571133613586426</v>
      </c>
      <c r="DV79">
        <v>-2.273712158203125</v>
      </c>
      <c r="DW79">
        <v>-4.4690179824829102</v>
      </c>
      <c r="DX79">
        <v>-4.6917839050292969</v>
      </c>
      <c r="DY79">
        <v>-4.5574707984924316</v>
      </c>
      <c r="DZ79">
        <v>-4.394012451171875</v>
      </c>
      <c r="EA79">
        <v>-4.3782806396484375</v>
      </c>
      <c r="EB79">
        <v>-4.5104618072509766</v>
      </c>
      <c r="EC79">
        <v>-4.6094722747802734</v>
      </c>
      <c r="ED79">
        <v>-4.3355088233947754</v>
      </c>
      <c r="EE79">
        <v>-5.2135319709777832</v>
      </c>
      <c r="EF79">
        <v>-5.9564976692199707</v>
      </c>
      <c r="EG79">
        <v>-5.6596474647521973</v>
      </c>
      <c r="EH79">
        <v>-3.2987453937530518</v>
      </c>
      <c r="EI79">
        <v>-2.1703698635101318</v>
      </c>
      <c r="EJ79">
        <v>-2.6111571788787842</v>
      </c>
      <c r="EK79">
        <v>-2.6352360248565674</v>
      </c>
      <c r="EL79">
        <v>-2.5032427310943604</v>
      </c>
      <c r="EM79">
        <v>-2.0582056045532227</v>
      </c>
      <c r="EN79">
        <v>-0.82792448997497559</v>
      </c>
      <c r="EO79">
        <v>3.2399806976318359</v>
      </c>
      <c r="EP79">
        <v>3.9872682094573975</v>
      </c>
      <c r="EQ79">
        <v>4.1565442085266113</v>
      </c>
      <c r="ER79">
        <v>4.5667324066162109</v>
      </c>
      <c r="ES79">
        <v>4.4890704154968262</v>
      </c>
      <c r="ET79">
        <v>-2.1436252593994141</v>
      </c>
      <c r="EU79">
        <v>-4.345057487487793</v>
      </c>
      <c r="EV79">
        <v>-4.5762224197387695</v>
      </c>
      <c r="EW79">
        <v>67.588294982910156</v>
      </c>
      <c r="EX79">
        <v>66.530769348144531</v>
      </c>
      <c r="EY79">
        <v>65.635581970214844</v>
      </c>
      <c r="EZ79">
        <v>64.918380737304688</v>
      </c>
      <c r="FA79">
        <v>64.294532775878906</v>
      </c>
      <c r="FB79">
        <v>63.704883575439453</v>
      </c>
      <c r="FC79">
        <v>63.381828308105469</v>
      </c>
      <c r="FD79">
        <v>64.507499694824219</v>
      </c>
      <c r="FE79">
        <v>67.328765869140625</v>
      </c>
      <c r="FF79">
        <v>70.749893188476563</v>
      </c>
      <c r="FG79">
        <v>74.329849243164063</v>
      </c>
      <c r="FH79">
        <v>78.034774780273438</v>
      </c>
      <c r="FI79">
        <v>81.407707214355469</v>
      </c>
      <c r="FJ79">
        <v>84.190132141113281</v>
      </c>
      <c r="FK79">
        <v>86.184669494628906</v>
      </c>
      <c r="FL79">
        <v>87.409942626953125</v>
      </c>
      <c r="FM79">
        <v>87.39544677734375</v>
      </c>
      <c r="FN79">
        <v>86.063392639160156</v>
      </c>
      <c r="FO79">
        <v>83.304046630859375</v>
      </c>
      <c r="FP79">
        <v>79.119926452636719</v>
      </c>
      <c r="FQ79">
        <v>75.076499938964844</v>
      </c>
      <c r="FR79">
        <v>72.347511291503906</v>
      </c>
      <c r="FS79">
        <v>70.518150329589844</v>
      </c>
      <c r="FT79">
        <v>69.007652282714844</v>
      </c>
      <c r="FU79">
        <v>4.092295840382576E-2</v>
      </c>
      <c r="FV79">
        <v>8.3001449704170227E-2</v>
      </c>
      <c r="FW79">
        <v>4.3071944266557693E-2</v>
      </c>
      <c r="FX79">
        <v>7984.04345703125</v>
      </c>
      <c r="FY79" s="28">
        <v>1</v>
      </c>
    </row>
    <row r="80" spans="1:181" x14ac:dyDescent="0.2">
      <c r="A80" t="s">
        <v>186</v>
      </c>
      <c r="B80" t="s">
        <v>236</v>
      </c>
      <c r="C80" t="s">
        <v>2</v>
      </c>
      <c r="D80" t="s">
        <v>202</v>
      </c>
      <c r="E80" t="s">
        <v>209</v>
      </c>
      <c r="F80" t="s">
        <v>1</v>
      </c>
      <c r="G80" t="s">
        <v>200</v>
      </c>
      <c r="H80">
        <v>3728</v>
      </c>
      <c r="I80">
        <v>6.4219365119934082</v>
      </c>
      <c r="J80">
        <v>5.8043303489685059</v>
      </c>
      <c r="K80">
        <v>5.4020872116088867</v>
      </c>
      <c r="L80">
        <v>5.1326313018798828</v>
      </c>
      <c r="M80">
        <v>5.0038614273071289</v>
      </c>
      <c r="N80">
        <v>5.0598211288452148</v>
      </c>
      <c r="O80">
        <v>5.4149761199951172</v>
      </c>
      <c r="P80">
        <v>5.6715478897094727</v>
      </c>
      <c r="Q80">
        <v>5.650054931640625</v>
      </c>
      <c r="R80">
        <v>5.8047680854797363</v>
      </c>
      <c r="S80">
        <v>6.2312521934509277</v>
      </c>
      <c r="T80">
        <v>6.8528909683227539</v>
      </c>
      <c r="U80">
        <v>7.5313239097595215</v>
      </c>
      <c r="V80">
        <v>8.1954154968261719</v>
      </c>
      <c r="W80">
        <v>8.8558549880981445</v>
      </c>
      <c r="X80">
        <v>9.493596076965332</v>
      </c>
      <c r="Y80">
        <v>9.9452123641967773</v>
      </c>
      <c r="Z80">
        <v>10.238337516784668</v>
      </c>
      <c r="AA80">
        <v>10.245794296264648</v>
      </c>
      <c r="AB80">
        <v>9.8568553924560547</v>
      </c>
      <c r="AC80">
        <v>9.6547107696533203</v>
      </c>
      <c r="AD80">
        <v>9.2442922592163086</v>
      </c>
      <c r="AE80">
        <v>8.3314104080200195</v>
      </c>
      <c r="AF80">
        <v>7.298309326171875</v>
      </c>
      <c r="AG80">
        <v>-0.61702209711074829</v>
      </c>
      <c r="AH80">
        <v>-0.61380201578140259</v>
      </c>
      <c r="AI80">
        <v>-0.61546283960342407</v>
      </c>
      <c r="AJ80">
        <v>-0.61879938840866089</v>
      </c>
      <c r="AK80">
        <v>-0.69557005167007446</v>
      </c>
      <c r="AL80">
        <v>-0.64578509330749512</v>
      </c>
      <c r="AM80">
        <v>-0.64303195476531982</v>
      </c>
      <c r="AN80">
        <v>-0.6955605149269104</v>
      </c>
      <c r="AO80">
        <v>-0.63651299476623535</v>
      </c>
      <c r="AP80">
        <v>-0.33457189798355103</v>
      </c>
      <c r="AQ80">
        <v>-0.31213095784187317</v>
      </c>
      <c r="AR80">
        <v>-0.29557225108146667</v>
      </c>
      <c r="AS80">
        <v>-0.35015863180160522</v>
      </c>
      <c r="AT80">
        <v>-0.3260057270526886</v>
      </c>
      <c r="AU80">
        <v>-0.26173996925354004</v>
      </c>
      <c r="AV80">
        <v>-5.9432867914438248E-2</v>
      </c>
      <c r="AW80">
        <v>0.24806989729404449</v>
      </c>
      <c r="AX80">
        <v>0.30419325828552246</v>
      </c>
      <c r="AY80">
        <v>0.33808484673500061</v>
      </c>
      <c r="AZ80">
        <v>0.29138579964637756</v>
      </c>
      <c r="BA80">
        <v>0.3125004768371582</v>
      </c>
      <c r="BB80">
        <v>-0.38124433159828186</v>
      </c>
      <c r="BC80">
        <v>-0.59322482347488403</v>
      </c>
      <c r="BD80">
        <v>-0.54700493812561035</v>
      </c>
      <c r="BE80">
        <v>-0.59181118011474609</v>
      </c>
      <c r="BF80">
        <v>-0.59027057886123657</v>
      </c>
      <c r="BG80">
        <v>-0.59292930364608765</v>
      </c>
      <c r="BH80">
        <v>-0.59707355499267578</v>
      </c>
      <c r="BI80">
        <v>-0.67384451627731323</v>
      </c>
      <c r="BJ80">
        <v>-0.62450253963470459</v>
      </c>
      <c r="BK80">
        <v>-0.62098735570907593</v>
      </c>
      <c r="BL80">
        <v>-0.67284148931503296</v>
      </c>
      <c r="BM80">
        <v>-0.6141083836555481</v>
      </c>
      <c r="BN80">
        <v>-0.31236812472343445</v>
      </c>
      <c r="BO80">
        <v>-0.28819912672042847</v>
      </c>
      <c r="BP80">
        <v>-0.26985961198806763</v>
      </c>
      <c r="BQ80">
        <v>-0.3229377269744873</v>
      </c>
      <c r="BR80">
        <v>-0.29766726493835449</v>
      </c>
      <c r="BS80">
        <v>-0.23269690573215485</v>
      </c>
      <c r="BT80">
        <v>-3.0684927478432655E-2</v>
      </c>
      <c r="BU80">
        <v>0.27696344256401062</v>
      </c>
      <c r="BV80">
        <v>0.33348545432090759</v>
      </c>
      <c r="BW80">
        <v>0.36757975816726685</v>
      </c>
      <c r="BX80">
        <v>0.32068279385566711</v>
      </c>
      <c r="BY80">
        <v>0.3418935239315033</v>
      </c>
      <c r="BZ80">
        <v>-0.3513188362121582</v>
      </c>
      <c r="CA80">
        <v>-0.5644494891166687</v>
      </c>
      <c r="CB80">
        <v>-0.52012842893600464</v>
      </c>
      <c r="CC80">
        <v>-0.57435017824172974</v>
      </c>
      <c r="CD80">
        <v>-0.57397276163101196</v>
      </c>
      <c r="CE80">
        <v>-0.57732260227203369</v>
      </c>
      <c r="CF80">
        <v>-0.58202630281448364</v>
      </c>
      <c r="CG80">
        <v>-0.65879744291305542</v>
      </c>
      <c r="CH80">
        <v>-0.60976231098175049</v>
      </c>
      <c r="CI80">
        <v>-0.60571932792663574</v>
      </c>
      <c r="CJ80">
        <v>-0.65710639953613281</v>
      </c>
      <c r="CK80">
        <v>-0.59859097003936768</v>
      </c>
      <c r="CL80">
        <v>-0.29698982834815979</v>
      </c>
      <c r="CM80">
        <v>-0.27162402868270874</v>
      </c>
      <c r="CN80">
        <v>-0.25205111503601074</v>
      </c>
      <c r="CO80">
        <v>-0.30408459901809692</v>
      </c>
      <c r="CP80">
        <v>-0.27804014086723328</v>
      </c>
      <c r="CQ80">
        <v>-0.21258176863193512</v>
      </c>
      <c r="CR80">
        <v>-1.0774190537631512E-2</v>
      </c>
      <c r="CS80">
        <v>0.29697504639625549</v>
      </c>
      <c r="CT80">
        <v>0.35377311706542969</v>
      </c>
      <c r="CU80">
        <v>0.38800784945487976</v>
      </c>
      <c r="CV80">
        <v>0.34097379446029663</v>
      </c>
      <c r="CW80">
        <v>0.36225107312202454</v>
      </c>
      <c r="CX80">
        <v>-0.33059251308441162</v>
      </c>
      <c r="CY80">
        <v>-0.54451978206634521</v>
      </c>
      <c r="CZ80">
        <v>-0.5015137791633606</v>
      </c>
      <c r="DA80">
        <v>-0.55688917636871338</v>
      </c>
      <c r="DB80">
        <v>-0.55767494440078735</v>
      </c>
      <c r="DC80">
        <v>-0.56171590089797974</v>
      </c>
      <c r="DD80">
        <v>-0.5669790506362915</v>
      </c>
      <c r="DE80">
        <v>-0.64375036954879761</v>
      </c>
      <c r="DF80">
        <v>-0.59502208232879639</v>
      </c>
      <c r="DG80">
        <v>-0.59045130014419556</v>
      </c>
      <c r="DH80">
        <v>-0.64137130975723267</v>
      </c>
      <c r="DI80">
        <v>-0.58307355642318726</v>
      </c>
      <c r="DJ80">
        <v>-0.28161153197288513</v>
      </c>
      <c r="DK80">
        <v>-0.25504893064498901</v>
      </c>
      <c r="DL80">
        <v>-0.23424261808395386</v>
      </c>
      <c r="DM80">
        <v>-0.28523147106170654</v>
      </c>
      <c r="DN80">
        <v>-0.25841301679611206</v>
      </c>
      <c r="DO80">
        <v>-0.19246663153171539</v>
      </c>
      <c r="DP80">
        <v>9.1365454718470573E-3</v>
      </c>
      <c r="DQ80">
        <v>0.31698665022850037</v>
      </c>
      <c r="DR80">
        <v>0.37406077980995178</v>
      </c>
      <c r="DS80">
        <v>0.40843594074249268</v>
      </c>
      <c r="DT80">
        <v>0.36126479506492615</v>
      </c>
      <c r="DU80">
        <v>0.38260862231254578</v>
      </c>
      <c r="DV80">
        <v>-0.30986618995666504</v>
      </c>
      <c r="DW80">
        <v>-0.52459007501602173</v>
      </c>
      <c r="DX80">
        <v>-0.48289915919303894</v>
      </c>
      <c r="DY80">
        <v>-0.53167825937271118</v>
      </c>
      <c r="DZ80">
        <v>-0.53414350748062134</v>
      </c>
      <c r="EA80">
        <v>-0.53918236494064331</v>
      </c>
      <c r="EB80">
        <v>-0.5452532172203064</v>
      </c>
      <c r="EC80">
        <v>-0.62202483415603638</v>
      </c>
      <c r="ED80">
        <v>-0.57373952865600586</v>
      </c>
      <c r="EE80">
        <v>-0.56840670108795166</v>
      </c>
      <c r="EF80">
        <v>-0.61865228414535522</v>
      </c>
      <c r="EG80">
        <v>-0.5606689453125</v>
      </c>
      <c r="EH80">
        <v>-0.25940775871276855</v>
      </c>
      <c r="EI80">
        <v>-0.23111709952354431</v>
      </c>
      <c r="EJ80">
        <v>-0.208529993891716</v>
      </c>
      <c r="EK80">
        <v>-0.25801056623458862</v>
      </c>
      <c r="EL80">
        <v>-0.23007456958293915</v>
      </c>
      <c r="EM80">
        <v>-0.16342355310916901</v>
      </c>
      <c r="EN80">
        <v>3.7884484976530075E-2</v>
      </c>
      <c r="EO80">
        <v>0.34588021039962769</v>
      </c>
      <c r="EP80">
        <v>0.40335297584533691</v>
      </c>
      <c r="EQ80">
        <v>0.43793085217475891</v>
      </c>
      <c r="ER80">
        <v>0.3905617892742157</v>
      </c>
      <c r="ES80">
        <v>0.41200166940689087</v>
      </c>
      <c r="ET80">
        <v>-0.27994069457054138</v>
      </c>
      <c r="EU80">
        <v>-0.4958147406578064</v>
      </c>
      <c r="EV80">
        <v>-0.45602259039878845</v>
      </c>
      <c r="EW80">
        <v>71.311531066894531</v>
      </c>
      <c r="EX80">
        <v>70.008598327636719</v>
      </c>
      <c r="EY80">
        <v>68.854263305664063</v>
      </c>
      <c r="EZ80">
        <v>67.87109375</v>
      </c>
      <c r="FA80">
        <v>67.077545166015625</v>
      </c>
      <c r="FB80">
        <v>66.300628662109375</v>
      </c>
      <c r="FC80">
        <v>65.759353637695313</v>
      </c>
      <c r="FD80">
        <v>67.141357421875</v>
      </c>
      <c r="FE80">
        <v>70.441352844238281</v>
      </c>
      <c r="FF80">
        <v>74.1982421875</v>
      </c>
      <c r="FG80">
        <v>77.949935913085938</v>
      </c>
      <c r="FH80">
        <v>81.678863525390625</v>
      </c>
      <c r="FI80">
        <v>85.088386535644531</v>
      </c>
      <c r="FJ80">
        <v>87.918991088867188</v>
      </c>
      <c r="FK80">
        <v>90.044570922851563</v>
      </c>
      <c r="FL80">
        <v>91.3873291015625</v>
      </c>
      <c r="FM80">
        <v>91.523544311523438</v>
      </c>
      <c r="FN80">
        <v>90.5538330078125</v>
      </c>
      <c r="FO80">
        <v>88.108604431152344</v>
      </c>
      <c r="FP80">
        <v>84.075935363769531</v>
      </c>
      <c r="FQ80">
        <v>79.992111206054688</v>
      </c>
      <c r="FR80">
        <v>76.979637145996094</v>
      </c>
      <c r="FS80">
        <v>74.857528686523438</v>
      </c>
      <c r="FT80">
        <v>73.038749694824219</v>
      </c>
      <c r="FU80">
        <v>9.1387182474136353E-3</v>
      </c>
      <c r="FV80">
        <v>1.8165091052651405E-2</v>
      </c>
      <c r="FW80">
        <v>9.507874958217144E-3</v>
      </c>
      <c r="FX80">
        <v>2085.652099609375</v>
      </c>
      <c r="FY80" s="28">
        <v>1</v>
      </c>
    </row>
    <row r="81" spans="1:181" x14ac:dyDescent="0.2">
      <c r="A81" t="s">
        <v>186</v>
      </c>
      <c r="B81" t="s">
        <v>236</v>
      </c>
      <c r="C81" t="s">
        <v>2</v>
      </c>
      <c r="D81" t="s">
        <v>202</v>
      </c>
      <c r="E81" t="s">
        <v>209</v>
      </c>
      <c r="F81" t="s">
        <v>1</v>
      </c>
      <c r="G81" t="s">
        <v>1</v>
      </c>
      <c r="H81">
        <v>28739</v>
      </c>
      <c r="I81">
        <v>55.510475158691406</v>
      </c>
      <c r="J81">
        <v>51.349437713623047</v>
      </c>
      <c r="K81">
        <v>48.458564758300781</v>
      </c>
      <c r="L81">
        <v>46.626247406005859</v>
      </c>
      <c r="M81">
        <v>45.969314575195313</v>
      </c>
      <c r="N81">
        <v>47.272357940673828</v>
      </c>
      <c r="O81">
        <v>49.638710021972656</v>
      </c>
      <c r="P81">
        <v>52.361232757568359</v>
      </c>
      <c r="Q81">
        <v>53.405841827392578</v>
      </c>
      <c r="R81">
        <v>55.332107543945313</v>
      </c>
      <c r="S81">
        <v>58.512886047363281</v>
      </c>
      <c r="T81">
        <v>61.640499114990234</v>
      </c>
      <c r="U81">
        <v>65.373710632324219</v>
      </c>
      <c r="V81">
        <v>69.389060974121094</v>
      </c>
      <c r="W81">
        <v>73.6533203125</v>
      </c>
      <c r="X81">
        <v>77.989830017089844</v>
      </c>
      <c r="Y81">
        <v>81.971961975097656</v>
      </c>
      <c r="Z81">
        <v>84.995880126953125</v>
      </c>
      <c r="AA81">
        <v>85.724014282226563</v>
      </c>
      <c r="AB81">
        <v>83.3046875</v>
      </c>
      <c r="AC81">
        <v>83.230949401855469</v>
      </c>
      <c r="AD81">
        <v>79.895790100097656</v>
      </c>
      <c r="AE81">
        <v>71.68218994140625</v>
      </c>
      <c r="AF81">
        <v>62.462451934814453</v>
      </c>
      <c r="AG81">
        <v>-5.5044198036193848</v>
      </c>
      <c r="AH81">
        <v>-5.3257675170898438</v>
      </c>
      <c r="AI81">
        <v>-5.3021507263183594</v>
      </c>
      <c r="AJ81">
        <v>-5.4306926727294922</v>
      </c>
      <c r="AK81">
        <v>-5.6056714057922363</v>
      </c>
      <c r="AL81">
        <v>-5.2853164672851563</v>
      </c>
      <c r="AM81">
        <v>-6.2020654678344727</v>
      </c>
      <c r="AN81">
        <v>-6.9723901748657227</v>
      </c>
      <c r="AO81">
        <v>-6.616175651550293</v>
      </c>
      <c r="AP81">
        <v>-3.9513082504272461</v>
      </c>
      <c r="AQ81">
        <v>-2.8032209873199463</v>
      </c>
      <c r="AR81">
        <v>-3.2396171092987061</v>
      </c>
      <c r="AS81">
        <v>-3.3309316635131836</v>
      </c>
      <c r="AT81">
        <v>-3.1910851001739502</v>
      </c>
      <c r="AU81">
        <v>-2.6960074901580811</v>
      </c>
      <c r="AV81">
        <v>-1.2739801406860352</v>
      </c>
      <c r="AW81">
        <v>3.0950579643249512</v>
      </c>
      <c r="AX81">
        <v>3.8910496234893799</v>
      </c>
      <c r="AY81">
        <v>4.0894155502319336</v>
      </c>
      <c r="AZ81">
        <v>4.4541807174682617</v>
      </c>
      <c r="BA81">
        <v>4.3991470336914063</v>
      </c>
      <c r="BB81">
        <v>-2.9203376770019531</v>
      </c>
      <c r="BC81">
        <v>-5.3147869110107422</v>
      </c>
      <c r="BD81">
        <v>-5.4741554260253906</v>
      </c>
      <c r="BE81">
        <v>-5.392909049987793</v>
      </c>
      <c r="BF81">
        <v>-5.2187676429748535</v>
      </c>
      <c r="BG81">
        <v>-5.1985392570495605</v>
      </c>
      <c r="BH81">
        <v>-5.3296046257019043</v>
      </c>
      <c r="BI81">
        <v>-5.5048174858093262</v>
      </c>
      <c r="BJ81">
        <v>-5.1837382316589355</v>
      </c>
      <c r="BK81">
        <v>-6.0879063606262207</v>
      </c>
      <c r="BL81">
        <v>-6.8651857376098633</v>
      </c>
      <c r="BM81">
        <v>-6.5092525482177734</v>
      </c>
      <c r="BN81">
        <v>-3.8450970649719238</v>
      </c>
      <c r="BO81">
        <v>-2.6951711177825928</v>
      </c>
      <c r="BP81">
        <v>-3.1269381046295166</v>
      </c>
      <c r="BQ81">
        <v>-3.2136468887329102</v>
      </c>
      <c r="BR81">
        <v>-3.0683693885803223</v>
      </c>
      <c r="BS81">
        <v>-2.5687170028686523</v>
      </c>
      <c r="BT81">
        <v>-1.1437894105911255</v>
      </c>
      <c r="BU81">
        <v>3.2271950244903564</v>
      </c>
      <c r="BV81">
        <v>4.0255928039550781</v>
      </c>
      <c r="BW81">
        <v>4.2254824638366699</v>
      </c>
      <c r="BX81">
        <v>4.5897555351257324</v>
      </c>
      <c r="BY81">
        <v>4.5343379974365234</v>
      </c>
      <c r="BZ81">
        <v>-2.7868530750274658</v>
      </c>
      <c r="CA81">
        <v>-5.1875300407409668</v>
      </c>
      <c r="CB81">
        <v>-5.3555092811584473</v>
      </c>
      <c r="CC81">
        <v>-5.3156771659851074</v>
      </c>
      <c r="CD81">
        <v>-5.1446595191955566</v>
      </c>
      <c r="CE81">
        <v>-5.1267781257629395</v>
      </c>
      <c r="CF81">
        <v>-5.2595911026000977</v>
      </c>
      <c r="CG81">
        <v>-5.4349665641784668</v>
      </c>
      <c r="CH81">
        <v>-5.1133856773376465</v>
      </c>
      <c r="CI81">
        <v>-6.0088400840759277</v>
      </c>
      <c r="CJ81">
        <v>-6.7909364700317383</v>
      </c>
      <c r="CK81">
        <v>-6.4351983070373535</v>
      </c>
      <c r="CL81">
        <v>-3.7715356349945068</v>
      </c>
      <c r="CM81">
        <v>-2.6203362941741943</v>
      </c>
      <c r="CN81">
        <v>-3.0488967895507813</v>
      </c>
      <c r="CO81">
        <v>-3.132415771484375</v>
      </c>
      <c r="CP81">
        <v>-2.9833769798278809</v>
      </c>
      <c r="CQ81">
        <v>-2.4805560111999512</v>
      </c>
      <c r="CR81">
        <v>-1.0536197423934937</v>
      </c>
      <c r="CS81">
        <v>3.3187129497528076</v>
      </c>
      <c r="CT81">
        <v>4.118776798248291</v>
      </c>
      <c r="CU81">
        <v>4.3197216987609863</v>
      </c>
      <c r="CV81">
        <v>4.6836543083190918</v>
      </c>
      <c r="CW81">
        <v>4.6279711723327637</v>
      </c>
      <c r="CX81">
        <v>-2.6944022178649902</v>
      </c>
      <c r="CY81">
        <v>-5.0993924140930176</v>
      </c>
      <c r="CZ81">
        <v>-5.2733354568481445</v>
      </c>
      <c r="DA81">
        <v>-5.2384452819824219</v>
      </c>
      <c r="DB81">
        <v>-5.0705513954162598</v>
      </c>
      <c r="DC81">
        <v>-5.0550169944763184</v>
      </c>
      <c r="DD81">
        <v>-5.189577579498291</v>
      </c>
      <c r="DE81">
        <v>-5.3651156425476074</v>
      </c>
      <c r="DF81">
        <v>-5.0430331230163574</v>
      </c>
      <c r="DG81">
        <v>-5.9297738075256348</v>
      </c>
      <c r="DH81">
        <v>-6.7166872024536133</v>
      </c>
      <c r="DI81">
        <v>-6.3611440658569336</v>
      </c>
      <c r="DJ81">
        <v>-3.6979742050170898</v>
      </c>
      <c r="DK81">
        <v>-2.5455014705657959</v>
      </c>
      <c r="DL81">
        <v>-2.9708554744720459</v>
      </c>
      <c r="DM81">
        <v>-3.0511846542358398</v>
      </c>
      <c r="DN81">
        <v>-2.8983845710754395</v>
      </c>
      <c r="DO81">
        <v>-2.39239501953125</v>
      </c>
      <c r="DP81">
        <v>-0.96345007419586182</v>
      </c>
      <c r="DQ81">
        <v>3.4102308750152588</v>
      </c>
      <c r="DR81">
        <v>4.2119607925415039</v>
      </c>
      <c r="DS81">
        <v>4.4139609336853027</v>
      </c>
      <c r="DT81">
        <v>4.7775530815124512</v>
      </c>
      <c r="DU81">
        <v>4.7216043472290039</v>
      </c>
      <c r="DV81">
        <v>-2.6019513607025146</v>
      </c>
      <c r="DW81">
        <v>-5.0112547874450684</v>
      </c>
      <c r="DX81">
        <v>-5.1911616325378418</v>
      </c>
      <c r="DY81">
        <v>-5.1269345283508301</v>
      </c>
      <c r="DZ81">
        <v>-4.9635515213012695</v>
      </c>
      <c r="EA81">
        <v>-4.9514055252075195</v>
      </c>
      <c r="EB81">
        <v>-5.0884895324707031</v>
      </c>
      <c r="EC81">
        <v>-5.2642617225646973</v>
      </c>
      <c r="ED81">
        <v>-4.9414548873901367</v>
      </c>
      <c r="EE81">
        <v>-5.8156147003173828</v>
      </c>
      <c r="EF81">
        <v>-6.6094827651977539</v>
      </c>
      <c r="EG81">
        <v>-6.2542209625244141</v>
      </c>
      <c r="EH81">
        <v>-3.5917630195617676</v>
      </c>
      <c r="EI81">
        <v>-2.4374516010284424</v>
      </c>
      <c r="EJ81">
        <v>-2.8581764698028564</v>
      </c>
      <c r="EK81">
        <v>-2.9338998794555664</v>
      </c>
      <c r="EL81">
        <v>-2.7756688594818115</v>
      </c>
      <c r="EM81">
        <v>-2.2651045322418213</v>
      </c>
      <c r="EN81">
        <v>-0.83325934410095215</v>
      </c>
      <c r="EO81">
        <v>3.5423679351806641</v>
      </c>
      <c r="EP81">
        <v>4.3465042114257813</v>
      </c>
      <c r="EQ81">
        <v>4.5500278472900391</v>
      </c>
      <c r="ER81">
        <v>4.9131278991699219</v>
      </c>
      <c r="ES81">
        <v>4.8567953109741211</v>
      </c>
      <c r="ET81">
        <v>-2.4684667587280273</v>
      </c>
      <c r="EU81">
        <v>-4.883997917175293</v>
      </c>
      <c r="EV81">
        <v>-5.0725154876708984</v>
      </c>
      <c r="EW81">
        <v>68.016548156738281</v>
      </c>
      <c r="EX81">
        <v>66.923423767089844</v>
      </c>
      <c r="EY81">
        <v>65.994743347167969</v>
      </c>
      <c r="EZ81">
        <v>65.243583679199219</v>
      </c>
      <c r="FA81">
        <v>64.601104736328125</v>
      </c>
      <c r="FB81">
        <v>63.985816955566406</v>
      </c>
      <c r="FC81">
        <v>63.639060974121094</v>
      </c>
      <c r="FD81">
        <v>64.789291381835938</v>
      </c>
      <c r="FE81">
        <v>67.653785705566406</v>
      </c>
      <c r="FF81">
        <v>71.10589599609375</v>
      </c>
      <c r="FG81">
        <v>74.714927673339844</v>
      </c>
      <c r="FH81">
        <v>78.435012817382813</v>
      </c>
      <c r="FI81">
        <v>81.828681945800781</v>
      </c>
      <c r="FJ81">
        <v>84.626708984375</v>
      </c>
      <c r="FK81">
        <v>86.644424438476563</v>
      </c>
      <c r="FL81">
        <v>87.888191223144531</v>
      </c>
      <c r="FM81">
        <v>87.901832580566406</v>
      </c>
      <c r="FN81">
        <v>86.612205505371094</v>
      </c>
      <c r="FO81">
        <v>83.8858642578125</v>
      </c>
      <c r="FP81">
        <v>79.719779968261719</v>
      </c>
      <c r="FQ81">
        <v>75.657623291015625</v>
      </c>
      <c r="FR81">
        <v>72.884521484375</v>
      </c>
      <c r="FS81">
        <v>71.019775390625</v>
      </c>
      <c r="FT81">
        <v>69.471839904785156</v>
      </c>
      <c r="FU81">
        <v>4.1930951178073883E-2</v>
      </c>
      <c r="FV81">
        <v>8.4965936839580536E-2</v>
      </c>
      <c r="FW81">
        <v>4.4108863919973373E-2</v>
      </c>
      <c r="FX81">
        <v>10069.6953125</v>
      </c>
      <c r="FY81" s="28">
        <v>1</v>
      </c>
    </row>
    <row r="82" spans="1:181" x14ac:dyDescent="0.2">
      <c r="A82" t="s">
        <v>186</v>
      </c>
      <c r="B82" t="s">
        <v>236</v>
      </c>
      <c r="C82" t="s">
        <v>2</v>
      </c>
      <c r="D82" t="s">
        <v>202</v>
      </c>
      <c r="E82" t="s">
        <v>209</v>
      </c>
      <c r="F82" t="s">
        <v>178</v>
      </c>
      <c r="G82" t="s">
        <v>1</v>
      </c>
      <c r="H82">
        <v>12975</v>
      </c>
      <c r="I82">
        <v>21.520147323608398</v>
      </c>
      <c r="J82">
        <v>19.770771026611328</v>
      </c>
      <c r="K82">
        <v>18.628015518188477</v>
      </c>
      <c r="L82">
        <v>17.934474945068359</v>
      </c>
      <c r="M82">
        <v>17.744527816772461</v>
      </c>
      <c r="N82">
        <v>18.250900268554688</v>
      </c>
      <c r="O82">
        <v>19.064353942871094</v>
      </c>
      <c r="P82">
        <v>20.619588851928711</v>
      </c>
      <c r="Q82">
        <v>21.30723762512207</v>
      </c>
      <c r="R82">
        <v>22.125514984130859</v>
      </c>
      <c r="S82">
        <v>23.665721893310547</v>
      </c>
      <c r="T82">
        <v>24.714616775512695</v>
      </c>
      <c r="U82">
        <v>25.622003555297852</v>
      </c>
      <c r="V82">
        <v>26.624338150024414</v>
      </c>
      <c r="W82">
        <v>27.414756774902344</v>
      </c>
      <c r="X82">
        <v>28.491531372070313</v>
      </c>
      <c r="Y82">
        <v>29.618312835693359</v>
      </c>
      <c r="Z82">
        <v>30.542003631591797</v>
      </c>
      <c r="AA82">
        <v>30.85767936706543</v>
      </c>
      <c r="AB82">
        <v>30.519155502319336</v>
      </c>
      <c r="AC82">
        <v>31.486049652099609</v>
      </c>
      <c r="AD82">
        <v>31.171625137329102</v>
      </c>
      <c r="AE82">
        <v>28.244428634643555</v>
      </c>
      <c r="AF82">
        <v>24.441020965576172</v>
      </c>
      <c r="AG82">
        <v>-1.7428088188171387</v>
      </c>
      <c r="AH82">
        <v>-1.7674969434738159</v>
      </c>
      <c r="AI82">
        <v>-1.8049097061157227</v>
      </c>
      <c r="AJ82">
        <v>-1.8273313045501709</v>
      </c>
      <c r="AK82">
        <v>-1.8967020511627197</v>
      </c>
      <c r="AL82">
        <v>-1.6435360908508301</v>
      </c>
      <c r="AM82">
        <v>-2.1162490844726563</v>
      </c>
      <c r="AN82">
        <v>-2.2873950004577637</v>
      </c>
      <c r="AO82">
        <v>-1.9447712898254395</v>
      </c>
      <c r="AP82">
        <v>-1.6409916877746582</v>
      </c>
      <c r="AQ82">
        <v>-1.2001925706863403</v>
      </c>
      <c r="AR82">
        <v>-1.2938909530639648</v>
      </c>
      <c r="AS82">
        <v>-1.2556582689285278</v>
      </c>
      <c r="AT82">
        <v>-1.0404165983200073</v>
      </c>
      <c r="AU82">
        <v>-0.9942476749420166</v>
      </c>
      <c r="AV82">
        <v>-0.35705199837684631</v>
      </c>
      <c r="AW82">
        <v>1.0737662315368652</v>
      </c>
      <c r="AX82">
        <v>1.1390014886856079</v>
      </c>
      <c r="AY82">
        <v>1.0610194206237793</v>
      </c>
      <c r="AZ82">
        <v>1.2066099643707275</v>
      </c>
      <c r="BA82">
        <v>1.5786192417144775</v>
      </c>
      <c r="BB82">
        <v>-0.55961257219314575</v>
      </c>
      <c r="BC82">
        <v>-1.4377305507659912</v>
      </c>
      <c r="BD82">
        <v>-1.6854146718978882</v>
      </c>
      <c r="BE82">
        <v>-1.6849346160888672</v>
      </c>
      <c r="BF82">
        <v>-1.7117956876754761</v>
      </c>
      <c r="BG82">
        <v>-1.7512184381484985</v>
      </c>
      <c r="BH82">
        <v>-1.7748922109603882</v>
      </c>
      <c r="BI82">
        <v>-1.8447470664978027</v>
      </c>
      <c r="BJ82">
        <v>-1.5916414260864258</v>
      </c>
      <c r="BK82">
        <v>-2.0627329349517822</v>
      </c>
      <c r="BL82">
        <v>-2.232182502746582</v>
      </c>
      <c r="BM82">
        <v>-1.8901866674423218</v>
      </c>
      <c r="BN82">
        <v>-1.5853880643844604</v>
      </c>
      <c r="BO82">
        <v>-1.1430580615997314</v>
      </c>
      <c r="BP82">
        <v>-1.2348114252090454</v>
      </c>
      <c r="BQ82">
        <v>-1.1939799785614014</v>
      </c>
      <c r="BR82">
        <v>-0.97578245401382446</v>
      </c>
      <c r="BS82">
        <v>-0.92652773857116699</v>
      </c>
      <c r="BT82">
        <v>-0.28698697686195374</v>
      </c>
      <c r="BU82">
        <v>1.1462184190750122</v>
      </c>
      <c r="BV82">
        <v>1.2126586437225342</v>
      </c>
      <c r="BW82">
        <v>1.1343754529953003</v>
      </c>
      <c r="BX82">
        <v>1.2785513401031494</v>
      </c>
      <c r="BY82">
        <v>1.6490262746810913</v>
      </c>
      <c r="BZ82">
        <v>-0.49039235711097717</v>
      </c>
      <c r="CA82">
        <v>-1.3715815544128418</v>
      </c>
      <c r="CB82">
        <v>-1.6235833168029785</v>
      </c>
      <c r="CC82">
        <v>-1.6448510885238647</v>
      </c>
      <c r="CD82">
        <v>-1.6732171773910522</v>
      </c>
      <c r="CE82">
        <v>-1.7140320539474487</v>
      </c>
      <c r="CF82">
        <v>-1.7385730743408203</v>
      </c>
      <c r="CG82">
        <v>-1.8087631464004517</v>
      </c>
      <c r="CH82">
        <v>-1.5556994676589966</v>
      </c>
      <c r="CI82">
        <v>-2.0256679058074951</v>
      </c>
      <c r="CJ82">
        <v>-2.1939425468444824</v>
      </c>
      <c r="CK82">
        <v>-1.8523815870285034</v>
      </c>
      <c r="CL82">
        <v>-1.5468771457672119</v>
      </c>
      <c r="CM82">
        <v>-1.1034868955612183</v>
      </c>
      <c r="CN82">
        <v>-1.1938930749893188</v>
      </c>
      <c r="CO82">
        <v>-1.1512616872787476</v>
      </c>
      <c r="CP82">
        <v>-0.93101704120635986</v>
      </c>
      <c r="CQ82">
        <v>-0.87962508201599121</v>
      </c>
      <c r="CR82">
        <v>-0.23846013844013214</v>
      </c>
      <c r="CS82">
        <v>1.1963986158370972</v>
      </c>
      <c r="CT82">
        <v>1.2636733055114746</v>
      </c>
      <c r="CU82">
        <v>1.1851816177368164</v>
      </c>
      <c r="CV82">
        <v>1.3283777236938477</v>
      </c>
      <c r="CW82">
        <v>1.6977899074554443</v>
      </c>
      <c r="CX82">
        <v>-0.44245064258575439</v>
      </c>
      <c r="CY82">
        <v>-1.325766921043396</v>
      </c>
      <c r="CZ82">
        <v>-1.5807590484619141</v>
      </c>
      <c r="DA82">
        <v>-1.6047675609588623</v>
      </c>
      <c r="DB82">
        <v>-1.6346386671066284</v>
      </c>
      <c r="DC82">
        <v>-1.6768456697463989</v>
      </c>
      <c r="DD82">
        <v>-1.7022539377212524</v>
      </c>
      <c r="DE82">
        <v>-1.7727792263031006</v>
      </c>
      <c r="DF82">
        <v>-1.5197575092315674</v>
      </c>
      <c r="DG82">
        <v>-1.988602876663208</v>
      </c>
      <c r="DH82">
        <v>-2.1557025909423828</v>
      </c>
      <c r="DI82">
        <v>-1.8145765066146851</v>
      </c>
      <c r="DJ82">
        <v>-1.5083662271499634</v>
      </c>
      <c r="DK82">
        <v>-1.0639157295227051</v>
      </c>
      <c r="DL82">
        <v>-1.1529747247695923</v>
      </c>
      <c r="DM82">
        <v>-1.1085433959960938</v>
      </c>
      <c r="DN82">
        <v>-0.88625162839889526</v>
      </c>
      <c r="DO82">
        <v>-0.83272242546081543</v>
      </c>
      <c r="DP82">
        <v>-0.18993331491947174</v>
      </c>
      <c r="DQ82">
        <v>1.2465788125991821</v>
      </c>
      <c r="DR82">
        <v>1.314687967300415</v>
      </c>
      <c r="DS82">
        <v>1.2359877824783325</v>
      </c>
      <c r="DT82">
        <v>1.3782041072845459</v>
      </c>
      <c r="DU82">
        <v>1.7465535402297974</v>
      </c>
      <c r="DV82">
        <v>-0.39450892806053162</v>
      </c>
      <c r="DW82">
        <v>-1.2799522876739502</v>
      </c>
      <c r="DX82">
        <v>-1.5379347801208496</v>
      </c>
      <c r="DY82">
        <v>-1.5468933582305908</v>
      </c>
      <c r="DZ82">
        <v>-1.5789374113082886</v>
      </c>
      <c r="EA82">
        <v>-1.6231544017791748</v>
      </c>
      <c r="EB82">
        <v>-1.6498148441314697</v>
      </c>
      <c r="EC82">
        <v>-1.7208242416381836</v>
      </c>
      <c r="ED82">
        <v>-1.4678628444671631</v>
      </c>
      <c r="EE82">
        <v>-1.9350868463516235</v>
      </c>
      <c r="EF82">
        <v>-2.1004900932312012</v>
      </c>
      <c r="EG82">
        <v>-1.7599918842315674</v>
      </c>
      <c r="EH82">
        <v>-1.4527626037597656</v>
      </c>
      <c r="EI82">
        <v>-1.0067812204360962</v>
      </c>
      <c r="EJ82">
        <v>-1.0938951969146729</v>
      </c>
      <c r="EK82">
        <v>-1.0468651056289673</v>
      </c>
      <c r="EL82">
        <v>-0.8216174840927124</v>
      </c>
      <c r="EM82">
        <v>-0.76500248908996582</v>
      </c>
      <c r="EN82">
        <v>-0.11986827105283737</v>
      </c>
      <c r="EO82">
        <v>1.3190310001373291</v>
      </c>
      <c r="EP82">
        <v>1.3883451223373413</v>
      </c>
      <c r="EQ82">
        <v>1.3093438148498535</v>
      </c>
      <c r="ER82">
        <v>1.4501454830169678</v>
      </c>
      <c r="ES82">
        <v>1.8169605731964111</v>
      </c>
      <c r="ET82">
        <v>-0.32528871297836304</v>
      </c>
      <c r="EU82">
        <v>-1.2138032913208008</v>
      </c>
      <c r="EV82">
        <v>-1.4761034250259399</v>
      </c>
      <c r="EW82">
        <v>63.630268096923828</v>
      </c>
      <c r="EX82">
        <v>63.127719879150391</v>
      </c>
      <c r="EY82">
        <v>62.768802642822266</v>
      </c>
      <c r="EZ82">
        <v>62.39471435546875</v>
      </c>
      <c r="FA82">
        <v>62.107978820800781</v>
      </c>
      <c r="FB82">
        <v>61.766597747802734</v>
      </c>
      <c r="FC82">
        <v>61.573028564453125</v>
      </c>
      <c r="FD82">
        <v>62.155029296875</v>
      </c>
      <c r="FE82">
        <v>63.830253601074219</v>
      </c>
      <c r="FF82">
        <v>66.20819091796875</v>
      </c>
      <c r="FG82">
        <v>69.085090637207031</v>
      </c>
      <c r="FH82">
        <v>72.186439514160156</v>
      </c>
      <c r="FI82">
        <v>75.130134582519531</v>
      </c>
      <c r="FJ82">
        <v>77.563812255859375</v>
      </c>
      <c r="FK82">
        <v>79.145347595214844</v>
      </c>
      <c r="FL82">
        <v>79.976974487304688</v>
      </c>
      <c r="FM82">
        <v>79.7823486328125</v>
      </c>
      <c r="FN82">
        <v>78.241844177246094</v>
      </c>
      <c r="FO82">
        <v>75.381828308105469</v>
      </c>
      <c r="FP82">
        <v>71.570266723632813</v>
      </c>
      <c r="FQ82">
        <v>68.380668640136719</v>
      </c>
      <c r="FR82">
        <v>66.599472045898438</v>
      </c>
      <c r="FS82">
        <v>65.548095703125</v>
      </c>
      <c r="FT82">
        <v>64.657623291015625</v>
      </c>
      <c r="FU82">
        <v>2.1520642563700676E-2</v>
      </c>
      <c r="FV82">
        <v>4.5555658638477325E-2</v>
      </c>
      <c r="FW82">
        <v>2.2720551118254662E-2</v>
      </c>
      <c r="FX82">
        <v>5504.5654296875</v>
      </c>
      <c r="FY82" s="28">
        <v>1</v>
      </c>
    </row>
    <row r="83" spans="1:181" x14ac:dyDescent="0.2">
      <c r="A83" t="s">
        <v>186</v>
      </c>
      <c r="B83" t="s">
        <v>236</v>
      </c>
      <c r="C83" t="s">
        <v>2</v>
      </c>
      <c r="D83" t="s">
        <v>202</v>
      </c>
      <c r="E83" t="s">
        <v>209</v>
      </c>
      <c r="F83" t="s">
        <v>179</v>
      </c>
      <c r="G83" t="s">
        <v>1</v>
      </c>
      <c r="H83">
        <v>2139</v>
      </c>
      <c r="I83">
        <v>5.8130807876586914</v>
      </c>
      <c r="J83">
        <v>5.3037796020507813</v>
      </c>
      <c r="K83">
        <v>4.8774027824401855</v>
      </c>
      <c r="L83">
        <v>4.6090941429138184</v>
      </c>
      <c r="M83">
        <v>4.483795166015625</v>
      </c>
      <c r="N83">
        <v>4.545191764831543</v>
      </c>
      <c r="O83">
        <v>4.7648663520812988</v>
      </c>
      <c r="P83">
        <v>4.814051628112793</v>
      </c>
      <c r="Q83">
        <v>4.8285531997680664</v>
      </c>
      <c r="R83">
        <v>5.2425799369812012</v>
      </c>
      <c r="S83">
        <v>5.6263995170593262</v>
      </c>
      <c r="T83">
        <v>6.0606212615966797</v>
      </c>
      <c r="U83">
        <v>6.8591318130493164</v>
      </c>
      <c r="V83">
        <v>7.5859737396240234</v>
      </c>
      <c r="W83">
        <v>8.3192424774169922</v>
      </c>
      <c r="X83">
        <v>9.0146646499633789</v>
      </c>
      <c r="Y83">
        <v>9.5094900131225586</v>
      </c>
      <c r="Z83">
        <v>9.7384853363037109</v>
      </c>
      <c r="AA83">
        <v>9.7406349182128906</v>
      </c>
      <c r="AB83">
        <v>9.2620763778686523</v>
      </c>
      <c r="AC83">
        <v>9.0569496154785156</v>
      </c>
      <c r="AD83">
        <v>8.4206657409667969</v>
      </c>
      <c r="AE83">
        <v>7.4583854675292969</v>
      </c>
      <c r="AF83">
        <v>6.5505189895629883</v>
      </c>
      <c r="AG83">
        <v>1.6177736222743988E-2</v>
      </c>
      <c r="AH83">
        <v>7.085631787776947E-2</v>
      </c>
      <c r="AI83">
        <v>6.0647595673799515E-2</v>
      </c>
      <c r="AJ83">
        <v>6.9920614361763E-2</v>
      </c>
      <c r="AK83">
        <v>5.0125990062952042E-2</v>
      </c>
      <c r="AL83">
        <v>0.10429225116968155</v>
      </c>
      <c r="AM83">
        <v>0.12400953471660614</v>
      </c>
      <c r="AN83">
        <v>4.1790366172790527E-2</v>
      </c>
      <c r="AO83">
        <v>-8.2587279379367828E-2</v>
      </c>
      <c r="AP83">
        <v>0.15278802812099457</v>
      </c>
      <c r="AQ83">
        <v>0.12153742462396622</v>
      </c>
      <c r="AR83">
        <v>-0.17336452007293701</v>
      </c>
      <c r="AS83">
        <v>-0.15395130217075348</v>
      </c>
      <c r="AT83">
        <v>-0.19117878377437592</v>
      </c>
      <c r="AU83">
        <v>-0.1263023167848587</v>
      </c>
      <c r="AV83">
        <v>-3.9767272770404816E-2</v>
      </c>
      <c r="AW83">
        <v>0.33667001128196716</v>
      </c>
      <c r="AX83">
        <v>0.47781422734260559</v>
      </c>
      <c r="AY83">
        <v>0.57483333349227905</v>
      </c>
      <c r="AZ83">
        <v>0.56023150682449341</v>
      </c>
      <c r="BA83">
        <v>0.69647097587585449</v>
      </c>
      <c r="BB83">
        <v>-2.1837763488292694E-2</v>
      </c>
      <c r="BC83">
        <v>-0.15194571018218994</v>
      </c>
      <c r="BD83">
        <v>-2.6725247502326965E-2</v>
      </c>
      <c r="BE83">
        <v>4.7646559774875641E-2</v>
      </c>
      <c r="BF83">
        <v>0.10040198266506195</v>
      </c>
      <c r="BG83">
        <v>8.8693886995315552E-2</v>
      </c>
      <c r="BH83">
        <v>9.6900343894958496E-2</v>
      </c>
      <c r="BI83">
        <v>7.6507844030857086E-2</v>
      </c>
      <c r="BJ83">
        <v>0.13090257346630096</v>
      </c>
      <c r="BK83">
        <v>0.15201197564601898</v>
      </c>
      <c r="BL83">
        <v>7.1743480861186981E-2</v>
      </c>
      <c r="BM83">
        <v>-5.2110761404037476E-2</v>
      </c>
      <c r="BN83">
        <v>0.18508955836296082</v>
      </c>
      <c r="BO83">
        <v>0.15540751814842224</v>
      </c>
      <c r="BP83">
        <v>-0.13700945675373077</v>
      </c>
      <c r="BQ83">
        <v>-0.11538441479206085</v>
      </c>
      <c r="BR83">
        <v>-0.15133340656757355</v>
      </c>
      <c r="BS83">
        <v>-8.5525870323181152E-2</v>
      </c>
      <c r="BT83">
        <v>1.0348784271627665E-3</v>
      </c>
      <c r="BU83">
        <v>0.37733614444732666</v>
      </c>
      <c r="BV83">
        <v>0.518321692943573</v>
      </c>
      <c r="BW83">
        <v>0.61543434858322144</v>
      </c>
      <c r="BX83">
        <v>0.60029339790344238</v>
      </c>
      <c r="BY83">
        <v>0.73622769117355347</v>
      </c>
      <c r="BZ83">
        <v>1.6484860330820084E-2</v>
      </c>
      <c r="CA83">
        <v>-0.11528713256120682</v>
      </c>
      <c r="CB83">
        <v>7.2499467059969902E-3</v>
      </c>
      <c r="CC83">
        <v>6.9441772997379303E-2</v>
      </c>
      <c r="CD83">
        <v>0.12086522579193115</v>
      </c>
      <c r="CE83">
        <v>0.10811866819858551</v>
      </c>
      <c r="CF83">
        <v>0.11558642238378525</v>
      </c>
      <c r="CG83">
        <v>9.4779841601848602E-2</v>
      </c>
      <c r="CH83">
        <v>0.14933279156684875</v>
      </c>
      <c r="CI83">
        <v>0.17140638828277588</v>
      </c>
      <c r="CJ83">
        <v>9.248892217874527E-2</v>
      </c>
      <c r="CK83">
        <v>-3.1002815812826157E-2</v>
      </c>
      <c r="CL83">
        <v>0.20746149122714996</v>
      </c>
      <c r="CM83">
        <v>0.17886584997177124</v>
      </c>
      <c r="CN83">
        <v>-0.11183006316423416</v>
      </c>
      <c r="CO83">
        <v>-8.8673099875450134E-2</v>
      </c>
      <c r="CP83">
        <v>-0.12373661249876022</v>
      </c>
      <c r="CQ83">
        <v>-5.7284217327833176E-2</v>
      </c>
      <c r="CR83">
        <v>2.9294323176145554E-2</v>
      </c>
      <c r="CS83">
        <v>0.40550139546394348</v>
      </c>
      <c r="CT83">
        <v>0.54637700319290161</v>
      </c>
      <c r="CU83">
        <v>0.64355450868606567</v>
      </c>
      <c r="CV83">
        <v>0.6280401349067688</v>
      </c>
      <c r="CW83">
        <v>0.76376307010650635</v>
      </c>
      <c r="CX83">
        <v>4.3026991188526154E-2</v>
      </c>
      <c r="CY83">
        <v>-8.9897520840167999E-2</v>
      </c>
      <c r="CZ83">
        <v>3.0781062319874763E-2</v>
      </c>
      <c r="DA83">
        <v>9.1236986219882965E-2</v>
      </c>
      <c r="DB83">
        <v>0.14132846891880035</v>
      </c>
      <c r="DC83">
        <v>0.12754344940185547</v>
      </c>
      <c r="DD83">
        <v>0.134272500872612</v>
      </c>
      <c r="DE83">
        <v>0.11305183917284012</v>
      </c>
      <c r="DF83">
        <v>0.16776300966739655</v>
      </c>
      <c r="DG83">
        <v>0.19080080091953278</v>
      </c>
      <c r="DH83">
        <v>0.11323436349630356</v>
      </c>
      <c r="DI83">
        <v>-9.8948711529374123E-3</v>
      </c>
      <c r="DJ83">
        <v>0.22983342409133911</v>
      </c>
      <c r="DK83">
        <v>0.20232418179512024</v>
      </c>
      <c r="DL83">
        <v>-8.6650662124156952E-2</v>
      </c>
      <c r="DM83">
        <v>-6.1961784958839417E-2</v>
      </c>
      <c r="DN83">
        <v>-9.6139818429946899E-2</v>
      </c>
      <c r="DO83">
        <v>-2.9042568057775497E-2</v>
      </c>
      <c r="DP83">
        <v>5.7553768157958984E-2</v>
      </c>
      <c r="DQ83">
        <v>0.4336666464805603</v>
      </c>
      <c r="DR83">
        <v>0.57443231344223022</v>
      </c>
      <c r="DS83">
        <v>0.67167466878890991</v>
      </c>
      <c r="DT83">
        <v>0.65578687191009521</v>
      </c>
      <c r="DU83">
        <v>0.79129844903945923</v>
      </c>
      <c r="DV83">
        <v>6.9569125771522522E-2</v>
      </c>
      <c r="DW83">
        <v>-6.4507909119129181E-2</v>
      </c>
      <c r="DX83">
        <v>5.4312177002429962E-2</v>
      </c>
      <c r="DY83">
        <v>0.12270580977201462</v>
      </c>
      <c r="DZ83">
        <v>0.17087413370609283</v>
      </c>
      <c r="EA83">
        <v>0.1555897444486618</v>
      </c>
      <c r="EB83">
        <v>0.1612522304058075</v>
      </c>
      <c r="EC83">
        <v>0.13943369686603546</v>
      </c>
      <c r="ED83">
        <v>0.19437332451343536</v>
      </c>
      <c r="EE83">
        <v>0.21880324184894562</v>
      </c>
      <c r="EF83">
        <v>0.14318747818470001</v>
      </c>
      <c r="EG83">
        <v>2.0581649616360664E-2</v>
      </c>
      <c r="EH83">
        <v>0.26213496923446655</v>
      </c>
      <c r="EI83">
        <v>0.23619426786899567</v>
      </c>
      <c r="EJ83">
        <v>-5.0295606255531311E-2</v>
      </c>
      <c r="EK83">
        <v>-2.3394891992211342E-2</v>
      </c>
      <c r="EL83">
        <v>-5.6294437497854233E-2</v>
      </c>
      <c r="EM83">
        <v>1.1733889579772949E-2</v>
      </c>
      <c r="EN83">
        <v>9.8355919122695923E-2</v>
      </c>
      <c r="EO83">
        <v>0.4743327796459198</v>
      </c>
      <c r="EP83">
        <v>0.61493980884552002</v>
      </c>
      <c r="EQ83">
        <v>0.71227568387985229</v>
      </c>
      <c r="ER83">
        <v>0.69584876298904419</v>
      </c>
      <c r="ES83">
        <v>0.8310551643371582</v>
      </c>
      <c r="ET83">
        <v>0.107891745865345</v>
      </c>
      <c r="EU83">
        <v>-2.7849338948726654E-2</v>
      </c>
      <c r="EV83">
        <v>8.8287368416786194E-2</v>
      </c>
      <c r="EW83">
        <v>80.725723266601563</v>
      </c>
      <c r="EX83">
        <v>78.7537841796875</v>
      </c>
      <c r="EY83">
        <v>77.154449462890625</v>
      </c>
      <c r="EZ83">
        <v>75.762809753417969</v>
      </c>
      <c r="FA83">
        <v>74.649635314941406</v>
      </c>
      <c r="FB83">
        <v>73.55767822265625</v>
      </c>
      <c r="FC83">
        <v>72.826812744140625</v>
      </c>
      <c r="FD83">
        <v>74.170631408691406</v>
      </c>
      <c r="FE83">
        <v>77.646591186523438</v>
      </c>
      <c r="FF83">
        <v>81.792877197265625</v>
      </c>
      <c r="FG83">
        <v>85.416999816894531</v>
      </c>
      <c r="FH83">
        <v>89.012306213378906</v>
      </c>
      <c r="FI83">
        <v>92.326118469238281</v>
      </c>
      <c r="FJ83">
        <v>95.014785766601563</v>
      </c>
      <c r="FK83">
        <v>97.216453552246094</v>
      </c>
      <c r="FL83">
        <v>98.882675170898438</v>
      </c>
      <c r="FM83">
        <v>99.28857421875</v>
      </c>
      <c r="FN83">
        <v>98.760208129882813</v>
      </c>
      <c r="FO83">
        <v>97.041702270507813</v>
      </c>
      <c r="FP83">
        <v>94.338287353515625</v>
      </c>
      <c r="FQ83">
        <v>91.2772216796875</v>
      </c>
      <c r="FR83">
        <v>88.309219360351563</v>
      </c>
      <c r="FS83">
        <v>85.709495544433594</v>
      </c>
      <c r="FT83">
        <v>83.203277587890625</v>
      </c>
      <c r="FU83">
        <v>1.317417249083519E-2</v>
      </c>
      <c r="FV83">
        <v>2.5155594572424889E-2</v>
      </c>
      <c r="FW83">
        <v>1.3533684425055981E-2</v>
      </c>
      <c r="FX83">
        <v>627.08697509765625</v>
      </c>
      <c r="FY83" s="28">
        <v>1</v>
      </c>
    </row>
    <row r="84" spans="1:181" x14ac:dyDescent="0.2">
      <c r="A84" t="s">
        <v>186</v>
      </c>
      <c r="B84" t="s">
        <v>236</v>
      </c>
      <c r="C84" t="s">
        <v>2</v>
      </c>
      <c r="D84" t="s">
        <v>202</v>
      </c>
      <c r="E84" t="s">
        <v>209</v>
      </c>
      <c r="F84" t="s">
        <v>180</v>
      </c>
      <c r="G84" t="s">
        <v>1</v>
      </c>
      <c r="H84">
        <v>977</v>
      </c>
      <c r="I84">
        <v>3.0234496593475342</v>
      </c>
      <c r="J84">
        <v>2.9387092590332031</v>
      </c>
      <c r="K84">
        <v>2.8489987850189209</v>
      </c>
      <c r="L84">
        <v>2.7930228710174561</v>
      </c>
      <c r="M84">
        <v>2.7745301723480225</v>
      </c>
      <c r="N84">
        <v>2.6679658889770508</v>
      </c>
      <c r="O84">
        <v>2.576693058013916</v>
      </c>
      <c r="P84">
        <v>2.5250425338745117</v>
      </c>
      <c r="Q84">
        <v>2.4037079811096191</v>
      </c>
      <c r="R84">
        <v>2.2958145141601563</v>
      </c>
      <c r="S84">
        <v>2.3083908557891846</v>
      </c>
      <c r="T84">
        <v>2.1892077922821045</v>
      </c>
      <c r="U84">
        <v>2.1217260360717773</v>
      </c>
      <c r="V84">
        <v>2.0677533149719238</v>
      </c>
      <c r="W84">
        <v>2.0722177028656006</v>
      </c>
      <c r="X84">
        <v>2.120048999786377</v>
      </c>
      <c r="Y84">
        <v>2.178217887878418</v>
      </c>
      <c r="Z84">
        <v>2.3453786373138428</v>
      </c>
      <c r="AA84">
        <v>2.6454188823699951</v>
      </c>
      <c r="AB84">
        <v>2.8714463710784912</v>
      </c>
      <c r="AC84">
        <v>3.0810799598693848</v>
      </c>
      <c r="AD84">
        <v>3.2789037227630615</v>
      </c>
      <c r="AE84">
        <v>3.1738624572753906</v>
      </c>
      <c r="AF84">
        <v>3.140066385269165</v>
      </c>
      <c r="AG84">
        <v>-1.641424298286438</v>
      </c>
      <c r="AH84">
        <v>-1.6547688245773315</v>
      </c>
      <c r="AI84">
        <v>-1.6912716627120972</v>
      </c>
      <c r="AJ84">
        <v>-1.7595477104187012</v>
      </c>
      <c r="AK84">
        <v>-1.7914565801620483</v>
      </c>
      <c r="AL84">
        <v>-1.85249924659729</v>
      </c>
      <c r="AM84">
        <v>-1.8477400541305542</v>
      </c>
      <c r="AN84">
        <v>-1.8928592205047607</v>
      </c>
      <c r="AO84">
        <v>-1.7252721786499023</v>
      </c>
      <c r="AP84">
        <v>-0.87234300374984741</v>
      </c>
      <c r="AQ84">
        <v>-0.55755859613418579</v>
      </c>
      <c r="AR84">
        <v>-0.54467087984085083</v>
      </c>
      <c r="AS84">
        <v>-0.5053589940071106</v>
      </c>
      <c r="AT84">
        <v>-0.50854307413101196</v>
      </c>
      <c r="AU84">
        <v>-0.45564922690391541</v>
      </c>
      <c r="AV84">
        <v>-0.21653424203395844</v>
      </c>
      <c r="AW84">
        <v>-6.7944161593914032E-2</v>
      </c>
      <c r="AX84">
        <v>-5.1169350743293762E-2</v>
      </c>
      <c r="AY84">
        <v>-3.2568562775850296E-2</v>
      </c>
      <c r="AZ84">
        <v>4.6175479888916016E-2</v>
      </c>
      <c r="BA84">
        <v>-0.16759496927261353</v>
      </c>
      <c r="BB84">
        <v>-1.1852105855941772</v>
      </c>
      <c r="BC84">
        <v>-1.564129114151001</v>
      </c>
      <c r="BD84">
        <v>-1.5677933692932129</v>
      </c>
      <c r="BE84">
        <v>-1.6043937206268311</v>
      </c>
      <c r="BF84">
        <v>-1.6178195476531982</v>
      </c>
      <c r="BG84">
        <v>-1.6544119119644165</v>
      </c>
      <c r="BH84">
        <v>-1.7227157354354858</v>
      </c>
      <c r="BI84">
        <v>-1.7545241117477417</v>
      </c>
      <c r="BJ84">
        <v>-1.8154017925262451</v>
      </c>
      <c r="BK84">
        <v>-1.8105415105819702</v>
      </c>
      <c r="BL84">
        <v>-1.8562434911727905</v>
      </c>
      <c r="BM84">
        <v>-1.6911042928695679</v>
      </c>
      <c r="BN84">
        <v>-0.84358716011047363</v>
      </c>
      <c r="BO84">
        <v>-0.53069210052490234</v>
      </c>
      <c r="BP84">
        <v>-0.51949214935302734</v>
      </c>
      <c r="BQ84">
        <v>-0.48198357224464417</v>
      </c>
      <c r="BR84">
        <v>-0.48633939027786255</v>
      </c>
      <c r="BS84">
        <v>-0.43463298678398132</v>
      </c>
      <c r="BT84">
        <v>-0.19555918872356415</v>
      </c>
      <c r="BU84">
        <v>-4.5964352786540985E-2</v>
      </c>
      <c r="BV84">
        <v>-2.7251755818724632E-2</v>
      </c>
      <c r="BW84">
        <v>-3.9624446071684361E-3</v>
      </c>
      <c r="BX84">
        <v>7.8188411891460419E-2</v>
      </c>
      <c r="BY84">
        <v>-0.13277351856231689</v>
      </c>
      <c r="BZ84">
        <v>-1.1486479043960571</v>
      </c>
      <c r="CA84">
        <v>-1.5258299112319946</v>
      </c>
      <c r="CB84">
        <v>-1.5307176113128662</v>
      </c>
      <c r="CC84">
        <v>-1.5787464380264282</v>
      </c>
      <c r="CD84">
        <v>-1.5922286510467529</v>
      </c>
      <c r="CE84">
        <v>-1.628882884979248</v>
      </c>
      <c r="CF84">
        <v>-1.6972060203552246</v>
      </c>
      <c r="CG84">
        <v>-1.7289448976516724</v>
      </c>
      <c r="CH84">
        <v>-1.789708137512207</v>
      </c>
      <c r="CI84">
        <v>-1.7847778797149658</v>
      </c>
      <c r="CJ84">
        <v>-1.8308835029602051</v>
      </c>
      <c r="CK84">
        <v>-1.6674398183822632</v>
      </c>
      <c r="CL84">
        <v>-0.82367098331451416</v>
      </c>
      <c r="CM84">
        <v>-0.5120844841003418</v>
      </c>
      <c r="CN84">
        <v>-0.50205343961715698</v>
      </c>
      <c r="CO84">
        <v>-0.46579384803771973</v>
      </c>
      <c r="CP84">
        <v>-0.47096118330955505</v>
      </c>
      <c r="CQ84">
        <v>-0.42007720470428467</v>
      </c>
      <c r="CR84">
        <v>-0.18103192746639252</v>
      </c>
      <c r="CS84">
        <v>-3.074120357632637E-2</v>
      </c>
      <c r="CT84">
        <v>-1.0686500929296017E-2</v>
      </c>
      <c r="CU84">
        <v>1.5850065276026726E-2</v>
      </c>
      <c r="CV84">
        <v>0.10036046802997589</v>
      </c>
      <c r="CW84">
        <v>-0.10865629464387894</v>
      </c>
      <c r="CX84">
        <v>-1.1233247518539429</v>
      </c>
      <c r="CY84">
        <v>-1.4993040561676025</v>
      </c>
      <c r="CZ84">
        <v>-1.5050389766693115</v>
      </c>
      <c r="DA84">
        <v>-1.5530991554260254</v>
      </c>
      <c r="DB84">
        <v>-1.5666377544403076</v>
      </c>
      <c r="DC84">
        <v>-1.6033538579940796</v>
      </c>
      <c r="DD84">
        <v>-1.6716963052749634</v>
      </c>
      <c r="DE84">
        <v>-1.703365683555603</v>
      </c>
      <c r="DF84">
        <v>-1.7640144824981689</v>
      </c>
      <c r="DG84">
        <v>-1.7590142488479614</v>
      </c>
      <c r="DH84">
        <v>-1.8055235147476196</v>
      </c>
      <c r="DI84">
        <v>-1.6437753438949585</v>
      </c>
      <c r="DJ84">
        <v>-0.80375480651855469</v>
      </c>
      <c r="DK84">
        <v>-0.49347683787345886</v>
      </c>
      <c r="DL84">
        <v>-0.48461472988128662</v>
      </c>
      <c r="DM84">
        <v>-0.44960412383079529</v>
      </c>
      <c r="DN84">
        <v>-0.45558297634124756</v>
      </c>
      <c r="DO84">
        <v>-0.40552142262458801</v>
      </c>
      <c r="DP84">
        <v>-0.16650466620922089</v>
      </c>
      <c r="DQ84">
        <v>-1.5518054366111755E-2</v>
      </c>
      <c r="DR84">
        <v>5.8787534944713116E-3</v>
      </c>
      <c r="DS84">
        <v>3.566257655620575E-2</v>
      </c>
      <c r="DT84">
        <v>0.12253252416849136</v>
      </c>
      <c r="DU84">
        <v>-8.4539063274860382E-2</v>
      </c>
      <c r="DV84">
        <v>-1.0980015993118286</v>
      </c>
      <c r="DW84">
        <v>-1.4727782011032104</v>
      </c>
      <c r="DX84">
        <v>-1.4793603420257568</v>
      </c>
      <c r="DY84">
        <v>-1.5160685777664185</v>
      </c>
      <c r="DZ84">
        <v>-1.5296884775161743</v>
      </c>
      <c r="EA84">
        <v>-1.5664941072463989</v>
      </c>
      <c r="EB84">
        <v>-1.634864330291748</v>
      </c>
      <c r="EC84">
        <v>-1.6664332151412964</v>
      </c>
      <c r="ED84">
        <v>-1.726917028427124</v>
      </c>
      <c r="EE84">
        <v>-1.7218157052993774</v>
      </c>
      <c r="EF84">
        <v>-1.7689077854156494</v>
      </c>
      <c r="EG84">
        <v>-1.609607458114624</v>
      </c>
      <c r="EH84">
        <v>-0.77499896287918091</v>
      </c>
      <c r="EI84">
        <v>-0.46661034226417542</v>
      </c>
      <c r="EJ84">
        <v>-0.45943596959114075</v>
      </c>
      <c r="EK84">
        <v>-0.42622870206832886</v>
      </c>
      <c r="EL84">
        <v>-0.43337932229042053</v>
      </c>
      <c r="EM84">
        <v>-0.38450518250465393</v>
      </c>
      <c r="EN84">
        <v>-0.1455296128988266</v>
      </c>
      <c r="EO84">
        <v>6.4617544412612915E-3</v>
      </c>
      <c r="EP84">
        <v>2.9796348884701729E-2</v>
      </c>
      <c r="EQ84">
        <v>6.4268693327903748E-2</v>
      </c>
      <c r="ER84">
        <v>0.15454545617103577</v>
      </c>
      <c r="ES84">
        <v>-4.9717612564563751E-2</v>
      </c>
      <c r="ET84">
        <v>-1.0614389181137085</v>
      </c>
      <c r="EU84">
        <v>-1.4344789981842041</v>
      </c>
      <c r="EV84">
        <v>-1.4422845840454102</v>
      </c>
      <c r="EW84">
        <v>58.893768310546875</v>
      </c>
      <c r="EX84">
        <v>58.327041625976563</v>
      </c>
      <c r="EY84">
        <v>57.629817962646484</v>
      </c>
      <c r="EZ84">
        <v>57.351371765136719</v>
      </c>
      <c r="FA84">
        <v>56.959609985351563</v>
      </c>
      <c r="FB84">
        <v>56.438140869140625</v>
      </c>
      <c r="FC84">
        <v>56.266933441162109</v>
      </c>
      <c r="FD84">
        <v>57.123466491699219</v>
      </c>
      <c r="FE84">
        <v>59.237274169921875</v>
      </c>
      <c r="FF84">
        <v>62.071170806884766</v>
      </c>
      <c r="FG84">
        <v>65.368118286132813</v>
      </c>
      <c r="FH84">
        <v>68.642501831054688</v>
      </c>
      <c r="FI84">
        <v>71.74945068359375</v>
      </c>
      <c r="FJ84">
        <v>73.932388305664063</v>
      </c>
      <c r="FK84">
        <v>75.354820251464844</v>
      </c>
      <c r="FL84">
        <v>75.752311706542969</v>
      </c>
      <c r="FM84">
        <v>75.263519287109375</v>
      </c>
      <c r="FN84">
        <v>73.766609191894531</v>
      </c>
      <c r="FO84">
        <v>71.150382995605469</v>
      </c>
      <c r="FP84">
        <v>68.287513732910156</v>
      </c>
      <c r="FQ84">
        <v>65.023834228515625</v>
      </c>
      <c r="FR84">
        <v>62.029277801513672</v>
      </c>
      <c r="FS84">
        <v>60.694812774658203</v>
      </c>
      <c r="FT84">
        <v>59.454761505126953</v>
      </c>
      <c r="FU84">
        <v>1.1146862059831619E-2</v>
      </c>
      <c r="FV84">
        <v>1.9846118986606598E-2</v>
      </c>
      <c r="FW84">
        <v>1.2640934437513351E-2</v>
      </c>
      <c r="FX84">
        <v>499.7391357421875</v>
      </c>
      <c r="FY84" s="28">
        <v>1</v>
      </c>
    </row>
    <row r="85" spans="1:181" x14ac:dyDescent="0.2">
      <c r="A85" t="s">
        <v>186</v>
      </c>
      <c r="B85" t="s">
        <v>236</v>
      </c>
      <c r="C85" t="s">
        <v>2</v>
      </c>
      <c r="D85" t="s">
        <v>202</v>
      </c>
      <c r="E85" t="s">
        <v>209</v>
      </c>
      <c r="F85" t="s">
        <v>181</v>
      </c>
      <c r="G85" t="s">
        <v>1</v>
      </c>
      <c r="H85">
        <v>474</v>
      </c>
      <c r="I85">
        <v>1.4038213491439819</v>
      </c>
      <c r="J85">
        <v>1.2541772127151489</v>
      </c>
      <c r="K85">
        <v>1.1502537727355957</v>
      </c>
      <c r="L85">
        <v>1.0545988082885742</v>
      </c>
      <c r="M85">
        <v>1.018429160118103</v>
      </c>
      <c r="N85">
        <v>1.0062141418457031</v>
      </c>
      <c r="O85">
        <v>0.96769517660140991</v>
      </c>
      <c r="P85">
        <v>1.0212681293487549</v>
      </c>
      <c r="Q85">
        <v>1.0393285751342773</v>
      </c>
      <c r="R85">
        <v>1.1390500068664551</v>
      </c>
      <c r="S85">
        <v>1.2604552507400513</v>
      </c>
      <c r="T85">
        <v>1.3757590055465698</v>
      </c>
      <c r="U85">
        <v>1.5099313259124756</v>
      </c>
      <c r="V85">
        <v>1.681587815284729</v>
      </c>
      <c r="W85">
        <v>1.8391110897064209</v>
      </c>
      <c r="X85">
        <v>2.0163421630859375</v>
      </c>
      <c r="Y85">
        <v>2.1221129894256592</v>
      </c>
      <c r="Z85">
        <v>2.2729310989379883</v>
      </c>
      <c r="AA85">
        <v>2.2919309139251709</v>
      </c>
      <c r="AB85">
        <v>2.1831750869750977</v>
      </c>
      <c r="AC85">
        <v>2.0884640216827393</v>
      </c>
      <c r="AD85">
        <v>1.9592102766036987</v>
      </c>
      <c r="AE85">
        <v>1.7590861320495605</v>
      </c>
      <c r="AF85">
        <v>1.5657998323440552</v>
      </c>
      <c r="AG85">
        <v>-0.18813887238502502</v>
      </c>
      <c r="AH85">
        <v>-0.19306635856628418</v>
      </c>
      <c r="AI85">
        <v>-0.17558310925960541</v>
      </c>
      <c r="AJ85">
        <v>-0.17497994005680084</v>
      </c>
      <c r="AK85">
        <v>-0.14086857438087463</v>
      </c>
      <c r="AL85">
        <v>-0.12140464037656784</v>
      </c>
      <c r="AM85">
        <v>-0.23682798445224762</v>
      </c>
      <c r="AN85">
        <v>-0.24696910381317139</v>
      </c>
      <c r="AO85">
        <v>-0.25170913338661194</v>
      </c>
      <c r="AP85">
        <v>-0.13584060966968536</v>
      </c>
      <c r="AQ85">
        <v>-9.4822920858860016E-2</v>
      </c>
      <c r="AR85">
        <v>-8.997836709022522E-2</v>
      </c>
      <c r="AS85">
        <v>-0.11376897245645523</v>
      </c>
      <c r="AT85">
        <v>-0.11207315325737</v>
      </c>
      <c r="AU85">
        <v>-0.11019869148731232</v>
      </c>
      <c r="AV85">
        <v>-9.1668128967285156E-2</v>
      </c>
      <c r="AW85">
        <v>-2.2681348491460085E-3</v>
      </c>
      <c r="AX85">
        <v>5.1382429897785187E-2</v>
      </c>
      <c r="AY85">
        <v>0.10165122151374817</v>
      </c>
      <c r="AZ85">
        <v>7.1402192115783691E-2</v>
      </c>
      <c r="BA85">
        <v>1.8306324258446693E-2</v>
      </c>
      <c r="BB85">
        <v>-0.24378032982349396</v>
      </c>
      <c r="BC85">
        <v>-0.30411407351493835</v>
      </c>
      <c r="BD85">
        <v>-0.23138587176799774</v>
      </c>
      <c r="BE85">
        <v>-0.17371904850006104</v>
      </c>
      <c r="BF85">
        <v>-0.17958888411521912</v>
      </c>
      <c r="BG85">
        <v>-0.16276262700557709</v>
      </c>
      <c r="BH85">
        <v>-0.16264203190803528</v>
      </c>
      <c r="BI85">
        <v>-0.12868349254131317</v>
      </c>
      <c r="BJ85">
        <v>-0.10925205051898956</v>
      </c>
      <c r="BK85">
        <v>-0.22048825025558472</v>
      </c>
      <c r="BL85">
        <v>-0.23033379018306732</v>
      </c>
      <c r="BM85">
        <v>-0.23570293188095093</v>
      </c>
      <c r="BN85">
        <v>-0.12162154912948608</v>
      </c>
      <c r="BO85">
        <v>-7.988516241312027E-2</v>
      </c>
      <c r="BP85">
        <v>-7.4002005159854889E-2</v>
      </c>
      <c r="BQ85">
        <v>-9.650905430316925E-2</v>
      </c>
      <c r="BR85">
        <v>-9.3861378729343414E-2</v>
      </c>
      <c r="BS85">
        <v>-9.1636404395103455E-2</v>
      </c>
      <c r="BT85">
        <v>-7.3435544967651367E-2</v>
      </c>
      <c r="BU85">
        <v>1.6314912587404251E-2</v>
      </c>
      <c r="BV85">
        <v>6.9935306906700134E-2</v>
      </c>
      <c r="BW85">
        <v>0.11955307424068451</v>
      </c>
      <c r="BX85">
        <v>8.8506594300270081E-2</v>
      </c>
      <c r="BY85">
        <v>3.4859392791986465E-2</v>
      </c>
      <c r="BZ85">
        <v>-0.22684268653392792</v>
      </c>
      <c r="CA85">
        <v>-0.28728735446929932</v>
      </c>
      <c r="CB85">
        <v>-0.21596407890319824</v>
      </c>
      <c r="CC85">
        <v>-0.16373191773891449</v>
      </c>
      <c r="CD85">
        <v>-0.1702544242143631</v>
      </c>
      <c r="CE85">
        <v>-0.1538832038640976</v>
      </c>
      <c r="CF85">
        <v>-0.1540968269109726</v>
      </c>
      <c r="CG85">
        <v>-0.12024415284395218</v>
      </c>
      <c r="CH85">
        <v>-0.10083519667387009</v>
      </c>
      <c r="CI85">
        <v>-0.20917139947414398</v>
      </c>
      <c r="CJ85">
        <v>-0.21881221234798431</v>
      </c>
      <c r="CK85">
        <v>-0.22461709380149841</v>
      </c>
      <c r="CL85">
        <v>-0.11177346855401993</v>
      </c>
      <c r="CM85">
        <v>-6.953931599855423E-2</v>
      </c>
      <c r="CN85">
        <v>-6.2936820089817047E-2</v>
      </c>
      <c r="CO85">
        <v>-8.4554888308048248E-2</v>
      </c>
      <c r="CP85">
        <v>-8.1247963011264801E-2</v>
      </c>
      <c r="CQ85">
        <v>-7.8780226409435272E-2</v>
      </c>
      <c r="CR85">
        <v>-6.0807716101408005E-2</v>
      </c>
      <c r="CS85">
        <v>2.9185473918914795E-2</v>
      </c>
      <c r="CT85">
        <v>8.2784973084926605E-2</v>
      </c>
      <c r="CU85">
        <v>0.13195183873176575</v>
      </c>
      <c r="CV85">
        <v>0.10035305470228195</v>
      </c>
      <c r="CW85">
        <v>4.6323999762535095E-2</v>
      </c>
      <c r="CX85">
        <v>-0.21511171758174896</v>
      </c>
      <c r="CY85">
        <v>-0.27563324570655823</v>
      </c>
      <c r="CZ85">
        <v>-0.20528300106525421</v>
      </c>
      <c r="DA85">
        <v>-0.15374478697776794</v>
      </c>
      <c r="DB85">
        <v>-0.16091996431350708</v>
      </c>
      <c r="DC85">
        <v>-0.1450037807226181</v>
      </c>
      <c r="DD85">
        <v>-0.14555162191390991</v>
      </c>
      <c r="DE85">
        <v>-0.11180480569601059</v>
      </c>
      <c r="DF85">
        <v>-9.241834282875061E-2</v>
      </c>
      <c r="DG85">
        <v>-0.19785454869270325</v>
      </c>
      <c r="DH85">
        <v>-0.20729063451290131</v>
      </c>
      <c r="DI85">
        <v>-0.2135312557220459</v>
      </c>
      <c r="DJ85">
        <v>-0.10192538797855377</v>
      </c>
      <c r="DK85">
        <v>-5.919346958398819E-2</v>
      </c>
      <c r="DL85">
        <v>-5.1871635019779205E-2</v>
      </c>
      <c r="DM85">
        <v>-7.2600722312927246E-2</v>
      </c>
      <c r="DN85">
        <v>-6.8634547293186188E-2</v>
      </c>
      <c r="DO85">
        <v>-6.592404842376709E-2</v>
      </c>
      <c r="DP85">
        <v>-4.8179887235164642E-2</v>
      </c>
      <c r="DQ85">
        <v>4.2056035250425339E-2</v>
      </c>
      <c r="DR85">
        <v>9.5634639263153076E-2</v>
      </c>
      <c r="DS85">
        <v>0.14435060322284698</v>
      </c>
      <c r="DT85">
        <v>0.11219951510429382</v>
      </c>
      <c r="DU85">
        <v>5.7788606733083725E-2</v>
      </c>
      <c r="DV85">
        <v>-0.20338074862957001</v>
      </c>
      <c r="DW85">
        <v>-0.26397913694381714</v>
      </c>
      <c r="DX85">
        <v>-0.19460192322731018</v>
      </c>
      <c r="DY85">
        <v>-0.13932496309280396</v>
      </c>
      <c r="DZ85">
        <v>-0.14744248986244202</v>
      </c>
      <c r="EA85">
        <v>-0.13218329846858978</v>
      </c>
      <c r="EB85">
        <v>-0.13321371376514435</v>
      </c>
      <c r="EC85">
        <v>-9.9619731307029724E-2</v>
      </c>
      <c r="ED85">
        <v>-8.0265752971172333E-2</v>
      </c>
      <c r="EE85">
        <v>-0.18151481449604034</v>
      </c>
      <c r="EF85">
        <v>-0.19065532088279724</v>
      </c>
      <c r="EG85">
        <v>-0.19752505421638489</v>
      </c>
      <c r="EH85">
        <v>-8.7706334888935089E-2</v>
      </c>
      <c r="EI85">
        <v>-4.4255707412958145E-2</v>
      </c>
      <c r="EJ85">
        <v>-3.5895269364118576E-2</v>
      </c>
      <c r="EK85">
        <v>-5.5340804159641266E-2</v>
      </c>
      <c r="EL85">
        <v>-5.0422772765159607E-2</v>
      </c>
      <c r="EM85">
        <v>-4.7361761331558228E-2</v>
      </c>
      <c r="EN85">
        <v>-2.9947305098176003E-2</v>
      </c>
      <c r="EO85">
        <v>6.0639083385467529E-2</v>
      </c>
      <c r="EP85">
        <v>0.11418751627206802</v>
      </c>
      <c r="EQ85">
        <v>0.16225245594978333</v>
      </c>
      <c r="ER85">
        <v>0.12930391728878021</v>
      </c>
      <c r="ES85">
        <v>7.4341677129268646E-2</v>
      </c>
      <c r="ET85">
        <v>-0.18644310534000397</v>
      </c>
      <c r="EU85">
        <v>-0.24715243279933929</v>
      </c>
      <c r="EV85">
        <v>-0.17918013036251068</v>
      </c>
      <c r="EW85">
        <v>84.630477905273438</v>
      </c>
      <c r="EX85">
        <v>83.129539489746094</v>
      </c>
      <c r="EY85">
        <v>81.501121520996094</v>
      </c>
      <c r="EZ85">
        <v>79.803985595703125</v>
      </c>
      <c r="FA85">
        <v>78.363502502441406</v>
      </c>
      <c r="FB85">
        <v>77.455459594726563</v>
      </c>
      <c r="FC85">
        <v>76.504745483398438</v>
      </c>
      <c r="FD85">
        <v>78.365325927734375</v>
      </c>
      <c r="FE85">
        <v>81.676712036132813</v>
      </c>
      <c r="FF85">
        <v>84.810775756835938</v>
      </c>
      <c r="FG85">
        <v>87.76251220703125</v>
      </c>
      <c r="FH85">
        <v>90.441276550292969</v>
      </c>
      <c r="FI85">
        <v>93.009300231933594</v>
      </c>
      <c r="FJ85">
        <v>95.371009826660156</v>
      </c>
      <c r="FK85">
        <v>97.253311157226563</v>
      </c>
      <c r="FL85">
        <v>98.508857727050781</v>
      </c>
      <c r="FM85">
        <v>99.109298706054688</v>
      </c>
      <c r="FN85">
        <v>99.123321533203125</v>
      </c>
      <c r="FO85">
        <v>98.108985900878906</v>
      </c>
      <c r="FP85">
        <v>95.881614685058594</v>
      </c>
      <c r="FQ85">
        <v>93.425712585449219</v>
      </c>
      <c r="FR85">
        <v>91.19293212890625</v>
      </c>
      <c r="FS85">
        <v>88.859764099121094</v>
      </c>
      <c r="FT85">
        <v>86.794235229492188</v>
      </c>
      <c r="FU85">
        <v>6.0727447271347046E-3</v>
      </c>
      <c r="FV85">
        <v>1.1282297782599926E-2</v>
      </c>
      <c r="FW85">
        <v>6.3471570611000061E-3</v>
      </c>
      <c r="FX85">
        <v>156.04347229003906</v>
      </c>
      <c r="FY85" s="28">
        <v>1</v>
      </c>
    </row>
    <row r="86" spans="1:181" x14ac:dyDescent="0.2">
      <c r="A86" t="s">
        <v>186</v>
      </c>
      <c r="B86" t="s">
        <v>236</v>
      </c>
      <c r="C86" t="s">
        <v>2</v>
      </c>
      <c r="D86" t="s">
        <v>202</v>
      </c>
      <c r="E86" t="s">
        <v>209</v>
      </c>
      <c r="F86" t="s">
        <v>182</v>
      </c>
      <c r="G86" t="s">
        <v>1</v>
      </c>
      <c r="H86">
        <v>2320</v>
      </c>
      <c r="I86">
        <v>4.1124691963195801</v>
      </c>
      <c r="J86">
        <v>3.9258766174316406</v>
      </c>
      <c r="K86">
        <v>3.7809197902679443</v>
      </c>
      <c r="L86">
        <v>3.6777491569519043</v>
      </c>
      <c r="M86">
        <v>3.6127116680145264</v>
      </c>
      <c r="N86">
        <v>3.7723584175109863</v>
      </c>
      <c r="O86">
        <v>3.9411704540252686</v>
      </c>
      <c r="P86">
        <v>4.1711807250976563</v>
      </c>
      <c r="Q86">
        <v>4.2415657043457031</v>
      </c>
      <c r="R86">
        <v>4.2974042892456055</v>
      </c>
      <c r="S86">
        <v>4.4967145919799805</v>
      </c>
      <c r="T86">
        <v>4.6286005973815918</v>
      </c>
      <c r="U86">
        <v>4.6371116638183594</v>
      </c>
      <c r="V86">
        <v>4.7881412506103516</v>
      </c>
      <c r="W86">
        <v>4.9201912879943848</v>
      </c>
      <c r="X86">
        <v>5.1239404678344727</v>
      </c>
      <c r="Y86">
        <v>5.3520660400390625</v>
      </c>
      <c r="Z86">
        <v>5.6145029067993164</v>
      </c>
      <c r="AA86">
        <v>5.7676615715026855</v>
      </c>
      <c r="AB86">
        <v>5.7269382476806641</v>
      </c>
      <c r="AC86">
        <v>5.8535318374633789</v>
      </c>
      <c r="AD86">
        <v>5.6824474334716797</v>
      </c>
      <c r="AE86">
        <v>5.13189697265625</v>
      </c>
      <c r="AF86">
        <v>4.5538678169250488</v>
      </c>
      <c r="AG86">
        <v>-0.35014083981513977</v>
      </c>
      <c r="AH86">
        <v>-0.37108823657035828</v>
      </c>
      <c r="AI86">
        <v>-0.39397245645523071</v>
      </c>
      <c r="AJ86">
        <v>-0.37040716409683228</v>
      </c>
      <c r="AK86">
        <v>-0.38574236631393433</v>
      </c>
      <c r="AL86">
        <v>-0.45943161845207214</v>
      </c>
      <c r="AM86">
        <v>-0.66065585613250732</v>
      </c>
      <c r="AN86">
        <v>-0.78120642900466919</v>
      </c>
      <c r="AO86">
        <v>-0.81248939037322998</v>
      </c>
      <c r="AP86">
        <v>-0.49210163950920105</v>
      </c>
      <c r="AQ86">
        <v>-0.35553973913192749</v>
      </c>
      <c r="AR86">
        <v>-0.37210094928741455</v>
      </c>
      <c r="AS86">
        <v>-0.43303942680358887</v>
      </c>
      <c r="AT86">
        <v>-0.3207094669342041</v>
      </c>
      <c r="AU86">
        <v>-0.28021222352981567</v>
      </c>
      <c r="AV86">
        <v>-0.1805398166179657</v>
      </c>
      <c r="AW86">
        <v>0.25202435255050659</v>
      </c>
      <c r="AX86">
        <v>0.49138504266738892</v>
      </c>
      <c r="AY86">
        <v>0.5467381477355957</v>
      </c>
      <c r="AZ86">
        <v>0.55756407976150513</v>
      </c>
      <c r="BA86">
        <v>0.58333349227905273</v>
      </c>
      <c r="BB86">
        <v>-9.9191069602966309E-2</v>
      </c>
      <c r="BC86">
        <v>-0.29342320561408997</v>
      </c>
      <c r="BD86">
        <v>-0.32934272289276123</v>
      </c>
      <c r="BE86">
        <v>-0.31627491116523743</v>
      </c>
      <c r="BF86">
        <v>-0.33856648206710815</v>
      </c>
      <c r="BG86">
        <v>-0.3620847761631012</v>
      </c>
      <c r="BH86">
        <v>-0.33923801779747009</v>
      </c>
      <c r="BI86">
        <v>-0.35283395648002625</v>
      </c>
      <c r="BJ86">
        <v>-0.42570400238037109</v>
      </c>
      <c r="BK86">
        <v>-0.60230368375778198</v>
      </c>
      <c r="BL86">
        <v>-0.7488400936126709</v>
      </c>
      <c r="BM86">
        <v>-0.78038102388381958</v>
      </c>
      <c r="BN86">
        <v>-0.46050217747688293</v>
      </c>
      <c r="BO86">
        <v>-0.32394883036613464</v>
      </c>
      <c r="BP86">
        <v>-0.33957600593566895</v>
      </c>
      <c r="BQ86">
        <v>-0.40025982260704041</v>
      </c>
      <c r="BR86">
        <v>-0.28713637590408325</v>
      </c>
      <c r="BS86">
        <v>-0.24599887430667877</v>
      </c>
      <c r="BT86">
        <v>-0.14611881971359253</v>
      </c>
      <c r="BU86">
        <v>0.28641581535339355</v>
      </c>
      <c r="BV86">
        <v>0.52708250284194946</v>
      </c>
      <c r="BW86">
        <v>0.58410364389419556</v>
      </c>
      <c r="BX86">
        <v>0.59554201364517212</v>
      </c>
      <c r="BY86">
        <v>0.62167608737945557</v>
      </c>
      <c r="BZ86">
        <v>-6.0975596308708191E-2</v>
      </c>
      <c r="CA86">
        <v>-0.25674623250961304</v>
      </c>
      <c r="CB86">
        <v>-0.29372254014015198</v>
      </c>
      <c r="CC86">
        <v>-0.29281947016716003</v>
      </c>
      <c r="CD86">
        <v>-0.31604200601577759</v>
      </c>
      <c r="CE86">
        <v>-0.33999943733215332</v>
      </c>
      <c r="CF86">
        <v>-0.31765034794807434</v>
      </c>
      <c r="CG86">
        <v>-0.33004170656204224</v>
      </c>
      <c r="CH86">
        <v>-0.40234434604644775</v>
      </c>
      <c r="CI86">
        <v>-0.5618891716003418</v>
      </c>
      <c r="CJ86">
        <v>-0.72642332315444946</v>
      </c>
      <c r="CK86">
        <v>-0.75814282894134521</v>
      </c>
      <c r="CL86">
        <v>-0.43861648440361023</v>
      </c>
      <c r="CM86">
        <v>-0.30206906795501709</v>
      </c>
      <c r="CN86">
        <v>-0.31704932451248169</v>
      </c>
      <c r="CO86">
        <v>-0.37755677103996277</v>
      </c>
      <c r="CP86">
        <v>-0.26388376951217651</v>
      </c>
      <c r="CQ86">
        <v>-0.22230282425880432</v>
      </c>
      <c r="CR86">
        <v>-0.12227894365787506</v>
      </c>
      <c r="CS86">
        <v>0.31023526191711426</v>
      </c>
      <c r="CT86">
        <v>0.55180644989013672</v>
      </c>
      <c r="CU86">
        <v>0.60998284816741943</v>
      </c>
      <c r="CV86">
        <v>0.62184536457061768</v>
      </c>
      <c r="CW86">
        <v>0.64823204278945923</v>
      </c>
      <c r="CX86">
        <v>-3.4507673233747482E-2</v>
      </c>
      <c r="CY86">
        <v>-0.23134389519691467</v>
      </c>
      <c r="CZ86">
        <v>-0.26905211806297302</v>
      </c>
      <c r="DA86">
        <v>-0.26936402916908264</v>
      </c>
      <c r="DB86">
        <v>-0.29351752996444702</v>
      </c>
      <c r="DC86">
        <v>-0.31791409850120544</v>
      </c>
      <c r="DD86">
        <v>-0.29606267809867859</v>
      </c>
      <c r="DE86">
        <v>-0.30724945664405823</v>
      </c>
      <c r="DF86">
        <v>-0.37898468971252441</v>
      </c>
      <c r="DG86">
        <v>-0.52147465944290161</v>
      </c>
      <c r="DH86">
        <v>-0.70400655269622803</v>
      </c>
      <c r="DI86">
        <v>-0.73590463399887085</v>
      </c>
      <c r="DJ86">
        <v>-0.41673079133033752</v>
      </c>
      <c r="DK86">
        <v>-0.28018930554389954</v>
      </c>
      <c r="DL86">
        <v>-0.29452264308929443</v>
      </c>
      <c r="DM86">
        <v>-0.35485371947288513</v>
      </c>
      <c r="DN86">
        <v>-0.24063114821910858</v>
      </c>
      <c r="DO86">
        <v>-0.19860677421092987</v>
      </c>
      <c r="DP86">
        <v>-9.8439067602157593E-2</v>
      </c>
      <c r="DQ86">
        <v>0.33405470848083496</v>
      </c>
      <c r="DR86">
        <v>0.57653039693832397</v>
      </c>
      <c r="DS86">
        <v>0.63586205244064331</v>
      </c>
      <c r="DT86">
        <v>0.64814871549606323</v>
      </c>
      <c r="DU86">
        <v>0.67478799819946289</v>
      </c>
      <c r="DV86">
        <v>-8.0397501587867737E-3</v>
      </c>
      <c r="DW86">
        <v>-0.20594154298305511</v>
      </c>
      <c r="DX86">
        <v>-0.24438169598579407</v>
      </c>
      <c r="DY86">
        <v>-0.2354980856180191</v>
      </c>
      <c r="DZ86">
        <v>-0.2609957754611969</v>
      </c>
      <c r="EA86">
        <v>-0.28602641820907593</v>
      </c>
      <c r="EB86">
        <v>-0.26489353179931641</v>
      </c>
      <c r="EC86">
        <v>-0.27434104681015015</v>
      </c>
      <c r="ED86">
        <v>-0.34525707364082336</v>
      </c>
      <c r="EE86">
        <v>-0.46312248706817627</v>
      </c>
      <c r="EF86">
        <v>-0.67164021730422974</v>
      </c>
      <c r="EG86">
        <v>-0.70379626750946045</v>
      </c>
      <c r="EH86">
        <v>-0.38513132929801941</v>
      </c>
      <c r="EI86">
        <v>-0.24859841167926788</v>
      </c>
      <c r="EJ86">
        <v>-0.26199769973754883</v>
      </c>
      <c r="EK86">
        <v>-0.32207411527633667</v>
      </c>
      <c r="EL86">
        <v>-0.20705807209014893</v>
      </c>
      <c r="EM86">
        <v>-0.16439343988895416</v>
      </c>
      <c r="EN86">
        <v>-6.4018063247203827E-2</v>
      </c>
      <c r="EO86">
        <v>0.36844617128372192</v>
      </c>
      <c r="EP86">
        <v>0.61222785711288452</v>
      </c>
      <c r="EQ86">
        <v>0.67322754859924316</v>
      </c>
      <c r="ER86">
        <v>0.68612664937973022</v>
      </c>
      <c r="ES86">
        <v>0.71313059329986572</v>
      </c>
      <c r="ET86">
        <v>3.0175726860761642E-2</v>
      </c>
      <c r="EU86">
        <v>-0.16926458477973938</v>
      </c>
      <c r="EV86">
        <v>-0.20876151323318481</v>
      </c>
      <c r="EW86">
        <v>61.768032073974609</v>
      </c>
      <c r="EX86">
        <v>60.768772125244141</v>
      </c>
      <c r="EY86">
        <v>59.833797454833984</v>
      </c>
      <c r="EZ86">
        <v>59.226696014404297</v>
      </c>
      <c r="FA86">
        <v>58.566303253173828</v>
      </c>
      <c r="FB86">
        <v>58.030181884765625</v>
      </c>
      <c r="FC86">
        <v>57.817844390869141</v>
      </c>
      <c r="FD86">
        <v>59.063034057617188</v>
      </c>
      <c r="FE86">
        <v>61.853782653808594</v>
      </c>
      <c r="FF86">
        <v>64.931182861328125</v>
      </c>
      <c r="FG86">
        <v>69.477790832519531</v>
      </c>
      <c r="FH86">
        <v>74.373428344726563</v>
      </c>
      <c r="FI86">
        <v>78.995857238769531</v>
      </c>
      <c r="FJ86">
        <v>83.040634155273438</v>
      </c>
      <c r="FK86">
        <v>85.55877685546875</v>
      </c>
      <c r="FL86">
        <v>86.406028747558594</v>
      </c>
      <c r="FM86">
        <v>85.714637756347656</v>
      </c>
      <c r="FN86">
        <v>83.293914794921875</v>
      </c>
      <c r="FO86">
        <v>79.566947937011719</v>
      </c>
      <c r="FP86">
        <v>74.589485168457031</v>
      </c>
      <c r="FQ86">
        <v>69.985183715820313</v>
      </c>
      <c r="FR86">
        <v>66.9676513671875</v>
      </c>
      <c r="FS86">
        <v>64.686408996582031</v>
      </c>
      <c r="FT86">
        <v>62.875099182128906</v>
      </c>
      <c r="FU86">
        <v>1.1688223108649254E-2</v>
      </c>
      <c r="FV86">
        <v>2.3278320208191872E-2</v>
      </c>
      <c r="FW86">
        <v>1.2731992639601231E-2</v>
      </c>
      <c r="FX86">
        <v>772.2174072265625</v>
      </c>
      <c r="FY86" s="28">
        <v>1</v>
      </c>
    </row>
    <row r="87" spans="1:181" x14ac:dyDescent="0.2">
      <c r="A87" t="s">
        <v>186</v>
      </c>
      <c r="B87" t="s">
        <v>236</v>
      </c>
      <c r="C87" t="s">
        <v>2</v>
      </c>
      <c r="D87" t="s">
        <v>202</v>
      </c>
      <c r="E87" t="s">
        <v>209</v>
      </c>
      <c r="F87" t="s">
        <v>183</v>
      </c>
      <c r="G87" t="s">
        <v>1</v>
      </c>
      <c r="H87">
        <v>6041</v>
      </c>
      <c r="I87">
        <v>10.932374000549316</v>
      </c>
      <c r="J87">
        <v>10.137439727783203</v>
      </c>
      <c r="K87">
        <v>9.7076206207275391</v>
      </c>
      <c r="L87">
        <v>9.4250831604003906</v>
      </c>
      <c r="M87">
        <v>9.3424777984619141</v>
      </c>
      <c r="N87">
        <v>9.9377937316894531</v>
      </c>
      <c r="O87">
        <v>10.669693946838379</v>
      </c>
      <c r="P87">
        <v>11.232696533203125</v>
      </c>
      <c r="Q87">
        <v>11.373355865478516</v>
      </c>
      <c r="R87">
        <v>11.734710693359375</v>
      </c>
      <c r="S87">
        <v>12.076541900634766</v>
      </c>
      <c r="T87">
        <v>12.967748641967773</v>
      </c>
      <c r="U87">
        <v>14.040687561035156</v>
      </c>
      <c r="V87">
        <v>15.02271842956543</v>
      </c>
      <c r="W87">
        <v>16.295604705810547</v>
      </c>
      <c r="X87">
        <v>17.363857269287109</v>
      </c>
      <c r="Y87">
        <v>18.308862686157227</v>
      </c>
      <c r="Z87">
        <v>18.946590423583984</v>
      </c>
      <c r="AA87">
        <v>18.838979721069336</v>
      </c>
      <c r="AB87">
        <v>18.038494110107422</v>
      </c>
      <c r="AC87">
        <v>17.444843292236328</v>
      </c>
      <c r="AD87">
        <v>16.225458145141602</v>
      </c>
      <c r="AE87">
        <v>14.372052192687988</v>
      </c>
      <c r="AF87">
        <v>12.340041160583496</v>
      </c>
      <c r="AG87">
        <v>-1.3410091400146484</v>
      </c>
      <c r="AH87">
        <v>-1.2512822151184082</v>
      </c>
      <c r="AI87">
        <v>-1.0858374834060669</v>
      </c>
      <c r="AJ87">
        <v>-1.1261489391326904</v>
      </c>
      <c r="AK87">
        <v>-1.2180781364440918</v>
      </c>
      <c r="AL87">
        <v>-0.99545103311538696</v>
      </c>
      <c r="AM87">
        <v>-1.1466209888458252</v>
      </c>
      <c r="AN87">
        <v>-1.2851115465164185</v>
      </c>
      <c r="AO87">
        <v>-1.2283909320831299</v>
      </c>
      <c r="AP87">
        <v>-0.69656330347061157</v>
      </c>
      <c r="AQ87">
        <v>-0.51745468378067017</v>
      </c>
      <c r="AR87">
        <v>-0.50357919931411743</v>
      </c>
      <c r="AS87">
        <v>-0.56259250640869141</v>
      </c>
      <c r="AT87">
        <v>-0.75014626979827881</v>
      </c>
      <c r="AU87">
        <v>-0.6541210412979126</v>
      </c>
      <c r="AV87">
        <v>-0.43720954656600952</v>
      </c>
      <c r="AW87">
        <v>0.57150691747665405</v>
      </c>
      <c r="AX87">
        <v>0.63028186559677124</v>
      </c>
      <c r="AY87">
        <v>0.54019469022750854</v>
      </c>
      <c r="AZ87">
        <v>0.81426268815994263</v>
      </c>
      <c r="BA87">
        <v>0.46177178621292114</v>
      </c>
      <c r="BB87">
        <v>-0.85736411809921265</v>
      </c>
      <c r="BC87">
        <v>-1.3221451044082642</v>
      </c>
      <c r="BD87">
        <v>-1.3740248680114746</v>
      </c>
      <c r="BE87">
        <v>-1.2798086404800415</v>
      </c>
      <c r="BF87">
        <v>-1.1929621696472168</v>
      </c>
      <c r="BG87">
        <v>-1.0293335914611816</v>
      </c>
      <c r="BH87">
        <v>-1.0713564157485962</v>
      </c>
      <c r="BI87">
        <v>-1.1638038158416748</v>
      </c>
      <c r="BJ87">
        <v>-0.9410020112991333</v>
      </c>
      <c r="BK87">
        <v>-1.0919530391693115</v>
      </c>
      <c r="BL87">
        <v>-1.2266242504119873</v>
      </c>
      <c r="BM87">
        <v>-1.1685805320739746</v>
      </c>
      <c r="BN87">
        <v>-0.63635092973709106</v>
      </c>
      <c r="BO87">
        <v>-0.45690643787384033</v>
      </c>
      <c r="BP87">
        <v>-0.43979361653327942</v>
      </c>
      <c r="BQ87">
        <v>-0.49577018618583679</v>
      </c>
      <c r="BR87">
        <v>-0.67943382263183594</v>
      </c>
      <c r="BS87">
        <v>-0.58006268739700317</v>
      </c>
      <c r="BT87">
        <v>-0.36117544770240784</v>
      </c>
      <c r="BU87">
        <v>0.64775478839874268</v>
      </c>
      <c r="BV87">
        <v>0.7081146240234375</v>
      </c>
      <c r="BW87">
        <v>0.61796665191650391</v>
      </c>
      <c r="BX87">
        <v>0.89108526706695557</v>
      </c>
      <c r="BY87">
        <v>0.53862118721008301</v>
      </c>
      <c r="BZ87">
        <v>-0.78112530708312988</v>
      </c>
      <c r="CA87">
        <v>-1.2512203454971313</v>
      </c>
      <c r="CB87">
        <v>-1.3085730075836182</v>
      </c>
      <c r="CC87">
        <v>-1.2374213933944702</v>
      </c>
      <c r="CD87">
        <v>-1.1525697708129883</v>
      </c>
      <c r="CE87">
        <v>-0.99019908905029297</v>
      </c>
      <c r="CF87">
        <v>-1.0334072113037109</v>
      </c>
      <c r="CG87">
        <v>-1.1262136697769165</v>
      </c>
      <c r="CH87">
        <v>-0.90329080820083618</v>
      </c>
      <c r="CI87">
        <v>-1.0540902614593506</v>
      </c>
      <c r="CJ87">
        <v>-1.1861162185668945</v>
      </c>
      <c r="CK87">
        <v>-1.1271560192108154</v>
      </c>
      <c r="CL87">
        <v>-0.59464800357818604</v>
      </c>
      <c r="CM87">
        <v>-0.41497087478637695</v>
      </c>
      <c r="CN87">
        <v>-0.39561590552330017</v>
      </c>
      <c r="CO87">
        <v>-0.44948926568031311</v>
      </c>
      <c r="CP87">
        <v>-0.63045859336853027</v>
      </c>
      <c r="CQ87">
        <v>-0.5287700891494751</v>
      </c>
      <c r="CR87">
        <v>-0.30851444602012634</v>
      </c>
      <c r="CS87">
        <v>0.70056378841400146</v>
      </c>
      <c r="CT87">
        <v>0.76202130317687988</v>
      </c>
      <c r="CU87">
        <v>0.67183130979537964</v>
      </c>
      <c r="CV87">
        <v>0.94429236650466919</v>
      </c>
      <c r="CW87">
        <v>0.59184688329696655</v>
      </c>
      <c r="CX87">
        <v>-0.72832256555557251</v>
      </c>
      <c r="CY87">
        <v>-1.2020981311798096</v>
      </c>
      <c r="CZ87">
        <v>-1.263241171836853</v>
      </c>
      <c r="DA87">
        <v>-1.1950341463088989</v>
      </c>
      <c r="DB87">
        <v>-1.1121773719787598</v>
      </c>
      <c r="DC87">
        <v>-0.95106464624404907</v>
      </c>
      <c r="DD87">
        <v>-0.99545806646347046</v>
      </c>
      <c r="DE87">
        <v>-1.0886235237121582</v>
      </c>
      <c r="DF87">
        <v>-0.86557960510253906</v>
      </c>
      <c r="DG87">
        <v>-1.0162274837493896</v>
      </c>
      <c r="DH87">
        <v>-1.1456081867218018</v>
      </c>
      <c r="DI87">
        <v>-1.0857315063476563</v>
      </c>
      <c r="DJ87">
        <v>-0.55294507741928101</v>
      </c>
      <c r="DK87">
        <v>-0.37303531169891357</v>
      </c>
      <c r="DL87">
        <v>-0.35143819451332092</v>
      </c>
      <c r="DM87">
        <v>-0.40320834517478943</v>
      </c>
      <c r="DN87">
        <v>-0.58148336410522461</v>
      </c>
      <c r="DO87">
        <v>-0.47747749090194702</v>
      </c>
      <c r="DP87">
        <v>-0.25585344433784485</v>
      </c>
      <c r="DQ87">
        <v>0.75337278842926025</v>
      </c>
      <c r="DR87">
        <v>0.81592798233032227</v>
      </c>
      <c r="DS87">
        <v>0.72569596767425537</v>
      </c>
      <c r="DT87">
        <v>0.99749946594238281</v>
      </c>
      <c r="DU87">
        <v>0.6450725793838501</v>
      </c>
      <c r="DV87">
        <v>-0.67551982402801514</v>
      </c>
      <c r="DW87">
        <v>-1.1529759168624878</v>
      </c>
      <c r="DX87">
        <v>-1.2179093360900879</v>
      </c>
      <c r="DY87">
        <v>-1.133833646774292</v>
      </c>
      <c r="DZ87">
        <v>-1.0538573265075684</v>
      </c>
      <c r="EA87">
        <v>-0.89456069469451904</v>
      </c>
      <c r="EB87">
        <v>-0.94066548347473145</v>
      </c>
      <c r="EC87">
        <v>-1.0343492031097412</v>
      </c>
      <c r="ED87">
        <v>-0.8111305832862854</v>
      </c>
      <c r="EE87">
        <v>-0.96155953407287598</v>
      </c>
      <c r="EF87">
        <v>-1.0871208906173706</v>
      </c>
      <c r="EG87">
        <v>-1.025921106338501</v>
      </c>
      <c r="EH87">
        <v>-0.4927327036857605</v>
      </c>
      <c r="EI87">
        <v>-0.31248703598976135</v>
      </c>
      <c r="EJ87">
        <v>-0.28765261173248291</v>
      </c>
      <c r="EK87">
        <v>-0.33638602495193481</v>
      </c>
      <c r="EL87">
        <v>-0.51077091693878174</v>
      </c>
      <c r="EM87">
        <v>-0.4034191370010376</v>
      </c>
      <c r="EN87">
        <v>-0.17981934547424316</v>
      </c>
      <c r="EO87">
        <v>0.82962065935134888</v>
      </c>
      <c r="EP87">
        <v>0.89376074075698853</v>
      </c>
      <c r="EQ87">
        <v>0.80346792936325073</v>
      </c>
      <c r="ER87">
        <v>1.074321985244751</v>
      </c>
      <c r="ES87">
        <v>0.72192198038101196</v>
      </c>
      <c r="ET87">
        <v>-0.59928101301193237</v>
      </c>
      <c r="EU87">
        <v>-1.082051157951355</v>
      </c>
      <c r="EV87">
        <v>-1.1524574756622314</v>
      </c>
      <c r="EW87">
        <v>71.513420104980469</v>
      </c>
      <c r="EX87">
        <v>69.996788024902344</v>
      </c>
      <c r="EY87">
        <v>68.751541137695313</v>
      </c>
      <c r="EZ87">
        <v>67.790061950683594</v>
      </c>
      <c r="FA87">
        <v>66.93408203125</v>
      </c>
      <c r="FB87">
        <v>66.132530212402344</v>
      </c>
      <c r="FC87">
        <v>65.557746887207031</v>
      </c>
      <c r="FD87">
        <v>66.961570739746094</v>
      </c>
      <c r="FE87">
        <v>70.187324523925781</v>
      </c>
      <c r="FF87">
        <v>74.017662048339844</v>
      </c>
      <c r="FG87">
        <v>78.350936889648438</v>
      </c>
      <c r="FH87">
        <v>82.656280517578125</v>
      </c>
      <c r="FI87">
        <v>86.045097351074219</v>
      </c>
      <c r="FJ87">
        <v>88.600875854492188</v>
      </c>
      <c r="FK87">
        <v>90.458389282226563</v>
      </c>
      <c r="FL87">
        <v>91.461074829101563</v>
      </c>
      <c r="FM87">
        <v>91.180252075195313</v>
      </c>
      <c r="FN87">
        <v>89.814041137695313</v>
      </c>
      <c r="FO87">
        <v>87.188194274902344</v>
      </c>
      <c r="FP87">
        <v>83.000923156738281</v>
      </c>
      <c r="FQ87">
        <v>78.874847412109375</v>
      </c>
      <c r="FR87">
        <v>76.457557678222656</v>
      </c>
      <c r="FS87">
        <v>74.651283264160156</v>
      </c>
      <c r="FT87">
        <v>73.070655822753906</v>
      </c>
      <c r="FU87">
        <v>2.3430285975337029E-2</v>
      </c>
      <c r="FV87">
        <v>4.8371341079473495E-2</v>
      </c>
      <c r="FW87">
        <v>2.4431239813566208E-2</v>
      </c>
      <c r="FX87">
        <v>1263.8260498046875</v>
      </c>
      <c r="FY87" s="28">
        <v>1</v>
      </c>
    </row>
    <row r="88" spans="1:181" x14ac:dyDescent="0.2">
      <c r="A88" t="s">
        <v>186</v>
      </c>
      <c r="B88" t="s">
        <v>236</v>
      </c>
      <c r="C88" t="s">
        <v>2</v>
      </c>
      <c r="D88" t="s">
        <v>202</v>
      </c>
      <c r="E88" t="s">
        <v>209</v>
      </c>
      <c r="F88" t="s">
        <v>184</v>
      </c>
      <c r="G88" t="s">
        <v>1</v>
      </c>
      <c r="H88">
        <v>2655</v>
      </c>
      <c r="I88">
        <v>6.0573458671569824</v>
      </c>
      <c r="J88">
        <v>5.5460247993469238</v>
      </c>
      <c r="K88">
        <v>5.1342735290527344</v>
      </c>
      <c r="L88">
        <v>4.8620815277099609</v>
      </c>
      <c r="M88">
        <v>4.7945370674133301</v>
      </c>
      <c r="N88">
        <v>4.8171901702880859</v>
      </c>
      <c r="O88">
        <v>5.3362288475036621</v>
      </c>
      <c r="P88">
        <v>5.5865087509155273</v>
      </c>
      <c r="Q88">
        <v>5.7488737106323242</v>
      </c>
      <c r="R88">
        <v>5.9671378135681152</v>
      </c>
      <c r="S88">
        <v>6.4089188575744629</v>
      </c>
      <c r="T88">
        <v>6.8636341094970703</v>
      </c>
      <c r="U88">
        <v>7.5438947677612305</v>
      </c>
      <c r="V88">
        <v>8.2892942428588867</v>
      </c>
      <c r="W88">
        <v>9.0366783142089844</v>
      </c>
      <c r="X88">
        <v>9.8207712173461914</v>
      </c>
      <c r="Y88">
        <v>10.486214637756348</v>
      </c>
      <c r="Z88">
        <v>10.912496566772461</v>
      </c>
      <c r="AA88">
        <v>11.01213264465332</v>
      </c>
      <c r="AB88">
        <v>10.374597549438477</v>
      </c>
      <c r="AC88">
        <v>10.044700622558594</v>
      </c>
      <c r="AD88">
        <v>9.2848167419433594</v>
      </c>
      <c r="AE88">
        <v>8.1167821884155273</v>
      </c>
      <c r="AF88">
        <v>6.9157576560974121</v>
      </c>
      <c r="AG88">
        <v>-0.46464574337005615</v>
      </c>
      <c r="AH88">
        <v>-0.38606554269790649</v>
      </c>
      <c r="AI88">
        <v>-0.40528115630149841</v>
      </c>
      <c r="AJ88">
        <v>-0.41883936524391174</v>
      </c>
      <c r="AK88">
        <v>-0.38008230924606323</v>
      </c>
      <c r="AL88">
        <v>-0.51738131046295166</v>
      </c>
      <c r="AM88">
        <v>-0.47016686201095581</v>
      </c>
      <c r="AN88">
        <v>-0.62647676467895508</v>
      </c>
      <c r="AO88">
        <v>-0.73576164245605469</v>
      </c>
      <c r="AP88">
        <v>-0.45766839385032654</v>
      </c>
      <c r="AQ88">
        <v>-0.38815510272979736</v>
      </c>
      <c r="AR88">
        <v>-0.41932249069213867</v>
      </c>
      <c r="AS88">
        <v>-0.39632949233055115</v>
      </c>
      <c r="AT88">
        <v>-0.34530672430992126</v>
      </c>
      <c r="AU88">
        <v>-0.28424715995788574</v>
      </c>
      <c r="AV88">
        <v>-0.19963555037975311</v>
      </c>
      <c r="AW88">
        <v>0.37511050701141357</v>
      </c>
      <c r="AX88">
        <v>0.54297107458114624</v>
      </c>
      <c r="AY88">
        <v>0.6637645959854126</v>
      </c>
      <c r="AZ88">
        <v>0.53285259008407593</v>
      </c>
      <c r="BA88">
        <v>0.52633488178253174</v>
      </c>
      <c r="BB88">
        <v>-0.3407323956489563</v>
      </c>
      <c r="BC88">
        <v>-0.50522696971893311</v>
      </c>
      <c r="BD88">
        <v>-0.47688400745391846</v>
      </c>
      <c r="BE88">
        <v>-0.42974525690078735</v>
      </c>
      <c r="BF88">
        <v>-0.35301291942596436</v>
      </c>
      <c r="BG88">
        <v>-0.37377104163169861</v>
      </c>
      <c r="BH88">
        <v>-0.38844254612922668</v>
      </c>
      <c r="BI88">
        <v>-0.34981295466423035</v>
      </c>
      <c r="BJ88">
        <v>-0.48625242710113525</v>
      </c>
      <c r="BK88">
        <v>-0.43865630030632019</v>
      </c>
      <c r="BL88">
        <v>-0.59390264749526978</v>
      </c>
      <c r="BM88">
        <v>-0.70297175645828247</v>
      </c>
      <c r="BN88">
        <v>-0.42527282238006592</v>
      </c>
      <c r="BO88">
        <v>-0.35398617386817932</v>
      </c>
      <c r="BP88">
        <v>-0.38283887505531311</v>
      </c>
      <c r="BQ88">
        <v>-0.35783249139785767</v>
      </c>
      <c r="BR88">
        <v>-0.30480268597602844</v>
      </c>
      <c r="BS88">
        <v>-0.24212044477462769</v>
      </c>
      <c r="BT88">
        <v>-0.15652048587799072</v>
      </c>
      <c r="BU88">
        <v>0.41882964968681335</v>
      </c>
      <c r="BV88">
        <v>0.58747303485870361</v>
      </c>
      <c r="BW88">
        <v>0.70938938856124878</v>
      </c>
      <c r="BX88">
        <v>0.57872682809829712</v>
      </c>
      <c r="BY88">
        <v>0.57180756330490112</v>
      </c>
      <c r="BZ88">
        <v>-0.29643574357032776</v>
      </c>
      <c r="CA88">
        <v>-0.46354013681411743</v>
      </c>
      <c r="CB88">
        <v>-0.43891650438308716</v>
      </c>
      <c r="CC88">
        <v>-0.40557330846786499</v>
      </c>
      <c r="CD88">
        <v>-0.33012077212333679</v>
      </c>
      <c r="CE88">
        <v>-0.35194724798202515</v>
      </c>
      <c r="CF88">
        <v>-0.36738979816436768</v>
      </c>
      <c r="CG88">
        <v>-0.32884848117828369</v>
      </c>
      <c r="CH88">
        <v>-0.46469268202781677</v>
      </c>
      <c r="CI88">
        <v>-0.41683217883110046</v>
      </c>
      <c r="CJ88">
        <v>-0.57134193181991577</v>
      </c>
      <c r="CK88">
        <v>-0.68026161193847656</v>
      </c>
      <c r="CL88">
        <v>-0.40283572673797607</v>
      </c>
      <c r="CM88">
        <v>-0.33032089471817017</v>
      </c>
      <c r="CN88">
        <v>-0.35757040977478027</v>
      </c>
      <c r="CO88">
        <v>-0.33116960525512695</v>
      </c>
      <c r="CP88">
        <v>-0.27674973011016846</v>
      </c>
      <c r="CQ88">
        <v>-0.21294361352920532</v>
      </c>
      <c r="CR88">
        <v>-0.12665913999080658</v>
      </c>
      <c r="CS88">
        <v>0.44910940527915955</v>
      </c>
      <c r="CT88">
        <v>0.61829495429992676</v>
      </c>
      <c r="CU88">
        <v>0.74098902940750122</v>
      </c>
      <c r="CV88">
        <v>0.61049914360046387</v>
      </c>
      <c r="CW88">
        <v>0.60330182313919067</v>
      </c>
      <c r="CX88">
        <v>-0.2657560408115387</v>
      </c>
      <c r="CY88">
        <v>-0.43466794490814209</v>
      </c>
      <c r="CZ88">
        <v>-0.41262033581733704</v>
      </c>
      <c r="DA88">
        <v>-0.38140136003494263</v>
      </c>
      <c r="DB88">
        <v>-0.30722862482070923</v>
      </c>
      <c r="DC88">
        <v>-0.33012345433235168</v>
      </c>
      <c r="DD88">
        <v>-0.34633705019950867</v>
      </c>
      <c r="DE88">
        <v>-0.30788400769233704</v>
      </c>
      <c r="DF88">
        <v>-0.44313293695449829</v>
      </c>
      <c r="DG88">
        <v>-0.39500805735588074</v>
      </c>
      <c r="DH88">
        <v>-0.54878121614456177</v>
      </c>
      <c r="DI88">
        <v>-0.65755146741867065</v>
      </c>
      <c r="DJ88">
        <v>-0.38039863109588623</v>
      </c>
      <c r="DK88">
        <v>-0.30665561556816101</v>
      </c>
      <c r="DL88">
        <v>-0.33230194449424744</v>
      </c>
      <c r="DM88">
        <v>-0.30450671911239624</v>
      </c>
      <c r="DN88">
        <v>-0.24869675934314728</v>
      </c>
      <c r="DO88">
        <v>-0.18376678228378296</v>
      </c>
      <c r="DP88">
        <v>-9.679778665304184E-2</v>
      </c>
      <c r="DQ88">
        <v>0.47938916087150574</v>
      </c>
      <c r="DR88">
        <v>0.6491168737411499</v>
      </c>
      <c r="DS88">
        <v>0.77258867025375366</v>
      </c>
      <c r="DT88">
        <v>0.64227145910263062</v>
      </c>
      <c r="DU88">
        <v>0.63479608297348022</v>
      </c>
      <c r="DV88">
        <v>-0.23507632315158844</v>
      </c>
      <c r="DW88">
        <v>-0.40579575300216675</v>
      </c>
      <c r="DX88">
        <v>-0.38632416725158691</v>
      </c>
      <c r="DY88">
        <v>-0.34650087356567383</v>
      </c>
      <c r="DZ88">
        <v>-0.27417600154876709</v>
      </c>
      <c r="EA88">
        <v>-0.29861333966255188</v>
      </c>
      <c r="EB88">
        <v>-0.31594023108482361</v>
      </c>
      <c r="EC88">
        <v>-0.27761465311050415</v>
      </c>
      <c r="ED88">
        <v>-0.41200405359268188</v>
      </c>
      <c r="EE88">
        <v>-0.36349749565124512</v>
      </c>
      <c r="EF88">
        <v>-0.51620709896087646</v>
      </c>
      <c r="EG88">
        <v>-0.62476158142089844</v>
      </c>
      <c r="EH88">
        <v>-0.34800305962562561</v>
      </c>
      <c r="EI88">
        <v>-0.27248668670654297</v>
      </c>
      <c r="EJ88">
        <v>-0.29581832885742188</v>
      </c>
      <c r="EK88">
        <v>-0.26600971817970276</v>
      </c>
      <c r="EL88">
        <v>-0.20819273591041565</v>
      </c>
      <c r="EM88">
        <v>-0.1416400671005249</v>
      </c>
      <c r="EN88">
        <v>-5.3682737052440643E-2</v>
      </c>
      <c r="EO88">
        <v>0.52310830354690552</v>
      </c>
      <c r="EP88">
        <v>0.69361883401870728</v>
      </c>
      <c r="EQ88">
        <v>0.81821346282958984</v>
      </c>
      <c r="ER88">
        <v>0.68814569711685181</v>
      </c>
      <c r="ES88">
        <v>0.68026876449584961</v>
      </c>
      <c r="ET88">
        <v>-0.19077968597412109</v>
      </c>
      <c r="EU88">
        <v>-0.36410892009735107</v>
      </c>
      <c r="EV88">
        <v>-0.34835666418075562</v>
      </c>
      <c r="EW88">
        <v>70.54833984375</v>
      </c>
      <c r="EX88">
        <v>69.628318786621094</v>
      </c>
      <c r="EY88">
        <v>68.791961669921875</v>
      </c>
      <c r="EZ88">
        <v>67.925140380859375</v>
      </c>
      <c r="FA88">
        <v>67.114669799804688</v>
      </c>
      <c r="FB88">
        <v>66.407402038574219</v>
      </c>
      <c r="FC88">
        <v>65.804901123046875</v>
      </c>
      <c r="FD88">
        <v>68.419136047363281</v>
      </c>
      <c r="FE88">
        <v>74.089607238769531</v>
      </c>
      <c r="FF88">
        <v>79.447608947753906</v>
      </c>
      <c r="FG88">
        <v>82.921249389648438</v>
      </c>
      <c r="FH88">
        <v>85.913650512695313</v>
      </c>
      <c r="FI88">
        <v>88.282630920410156</v>
      </c>
      <c r="FJ88">
        <v>90.473716735839844</v>
      </c>
      <c r="FK88">
        <v>92.219337463378906</v>
      </c>
      <c r="FL88">
        <v>93.480079650878906</v>
      </c>
      <c r="FM88">
        <v>93.904457092285156</v>
      </c>
      <c r="FN88">
        <v>93.196334838867188</v>
      </c>
      <c r="FO88">
        <v>90.745162963867188</v>
      </c>
      <c r="FP88">
        <v>85.301071166992188</v>
      </c>
      <c r="FQ88">
        <v>79.591926574707031</v>
      </c>
      <c r="FR88">
        <v>75.974136352539063</v>
      </c>
      <c r="FS88">
        <v>73.638580322265625</v>
      </c>
      <c r="FT88">
        <v>72.060211181640625</v>
      </c>
      <c r="FU88">
        <v>1.4124526642262936E-2</v>
      </c>
      <c r="FV88">
        <v>2.8033439069986343E-2</v>
      </c>
      <c r="FW88">
        <v>1.4526951126754284E-2</v>
      </c>
      <c r="FX88">
        <v>863.56524658203125</v>
      </c>
      <c r="FY88" s="28">
        <v>1</v>
      </c>
    </row>
    <row r="89" spans="1:181" x14ac:dyDescent="0.2">
      <c r="A89" t="s">
        <v>186</v>
      </c>
      <c r="B89" t="s">
        <v>236</v>
      </c>
      <c r="C89" t="s">
        <v>2</v>
      </c>
      <c r="D89" t="s">
        <v>202</v>
      </c>
      <c r="E89" t="s">
        <v>209</v>
      </c>
      <c r="F89" t="s">
        <v>185</v>
      </c>
      <c r="G89" t="s">
        <v>1</v>
      </c>
      <c r="H89">
        <v>1158</v>
      </c>
      <c r="I89">
        <v>2.64778733253479</v>
      </c>
      <c r="J89">
        <v>2.4726619720458984</v>
      </c>
      <c r="K89">
        <v>2.3310778141021729</v>
      </c>
      <c r="L89">
        <v>2.2701418399810791</v>
      </c>
      <c r="M89">
        <v>2.198305606842041</v>
      </c>
      <c r="N89">
        <v>2.2747430801391602</v>
      </c>
      <c r="O89">
        <v>2.3180074691772461</v>
      </c>
      <c r="P89">
        <v>2.3908963203430176</v>
      </c>
      <c r="Q89">
        <v>2.4632205963134766</v>
      </c>
      <c r="R89">
        <v>2.5298948287963867</v>
      </c>
      <c r="S89">
        <v>2.6697454452514648</v>
      </c>
      <c r="T89">
        <v>2.8403103351593018</v>
      </c>
      <c r="U89">
        <v>3.03922438621521</v>
      </c>
      <c r="V89">
        <v>3.329251766204834</v>
      </c>
      <c r="W89">
        <v>3.755521297454834</v>
      </c>
      <c r="X89">
        <v>4.038670539855957</v>
      </c>
      <c r="Y89">
        <v>4.3966827392578125</v>
      </c>
      <c r="Z89">
        <v>4.6234912872314453</v>
      </c>
      <c r="AA89">
        <v>4.5695748329162598</v>
      </c>
      <c r="AB89">
        <v>4.3288030624389648</v>
      </c>
      <c r="AC89">
        <v>4.1753277778625488</v>
      </c>
      <c r="AD89">
        <v>3.8726627826690674</v>
      </c>
      <c r="AE89">
        <v>3.4256927967071533</v>
      </c>
      <c r="AF89">
        <v>2.955378532409668</v>
      </c>
      <c r="AG89">
        <v>-9.6051022410392761E-2</v>
      </c>
      <c r="AH89">
        <v>-6.3877403736114502E-2</v>
      </c>
      <c r="AI89">
        <v>-8.7190672755241394E-2</v>
      </c>
      <c r="AJ89">
        <v>-9.7813092172145844E-2</v>
      </c>
      <c r="AK89">
        <v>-0.11691146343946457</v>
      </c>
      <c r="AL89">
        <v>-7.6510913670063019E-2</v>
      </c>
      <c r="AM89">
        <v>-0.15934684872627258</v>
      </c>
      <c r="AN89">
        <v>-0.18977008759975433</v>
      </c>
      <c r="AO89">
        <v>-0.12876684963703156</v>
      </c>
      <c r="AP89">
        <v>-9.620136022567749E-2</v>
      </c>
      <c r="AQ89">
        <v>-0.1040707528591156</v>
      </c>
      <c r="AR89">
        <v>-0.14719881117343903</v>
      </c>
      <c r="AS89">
        <v>-0.22530858218669891</v>
      </c>
      <c r="AT89">
        <v>-0.25014439225196838</v>
      </c>
      <c r="AU89">
        <v>-0.12675601243972778</v>
      </c>
      <c r="AV89">
        <v>-9.2385381460189819E-2</v>
      </c>
      <c r="AW89">
        <v>0.209965780377388</v>
      </c>
      <c r="AX89">
        <v>0.25643113255500793</v>
      </c>
      <c r="AY89">
        <v>0.27192571759223938</v>
      </c>
      <c r="AZ89">
        <v>0.30099934339523315</v>
      </c>
      <c r="BA89">
        <v>0.33723899722099304</v>
      </c>
      <c r="BB89">
        <v>2.728266641497612E-2</v>
      </c>
      <c r="BC89">
        <v>-8.2534804940223694E-2</v>
      </c>
      <c r="BD89">
        <v>-0.10569413006305695</v>
      </c>
      <c r="BE89">
        <v>-7.5918801128864288E-2</v>
      </c>
      <c r="BF89">
        <v>-4.4507473707199097E-2</v>
      </c>
      <c r="BG89">
        <v>-6.8735189735889435E-2</v>
      </c>
      <c r="BH89">
        <v>-7.9522386193275452E-2</v>
      </c>
      <c r="BI89">
        <v>-9.9056772887706757E-2</v>
      </c>
      <c r="BJ89">
        <v>-5.8572199195623398E-2</v>
      </c>
      <c r="BK89">
        <v>-0.14071905612945557</v>
      </c>
      <c r="BL89">
        <v>-0.16976264119148254</v>
      </c>
      <c r="BM89">
        <v>-0.10834238678216934</v>
      </c>
      <c r="BN89">
        <v>-7.515319436788559E-2</v>
      </c>
      <c r="BO89">
        <v>-8.2009829580783844E-2</v>
      </c>
      <c r="BP89">
        <v>-0.12400899827480316</v>
      </c>
      <c r="BQ89">
        <v>-0.20085383951663971</v>
      </c>
      <c r="BR89">
        <v>-0.22366300225257874</v>
      </c>
      <c r="BS89">
        <v>-9.9588692188262939E-2</v>
      </c>
      <c r="BT89">
        <v>-6.4485266804695129E-2</v>
      </c>
      <c r="BU89">
        <v>0.23861674964427948</v>
      </c>
      <c r="BV89">
        <v>0.28483372926712036</v>
      </c>
      <c r="BW89">
        <v>0.30055320262908936</v>
      </c>
      <c r="BX89">
        <v>0.32988196611404419</v>
      </c>
      <c r="BY89">
        <v>0.36567509174346924</v>
      </c>
      <c r="BZ89">
        <v>5.3728144615888596E-2</v>
      </c>
      <c r="CA89">
        <v>-5.7807110249996185E-2</v>
      </c>
      <c r="CB89">
        <v>-8.3496205508708954E-2</v>
      </c>
      <c r="CC89">
        <v>-6.1975285410881042E-2</v>
      </c>
      <c r="CD89">
        <v>-3.1091922894120216E-2</v>
      </c>
      <c r="CE89">
        <v>-5.5952973663806915E-2</v>
      </c>
      <c r="CF89">
        <v>-6.6854305565357208E-2</v>
      </c>
      <c r="CG89">
        <v>-8.6690664291381836E-2</v>
      </c>
      <c r="CH89">
        <v>-4.6147897839546204E-2</v>
      </c>
      <c r="CI89">
        <v>-0.12781749665737152</v>
      </c>
      <c r="CJ89">
        <v>-0.15590552985668182</v>
      </c>
      <c r="CK89">
        <v>-9.4196461141109467E-2</v>
      </c>
      <c r="CL89">
        <v>-6.0575302690267563E-2</v>
      </c>
      <c r="CM89">
        <v>-6.6730506718158722E-2</v>
      </c>
      <c r="CN89">
        <v>-0.10794780403375626</v>
      </c>
      <c r="CO89">
        <v>-0.18391655385494232</v>
      </c>
      <c r="CP89">
        <v>-0.20532208681106567</v>
      </c>
      <c r="CQ89">
        <v>-8.0772683024406433E-2</v>
      </c>
      <c r="CR89">
        <v>-4.5161735266447067E-2</v>
      </c>
      <c r="CS89">
        <v>0.25846031308174133</v>
      </c>
      <c r="CT89">
        <v>0.30450525879859924</v>
      </c>
      <c r="CU89">
        <v>0.32038050889968872</v>
      </c>
      <c r="CV89">
        <v>0.3498859703540802</v>
      </c>
      <c r="CW89">
        <v>0.38536983728408813</v>
      </c>
      <c r="CX89">
        <v>7.2044201195240021E-2</v>
      </c>
      <c r="CY89">
        <v>-4.0680781006813049E-2</v>
      </c>
      <c r="CZ89">
        <v>-6.812199205160141E-2</v>
      </c>
      <c r="DA89">
        <v>-4.8031769692897797E-2</v>
      </c>
      <c r="DB89">
        <v>-1.7676370218396187E-2</v>
      </c>
      <c r="DC89">
        <v>-4.3170757591724396E-2</v>
      </c>
      <c r="DD89">
        <v>-5.4186221212148666E-2</v>
      </c>
      <c r="DE89">
        <v>-7.4324555695056915E-2</v>
      </c>
      <c r="DF89">
        <v>-3.3723596483469009E-2</v>
      </c>
      <c r="DG89">
        <v>-0.11491593718528748</v>
      </c>
      <c r="DH89">
        <v>-0.1420484185218811</v>
      </c>
      <c r="DI89">
        <v>-8.0050535500049591E-2</v>
      </c>
      <c r="DJ89">
        <v>-4.5997407287359238E-2</v>
      </c>
      <c r="DK89">
        <v>-5.1451180130243301E-2</v>
      </c>
      <c r="DL89">
        <v>-9.1886609792709351E-2</v>
      </c>
      <c r="DM89">
        <v>-0.16697926819324493</v>
      </c>
      <c r="DN89">
        <v>-0.18698117136955261</v>
      </c>
      <c r="DO89">
        <v>-6.1956673860549927E-2</v>
      </c>
      <c r="DP89">
        <v>-2.5838201865553856E-2</v>
      </c>
      <c r="DQ89">
        <v>0.27830389142036438</v>
      </c>
      <c r="DR89">
        <v>0.32417678833007813</v>
      </c>
      <c r="DS89">
        <v>0.34020781517028809</v>
      </c>
      <c r="DT89">
        <v>0.36988997459411621</v>
      </c>
      <c r="DU89">
        <v>0.40506458282470703</v>
      </c>
      <c r="DV89">
        <v>9.0360261499881744E-2</v>
      </c>
      <c r="DW89">
        <v>-2.3554451763629913E-2</v>
      </c>
      <c r="DX89">
        <v>-5.2747778594493866E-2</v>
      </c>
      <c r="DY89">
        <v>-2.7899548411369324E-2</v>
      </c>
      <c r="DZ89">
        <v>1.6935557359829545E-3</v>
      </c>
      <c r="EA89">
        <v>-2.4715270847082138E-2</v>
      </c>
      <c r="EB89">
        <v>-3.5895522683858871E-2</v>
      </c>
      <c r="EC89">
        <v>-5.6469868868589401E-2</v>
      </c>
      <c r="ED89">
        <v>-1.578487828373909E-2</v>
      </c>
      <c r="EE89">
        <v>-9.6288137137889862E-2</v>
      </c>
      <c r="EF89">
        <v>-0.12204096466302872</v>
      </c>
      <c r="EG89">
        <v>-5.9626065194606781E-2</v>
      </c>
      <c r="EH89">
        <v>-2.4949243292212486E-2</v>
      </c>
      <c r="EI89">
        <v>-2.9390262439846992E-2</v>
      </c>
      <c r="EJ89">
        <v>-6.8696804344654083E-2</v>
      </c>
      <c r="EK89">
        <v>-0.14252452552318573</v>
      </c>
      <c r="EL89">
        <v>-0.16049978137016296</v>
      </c>
      <c r="EM89">
        <v>-3.4789346158504486E-2</v>
      </c>
      <c r="EN89">
        <v>2.0619132556021214E-3</v>
      </c>
      <c r="EO89">
        <v>0.30695483088493347</v>
      </c>
      <c r="EP89">
        <v>0.35257938504219055</v>
      </c>
      <c r="EQ89">
        <v>0.36883530020713806</v>
      </c>
      <c r="ER89">
        <v>0.39877259731292725</v>
      </c>
      <c r="ES89">
        <v>0.43350067734718323</v>
      </c>
      <c r="ET89">
        <v>0.11680573970079422</v>
      </c>
      <c r="EU89">
        <v>1.1732456041499972E-3</v>
      </c>
      <c r="EV89">
        <v>-3.0549857765436172E-2</v>
      </c>
      <c r="EW89">
        <v>72.873176574707031</v>
      </c>
      <c r="EX89">
        <v>71.500289916992188</v>
      </c>
      <c r="EY89">
        <v>70.261199951171875</v>
      </c>
      <c r="EZ89">
        <v>69.523025512695313</v>
      </c>
      <c r="FA89">
        <v>68.925262451171875</v>
      </c>
      <c r="FB89">
        <v>68.041091918945313</v>
      </c>
      <c r="FC89">
        <v>67.580490112304688</v>
      </c>
      <c r="FD89">
        <v>69.137687683105469</v>
      </c>
      <c r="FE89">
        <v>72.534675598144531</v>
      </c>
      <c r="FF89">
        <v>76.270278930664063</v>
      </c>
      <c r="FG89">
        <v>80.03717041015625</v>
      </c>
      <c r="FH89">
        <v>83.643585205078125</v>
      </c>
      <c r="FI89">
        <v>87.085891723632813</v>
      </c>
      <c r="FJ89">
        <v>89.849372863769531</v>
      </c>
      <c r="FK89">
        <v>92.187507629394531</v>
      </c>
      <c r="FL89">
        <v>93.611770629882813</v>
      </c>
      <c r="FM89">
        <v>93.85101318359375</v>
      </c>
      <c r="FN89">
        <v>92.878807067871094</v>
      </c>
      <c r="FO89">
        <v>90.299331665039063</v>
      </c>
      <c r="FP89">
        <v>86.077598571777344</v>
      </c>
      <c r="FQ89">
        <v>81.733390808105469</v>
      </c>
      <c r="FR89">
        <v>78.461174011230469</v>
      </c>
      <c r="FS89">
        <v>76.178672790527344</v>
      </c>
      <c r="FT89">
        <v>74.595405578613281</v>
      </c>
      <c r="FU89">
        <v>8.6765075102448463E-3</v>
      </c>
      <c r="FV89">
        <v>1.795521192252636E-2</v>
      </c>
      <c r="FW89">
        <v>8.7239285930991173E-3</v>
      </c>
      <c r="FX89">
        <v>382.65216064453125</v>
      </c>
      <c r="FY89" s="28">
        <v>1</v>
      </c>
    </row>
    <row r="90" spans="1:181" x14ac:dyDescent="0.2">
      <c r="A90" t="s">
        <v>186</v>
      </c>
      <c r="B90" t="s">
        <v>236</v>
      </c>
      <c r="C90" t="s">
        <v>2</v>
      </c>
      <c r="D90" t="s">
        <v>202</v>
      </c>
      <c r="E90" t="s">
        <v>210</v>
      </c>
      <c r="F90" t="s">
        <v>1</v>
      </c>
      <c r="G90" t="s">
        <v>198</v>
      </c>
      <c r="H90">
        <v>22388</v>
      </c>
      <c r="I90">
        <v>40.781856536865234</v>
      </c>
      <c r="J90">
        <v>38.466529846191406</v>
      </c>
      <c r="K90">
        <v>36.883804321289063</v>
      </c>
      <c r="L90">
        <v>35.973735809326172</v>
      </c>
      <c r="M90">
        <v>35.830177307128906</v>
      </c>
      <c r="N90">
        <v>37.229526519775391</v>
      </c>
      <c r="O90">
        <v>40.068134307861328</v>
      </c>
      <c r="P90">
        <v>42.295818328857422</v>
      </c>
      <c r="Q90">
        <v>41.32354736328125</v>
      </c>
      <c r="R90">
        <v>41.862766265869141</v>
      </c>
      <c r="S90">
        <v>43.321865081787109</v>
      </c>
      <c r="T90">
        <v>44.470191955566406</v>
      </c>
      <c r="U90">
        <v>45.652969360351563</v>
      </c>
      <c r="V90">
        <v>47.428264617919922</v>
      </c>
      <c r="W90">
        <v>48.573631286621094</v>
      </c>
      <c r="X90">
        <v>50.530174255371094</v>
      </c>
      <c r="Y90">
        <v>52.523239135742188</v>
      </c>
      <c r="Z90">
        <v>54.289947509765625</v>
      </c>
      <c r="AA90">
        <v>55.402080535888672</v>
      </c>
      <c r="AB90">
        <v>57.375034332275391</v>
      </c>
      <c r="AC90">
        <v>57.987766265869141</v>
      </c>
      <c r="AD90">
        <v>55.575832366943359</v>
      </c>
      <c r="AE90">
        <v>50.257827758789063</v>
      </c>
      <c r="AF90">
        <v>44.512039184570313</v>
      </c>
      <c r="AG90">
        <v>-3.2135689258575439</v>
      </c>
      <c r="AH90">
        <v>-3.0774497985839844</v>
      </c>
      <c r="AI90">
        <v>-3.1587636470794678</v>
      </c>
      <c r="AJ90">
        <v>-3.1643123626708984</v>
      </c>
      <c r="AK90">
        <v>-3.3771593570709229</v>
      </c>
      <c r="AL90">
        <v>-3.1196081638336182</v>
      </c>
      <c r="AM90">
        <v>-3.7238128185272217</v>
      </c>
      <c r="AN90">
        <v>-4.548619270324707</v>
      </c>
      <c r="AO90">
        <v>-4.7129583358764648</v>
      </c>
      <c r="AP90">
        <v>-2.9517126083374023</v>
      </c>
      <c r="AQ90">
        <v>-2.2603597640991211</v>
      </c>
      <c r="AR90">
        <v>-2.5719451904296875</v>
      </c>
      <c r="AS90">
        <v>-2.6367244720458984</v>
      </c>
      <c r="AT90">
        <v>-2.1005232334136963</v>
      </c>
      <c r="AU90">
        <v>-2.0979962348937988</v>
      </c>
      <c r="AV90">
        <v>-0.82352012395858765</v>
      </c>
      <c r="AW90">
        <v>1.8673971891403198</v>
      </c>
      <c r="AX90">
        <v>2.3592839241027832</v>
      </c>
      <c r="AY90">
        <v>2.9445414543151855</v>
      </c>
      <c r="AZ90">
        <v>3.6820762157440186</v>
      </c>
      <c r="BA90">
        <v>3.7462377548217773</v>
      </c>
      <c r="BB90">
        <v>-1.2597392797470093</v>
      </c>
      <c r="BC90">
        <v>-3.1132001876831055</v>
      </c>
      <c r="BD90">
        <v>-3.2730636596679688</v>
      </c>
      <c r="BE90">
        <v>-3.1121180057525635</v>
      </c>
      <c r="BF90">
        <v>-2.9794385433197021</v>
      </c>
      <c r="BG90">
        <v>-3.0634880065917969</v>
      </c>
      <c r="BH90">
        <v>-3.0705077648162842</v>
      </c>
      <c r="BI90">
        <v>-3.2835710048675537</v>
      </c>
      <c r="BJ90">
        <v>-3.0257647037506104</v>
      </c>
      <c r="BK90">
        <v>-3.6291136741638184</v>
      </c>
      <c r="BL90">
        <v>-4.4517679214477539</v>
      </c>
      <c r="BM90">
        <v>-4.6171255111694336</v>
      </c>
      <c r="BN90">
        <v>-2.8567075729370117</v>
      </c>
      <c r="BO90">
        <v>-2.1633129119873047</v>
      </c>
      <c r="BP90">
        <v>-2.4714353084564209</v>
      </c>
      <c r="BQ90">
        <v>-2.5330879688262939</v>
      </c>
      <c r="BR90">
        <v>-1.9927890300750732</v>
      </c>
      <c r="BS90">
        <v>-1.9856503009796143</v>
      </c>
      <c r="BT90">
        <v>-0.7071341872215271</v>
      </c>
      <c r="BU90">
        <v>1.9864406585693359</v>
      </c>
      <c r="BV90">
        <v>2.4800729751586914</v>
      </c>
      <c r="BW90">
        <v>3.0649755001068115</v>
      </c>
      <c r="BX90">
        <v>3.8032245635986328</v>
      </c>
      <c r="BY90">
        <v>3.8666098117828369</v>
      </c>
      <c r="BZ90">
        <v>-1.1423599720001221</v>
      </c>
      <c r="CA90">
        <v>-3.0004825592041016</v>
      </c>
      <c r="CB90">
        <v>-3.1662938594818115</v>
      </c>
      <c r="CC90">
        <v>-3.0418534278869629</v>
      </c>
      <c r="CD90">
        <v>-2.9115564823150635</v>
      </c>
      <c r="CE90">
        <v>-2.9975006580352783</v>
      </c>
      <c r="CF90">
        <v>-3.0055389404296875</v>
      </c>
      <c r="CG90">
        <v>-3.2187521457672119</v>
      </c>
      <c r="CH90">
        <v>-2.9607689380645752</v>
      </c>
      <c r="CI90">
        <v>-3.5635254383087158</v>
      </c>
      <c r="CJ90">
        <v>-4.3846888542175293</v>
      </c>
      <c r="CK90">
        <v>-4.5507521629333496</v>
      </c>
      <c r="CL90">
        <v>-2.7909073829650879</v>
      </c>
      <c r="CM90">
        <v>-2.0960986614227295</v>
      </c>
      <c r="CN90">
        <v>-2.4018223285675049</v>
      </c>
      <c r="CO90">
        <v>-2.4613096714019775</v>
      </c>
      <c r="CP90">
        <v>-1.9181725978851318</v>
      </c>
      <c r="CQ90">
        <v>-1.9078397750854492</v>
      </c>
      <c r="CR90">
        <v>-0.6265256404876709</v>
      </c>
      <c r="CS90">
        <v>2.068889856338501</v>
      </c>
      <c r="CT90">
        <v>2.5637311935424805</v>
      </c>
      <c r="CU90">
        <v>3.1483879089355469</v>
      </c>
      <c r="CV90">
        <v>3.8871314525604248</v>
      </c>
      <c r="CW90">
        <v>3.949979305267334</v>
      </c>
      <c r="CX90">
        <v>-1.0610634088516235</v>
      </c>
      <c r="CY90">
        <v>-2.9224147796630859</v>
      </c>
      <c r="CZ90">
        <v>-3.0923452377319336</v>
      </c>
      <c r="DA90">
        <v>-2.9715888500213623</v>
      </c>
      <c r="DB90">
        <v>-2.8436744213104248</v>
      </c>
      <c r="DC90">
        <v>-2.9315133094787598</v>
      </c>
      <c r="DD90">
        <v>-2.9405701160430908</v>
      </c>
      <c r="DE90">
        <v>-3.1539332866668701</v>
      </c>
      <c r="DF90">
        <v>-2.89577317237854</v>
      </c>
      <c r="DG90">
        <v>-3.4979372024536133</v>
      </c>
      <c r="DH90">
        <v>-4.3176097869873047</v>
      </c>
      <c r="DI90">
        <v>-4.4843788146972656</v>
      </c>
      <c r="DJ90">
        <v>-2.7251071929931641</v>
      </c>
      <c r="DK90">
        <v>-2.0288844108581543</v>
      </c>
      <c r="DL90">
        <v>-2.3322093486785889</v>
      </c>
      <c r="DM90">
        <v>-2.3895313739776611</v>
      </c>
      <c r="DN90">
        <v>-1.8435561656951904</v>
      </c>
      <c r="DO90">
        <v>-1.8300292491912842</v>
      </c>
      <c r="DP90">
        <v>-0.5459170937538147</v>
      </c>
      <c r="DQ90">
        <v>2.151339054107666</v>
      </c>
      <c r="DR90">
        <v>2.6473894119262695</v>
      </c>
      <c r="DS90">
        <v>3.2318003177642822</v>
      </c>
      <c r="DT90">
        <v>3.9710383415222168</v>
      </c>
      <c r="DU90">
        <v>4.033348560333252</v>
      </c>
      <c r="DV90">
        <v>-0.979766845703125</v>
      </c>
      <c r="DW90">
        <v>-2.8443470001220703</v>
      </c>
      <c r="DX90">
        <v>-3.0183966159820557</v>
      </c>
      <c r="DY90">
        <v>-2.8701379299163818</v>
      </c>
      <c r="DZ90">
        <v>-2.7456631660461426</v>
      </c>
      <c r="EA90">
        <v>-2.8362376689910889</v>
      </c>
      <c r="EB90">
        <v>-2.8467655181884766</v>
      </c>
      <c r="EC90">
        <v>-3.060344934463501</v>
      </c>
      <c r="ED90">
        <v>-2.8019297122955322</v>
      </c>
      <c r="EE90">
        <v>-3.40323805809021</v>
      </c>
      <c r="EF90">
        <v>-4.2207584381103516</v>
      </c>
      <c r="EG90">
        <v>-4.3885459899902344</v>
      </c>
      <c r="EH90">
        <v>-2.6301021575927734</v>
      </c>
      <c r="EI90">
        <v>-1.9318376779556274</v>
      </c>
      <c r="EJ90">
        <v>-2.2316994667053223</v>
      </c>
      <c r="EK90">
        <v>-2.2858948707580566</v>
      </c>
      <c r="EL90">
        <v>-1.7358218431472778</v>
      </c>
      <c r="EM90">
        <v>-1.7176833152770996</v>
      </c>
      <c r="EN90">
        <v>-0.42953115701675415</v>
      </c>
      <c r="EO90">
        <v>2.2703826427459717</v>
      </c>
      <c r="EP90">
        <v>2.7681784629821777</v>
      </c>
      <c r="EQ90">
        <v>3.3522343635559082</v>
      </c>
      <c r="ER90">
        <v>4.092186450958252</v>
      </c>
      <c r="ES90">
        <v>4.1537208557128906</v>
      </c>
      <c r="ET90">
        <v>-0.86238753795623779</v>
      </c>
      <c r="EU90">
        <v>-2.7316293716430664</v>
      </c>
      <c r="EV90">
        <v>-2.9116268157958984</v>
      </c>
      <c r="EW90">
        <v>66.070175170898438</v>
      </c>
      <c r="EX90">
        <v>64.952873229980469</v>
      </c>
      <c r="EY90">
        <v>63.996494293212891</v>
      </c>
      <c r="EZ90">
        <v>63.185211181640625</v>
      </c>
      <c r="FA90">
        <v>62.475593566894531</v>
      </c>
      <c r="FB90">
        <v>61.892230987548828</v>
      </c>
      <c r="FC90">
        <v>61.441032409667969</v>
      </c>
      <c r="FD90">
        <v>62.144500732421875</v>
      </c>
      <c r="FE90">
        <v>65.478172302246094</v>
      </c>
      <c r="FF90">
        <v>69.457771301269531</v>
      </c>
      <c r="FG90">
        <v>73.015892028808594</v>
      </c>
      <c r="FH90">
        <v>76.298851013183594</v>
      </c>
      <c r="FI90">
        <v>79.141731262207031</v>
      </c>
      <c r="FJ90">
        <v>81.387870788574219</v>
      </c>
      <c r="FK90">
        <v>82.871574401855469</v>
      </c>
      <c r="FL90">
        <v>83.565200805664063</v>
      </c>
      <c r="FM90">
        <v>83.16552734375</v>
      </c>
      <c r="FN90">
        <v>81.401054382324219</v>
      </c>
      <c r="FO90">
        <v>78.004348754882813</v>
      </c>
      <c r="FP90">
        <v>73.952529907226563</v>
      </c>
      <c r="FQ90">
        <v>71.164955139160156</v>
      </c>
      <c r="FR90">
        <v>69.105308532714844</v>
      </c>
      <c r="FS90">
        <v>67.460594177246094</v>
      </c>
      <c r="FT90">
        <v>66.126937866210938</v>
      </c>
      <c r="FU90">
        <v>3.5975661128759384E-2</v>
      </c>
      <c r="FV90">
        <v>7.5984008610248566E-2</v>
      </c>
      <c r="FW90">
        <v>3.8475107401609421E-2</v>
      </c>
      <c r="FX90">
        <v>8488.650390625</v>
      </c>
      <c r="FY90" s="28">
        <v>1</v>
      </c>
    </row>
    <row r="91" spans="1:181" x14ac:dyDescent="0.2">
      <c r="A91" t="s">
        <v>186</v>
      </c>
      <c r="B91" t="s">
        <v>236</v>
      </c>
      <c r="C91" t="s">
        <v>2</v>
      </c>
      <c r="D91" t="s">
        <v>202</v>
      </c>
      <c r="E91" t="s">
        <v>210</v>
      </c>
      <c r="F91" t="s">
        <v>1</v>
      </c>
      <c r="G91" t="s">
        <v>200</v>
      </c>
      <c r="H91">
        <v>3584</v>
      </c>
      <c r="I91">
        <v>5.2284073829650879</v>
      </c>
      <c r="J91">
        <v>4.8446063995361328</v>
      </c>
      <c r="K91">
        <v>4.5705618858337402</v>
      </c>
      <c r="L91">
        <v>4.4281826019287109</v>
      </c>
      <c r="M91">
        <v>4.3611488342285156</v>
      </c>
      <c r="N91">
        <v>4.4756946563720703</v>
      </c>
      <c r="O91">
        <v>4.9198451042175293</v>
      </c>
      <c r="P91">
        <v>5.1595211029052734</v>
      </c>
      <c r="Q91">
        <v>4.875572681427002</v>
      </c>
      <c r="R91">
        <v>4.8979763984680176</v>
      </c>
      <c r="S91">
        <v>5.0336170196533203</v>
      </c>
      <c r="T91">
        <v>5.2736620903015137</v>
      </c>
      <c r="U91">
        <v>5.5982151031494141</v>
      </c>
      <c r="V91">
        <v>5.9774518013000488</v>
      </c>
      <c r="W91">
        <v>6.3847265243530273</v>
      </c>
      <c r="X91">
        <v>6.8111257553100586</v>
      </c>
      <c r="Y91">
        <v>7.2027792930603027</v>
      </c>
      <c r="Z91">
        <v>7.46875</v>
      </c>
      <c r="AA91">
        <v>7.4289770126342773</v>
      </c>
      <c r="AB91">
        <v>7.5814952850341797</v>
      </c>
      <c r="AC91">
        <v>7.5542831420898438</v>
      </c>
      <c r="AD91">
        <v>7.1829400062561035</v>
      </c>
      <c r="AE91">
        <v>6.4884095191955566</v>
      </c>
      <c r="AF91">
        <v>5.7601170539855957</v>
      </c>
      <c r="AG91">
        <v>-0.5654451847076416</v>
      </c>
      <c r="AH91">
        <v>-0.49319863319396973</v>
      </c>
      <c r="AI91">
        <v>-0.46854037046432495</v>
      </c>
      <c r="AJ91">
        <v>-0.44393619894981384</v>
      </c>
      <c r="AK91">
        <v>-0.4899640679359436</v>
      </c>
      <c r="AL91">
        <v>-0.53710180521011353</v>
      </c>
      <c r="AM91">
        <v>-0.62196618318557739</v>
      </c>
      <c r="AN91">
        <v>-0.68491649627685547</v>
      </c>
      <c r="AO91">
        <v>-0.59489500522613525</v>
      </c>
      <c r="AP91">
        <v>-0.39039954543113708</v>
      </c>
      <c r="AQ91">
        <v>-0.40012636780738831</v>
      </c>
      <c r="AR91">
        <v>-0.4482443630695343</v>
      </c>
      <c r="AS91">
        <v>-0.45747551321983337</v>
      </c>
      <c r="AT91">
        <v>-0.4287581741809845</v>
      </c>
      <c r="AU91">
        <v>-0.37853002548217773</v>
      </c>
      <c r="AV91">
        <v>-0.28394603729248047</v>
      </c>
      <c r="AW91">
        <v>-1.2524871155619621E-2</v>
      </c>
      <c r="AX91">
        <v>9.7570173442363739E-2</v>
      </c>
      <c r="AY91">
        <v>7.5917288661003113E-2</v>
      </c>
      <c r="AZ91">
        <v>0.21565060317516327</v>
      </c>
      <c r="BA91">
        <v>0.21770374476909637</v>
      </c>
      <c r="BB91">
        <v>-0.36388817429542542</v>
      </c>
      <c r="BC91">
        <v>-0.55600130558013916</v>
      </c>
      <c r="BD91">
        <v>-0.52658623456954956</v>
      </c>
      <c r="BE91">
        <v>-0.54315674304962158</v>
      </c>
      <c r="BF91">
        <v>-0.47230672836303711</v>
      </c>
      <c r="BG91">
        <v>-0.44873201847076416</v>
      </c>
      <c r="BH91">
        <v>-0.42462995648384094</v>
      </c>
      <c r="BI91">
        <v>-0.47065046429634094</v>
      </c>
      <c r="BJ91">
        <v>-0.51777631044387817</v>
      </c>
      <c r="BK91">
        <v>-0.60165703296661377</v>
      </c>
      <c r="BL91">
        <v>-0.66357630491256714</v>
      </c>
      <c r="BM91">
        <v>-0.57400918006896973</v>
      </c>
      <c r="BN91">
        <v>-0.36906275153160095</v>
      </c>
      <c r="BO91">
        <v>-0.37749329209327698</v>
      </c>
      <c r="BP91">
        <v>-0.42435094714164734</v>
      </c>
      <c r="BQ91">
        <v>-0.43213194608688354</v>
      </c>
      <c r="BR91">
        <v>-0.40196844935417175</v>
      </c>
      <c r="BS91">
        <v>-0.35085579752922058</v>
      </c>
      <c r="BT91">
        <v>-0.25577139854431152</v>
      </c>
      <c r="BU91">
        <v>1.6189225018024445E-2</v>
      </c>
      <c r="BV91">
        <v>0.12658275663852692</v>
      </c>
      <c r="BW91">
        <v>0.10445068031549454</v>
      </c>
      <c r="BX91">
        <v>0.24368990957736969</v>
      </c>
      <c r="BY91">
        <v>0.24558234214782715</v>
      </c>
      <c r="BZ91">
        <v>-0.33664759993553162</v>
      </c>
      <c r="CA91">
        <v>-0.53008866310119629</v>
      </c>
      <c r="CB91">
        <v>-0.5026203989982605</v>
      </c>
      <c r="CC91">
        <v>-0.52771985530853271</v>
      </c>
      <c r="CD91">
        <v>-0.45783704519271851</v>
      </c>
      <c r="CE91">
        <v>-0.4350128173828125</v>
      </c>
      <c r="CF91">
        <v>-0.4112585186958313</v>
      </c>
      <c r="CG91">
        <v>-0.457273930311203</v>
      </c>
      <c r="CH91">
        <v>-0.50439155101776123</v>
      </c>
      <c r="CI91">
        <v>-0.58759099245071411</v>
      </c>
      <c r="CJ91">
        <v>-0.64879614114761353</v>
      </c>
      <c r="CK91">
        <v>-0.55954372882843018</v>
      </c>
      <c r="CL91">
        <v>-0.35428494215011597</v>
      </c>
      <c r="CM91">
        <v>-0.36181768774986267</v>
      </c>
      <c r="CN91">
        <v>-0.40780246257781982</v>
      </c>
      <c r="CO91">
        <v>-0.41457906365394592</v>
      </c>
      <c r="CP91">
        <v>-0.38341397047042847</v>
      </c>
      <c r="CQ91">
        <v>-0.33168870210647583</v>
      </c>
      <c r="CR91">
        <v>-0.23625771701335907</v>
      </c>
      <c r="CS91">
        <v>3.6076519638299942E-2</v>
      </c>
      <c r="CT91">
        <v>0.14667677879333496</v>
      </c>
      <c r="CU91">
        <v>0.12421281635761261</v>
      </c>
      <c r="CV91">
        <v>0.26310986280441284</v>
      </c>
      <c r="CW91">
        <v>0.26489096879959106</v>
      </c>
      <c r="CX91">
        <v>-0.31778088212013245</v>
      </c>
      <c r="CY91">
        <v>-0.5121416449546814</v>
      </c>
      <c r="CZ91">
        <v>-0.4860217273235321</v>
      </c>
      <c r="DA91">
        <v>-0.51228296756744385</v>
      </c>
      <c r="DB91">
        <v>-0.4433673620223999</v>
      </c>
      <c r="DC91">
        <v>-0.42129361629486084</v>
      </c>
      <c r="DD91">
        <v>-0.39788708090782166</v>
      </c>
      <c r="DE91">
        <v>-0.44389739632606506</v>
      </c>
      <c r="DF91">
        <v>-0.49100679159164429</v>
      </c>
      <c r="DG91">
        <v>-0.57352495193481445</v>
      </c>
      <c r="DH91">
        <v>-0.63401597738265991</v>
      </c>
      <c r="DI91">
        <v>-0.54507827758789063</v>
      </c>
      <c r="DJ91">
        <v>-0.33950713276863098</v>
      </c>
      <c r="DK91">
        <v>-0.34614208340644836</v>
      </c>
      <c r="DL91">
        <v>-0.39125397801399231</v>
      </c>
      <c r="DM91">
        <v>-0.3970261812210083</v>
      </c>
      <c r="DN91">
        <v>-0.36485949158668518</v>
      </c>
      <c r="DO91">
        <v>-0.31252160668373108</v>
      </c>
      <c r="DP91">
        <v>-0.21674403548240662</v>
      </c>
      <c r="DQ91">
        <v>5.5963814258575439E-2</v>
      </c>
      <c r="DR91">
        <v>0.16677080094814301</v>
      </c>
      <c r="DS91">
        <v>0.14397495985031128</v>
      </c>
      <c r="DT91">
        <v>0.2825298011302948</v>
      </c>
      <c r="DU91">
        <v>0.28419959545135498</v>
      </c>
      <c r="DV91">
        <v>-0.29891416430473328</v>
      </c>
      <c r="DW91">
        <v>-0.4941946268081665</v>
      </c>
      <c r="DX91">
        <v>-0.46942305564880371</v>
      </c>
      <c r="DY91">
        <v>-0.48999449610710144</v>
      </c>
      <c r="DZ91">
        <v>-0.42247545719146729</v>
      </c>
      <c r="EA91">
        <v>-0.40148526430130005</v>
      </c>
      <c r="EB91">
        <v>-0.37858083844184875</v>
      </c>
      <c r="EC91">
        <v>-0.4245837926864624</v>
      </c>
      <c r="ED91">
        <v>-0.47168129682540894</v>
      </c>
      <c r="EE91">
        <v>-0.55321580171585083</v>
      </c>
      <c r="EF91">
        <v>-0.61267578601837158</v>
      </c>
      <c r="EG91">
        <v>-0.5241924524307251</v>
      </c>
      <c r="EH91">
        <v>-0.31817033886909485</v>
      </c>
      <c r="EI91">
        <v>-0.32350900769233704</v>
      </c>
      <c r="EJ91">
        <v>-0.36736056208610535</v>
      </c>
      <c r="EK91">
        <v>-0.37168261408805847</v>
      </c>
      <c r="EL91">
        <v>-0.33806976675987244</v>
      </c>
      <c r="EM91">
        <v>-0.28484737873077393</v>
      </c>
      <c r="EN91">
        <v>-0.18856939673423767</v>
      </c>
      <c r="EO91">
        <v>8.4677912294864655E-2</v>
      </c>
      <c r="EP91">
        <v>0.19578337669372559</v>
      </c>
      <c r="EQ91">
        <v>0.17250834405422211</v>
      </c>
      <c r="ER91">
        <v>0.31056913733482361</v>
      </c>
      <c r="ES91">
        <v>0.31207820773124695</v>
      </c>
      <c r="ET91">
        <v>-0.27167358994483948</v>
      </c>
      <c r="EU91">
        <v>-0.46828198432922363</v>
      </c>
      <c r="EV91">
        <v>-0.44545724987983704</v>
      </c>
      <c r="EW91">
        <v>68.013626098632813</v>
      </c>
      <c r="EX91">
        <v>66.824974060058594</v>
      </c>
      <c r="EY91">
        <v>65.733222961425781</v>
      </c>
      <c r="EZ91">
        <v>64.794700622558594</v>
      </c>
      <c r="FA91">
        <v>63.970420837402344</v>
      </c>
      <c r="FB91">
        <v>63.191989898681641</v>
      </c>
      <c r="FC91">
        <v>62.536640167236328</v>
      </c>
      <c r="FD91">
        <v>63.117511749267578</v>
      </c>
      <c r="FE91">
        <v>66.551414489746094</v>
      </c>
      <c r="FF91">
        <v>70.641716003417969</v>
      </c>
      <c r="FG91">
        <v>74.393280029296875</v>
      </c>
      <c r="FH91">
        <v>77.749374389648438</v>
      </c>
      <c r="FI91">
        <v>80.747520446777344</v>
      </c>
      <c r="FJ91">
        <v>83.169174194335938</v>
      </c>
      <c r="FK91">
        <v>84.802093505859375</v>
      </c>
      <c r="FL91">
        <v>85.5609130859375</v>
      </c>
      <c r="FM91">
        <v>85.42657470703125</v>
      </c>
      <c r="FN91">
        <v>84.019134521484375</v>
      </c>
      <c r="FO91">
        <v>80.926651000976563</v>
      </c>
      <c r="FP91">
        <v>76.838844299316406</v>
      </c>
      <c r="FQ91">
        <v>73.798919677734375</v>
      </c>
      <c r="FR91">
        <v>71.4388427734375</v>
      </c>
      <c r="FS91">
        <v>69.667083740234375</v>
      </c>
      <c r="FT91">
        <v>68.137489318847656</v>
      </c>
      <c r="FU91">
        <v>8.1200301647186279E-3</v>
      </c>
      <c r="FV91">
        <v>1.7557099461555481E-2</v>
      </c>
      <c r="FW91">
        <v>8.4356069564819336E-3</v>
      </c>
      <c r="FX91">
        <v>2430.5</v>
      </c>
      <c r="FY91" s="28">
        <v>1</v>
      </c>
    </row>
    <row r="92" spans="1:181" x14ac:dyDescent="0.2">
      <c r="A92" t="s">
        <v>186</v>
      </c>
      <c r="B92" t="s">
        <v>236</v>
      </c>
      <c r="C92" t="s">
        <v>2</v>
      </c>
      <c r="D92" t="s">
        <v>202</v>
      </c>
      <c r="E92" t="s">
        <v>210</v>
      </c>
      <c r="F92" t="s">
        <v>1</v>
      </c>
      <c r="G92" t="s">
        <v>1</v>
      </c>
      <c r="H92">
        <v>25972</v>
      </c>
      <c r="I92">
        <v>46.010265350341797</v>
      </c>
      <c r="J92">
        <v>43.311138153076172</v>
      </c>
      <c r="K92">
        <v>41.454364776611328</v>
      </c>
      <c r="L92">
        <v>40.40191650390625</v>
      </c>
      <c r="M92">
        <v>40.191326141357422</v>
      </c>
      <c r="N92">
        <v>41.705223083496094</v>
      </c>
      <c r="O92">
        <v>44.987979888916016</v>
      </c>
      <c r="P92">
        <v>47.455337524414063</v>
      </c>
      <c r="Q92">
        <v>46.199119567871094</v>
      </c>
      <c r="R92">
        <v>46.7607421875</v>
      </c>
      <c r="S92">
        <v>48.355484008789063</v>
      </c>
      <c r="T92">
        <v>49.743854522705078</v>
      </c>
      <c r="U92">
        <v>51.251182556152344</v>
      </c>
      <c r="V92">
        <v>53.405715942382813</v>
      </c>
      <c r="W92">
        <v>54.958358764648438</v>
      </c>
      <c r="X92">
        <v>57.341300964355469</v>
      </c>
      <c r="Y92">
        <v>59.726016998291016</v>
      </c>
      <c r="Z92">
        <v>61.758697509765625</v>
      </c>
      <c r="AA92">
        <v>62.831058502197266</v>
      </c>
      <c r="AB92">
        <v>64.956527709960938</v>
      </c>
      <c r="AC92">
        <v>65.542045593261719</v>
      </c>
      <c r="AD92">
        <v>62.758773803710938</v>
      </c>
      <c r="AE92">
        <v>56.746234893798828</v>
      </c>
      <c r="AF92">
        <v>50.27215576171875</v>
      </c>
      <c r="AG92">
        <v>-3.7453839778900146</v>
      </c>
      <c r="AH92">
        <v>-3.5390136241912842</v>
      </c>
      <c r="AI92">
        <v>-3.5972247123718262</v>
      </c>
      <c r="AJ92">
        <v>-3.5788989067077637</v>
      </c>
      <c r="AK92">
        <v>-3.8377714157104492</v>
      </c>
      <c r="AL92">
        <v>-3.6273329257965088</v>
      </c>
      <c r="AM92">
        <v>-4.3150482177734375</v>
      </c>
      <c r="AN92">
        <v>-5.201347827911377</v>
      </c>
      <c r="AO92">
        <v>-5.2763094902038574</v>
      </c>
      <c r="AP92">
        <v>-3.3100030422210693</v>
      </c>
      <c r="AQ92">
        <v>-2.6265854835510254</v>
      </c>
      <c r="AR92">
        <v>-2.9844884872436523</v>
      </c>
      <c r="AS92">
        <v>-3.0564723014831543</v>
      </c>
      <c r="AT92">
        <v>-2.4894905090332031</v>
      </c>
      <c r="AU92">
        <v>-2.4353692531585693</v>
      </c>
      <c r="AV92">
        <v>-1.0654678344726563</v>
      </c>
      <c r="AW92">
        <v>1.8976950645446777</v>
      </c>
      <c r="AX92">
        <v>2.5001456737518311</v>
      </c>
      <c r="AY92">
        <v>3.0631113052368164</v>
      </c>
      <c r="AZ92">
        <v>3.9397656917572021</v>
      </c>
      <c r="BA92">
        <v>4.0057353973388672</v>
      </c>
      <c r="BB92">
        <v>-1.5828001499176025</v>
      </c>
      <c r="BC92">
        <v>-3.6303184032440186</v>
      </c>
      <c r="BD92">
        <v>-3.7635822296142578</v>
      </c>
      <c r="BE92">
        <v>-3.6415135860443115</v>
      </c>
      <c r="BF92">
        <v>-3.438800573348999</v>
      </c>
      <c r="BG92">
        <v>-3.4999120235443115</v>
      </c>
      <c r="BH92">
        <v>-3.4831280708312988</v>
      </c>
      <c r="BI92">
        <v>-3.742210865020752</v>
      </c>
      <c r="BJ92">
        <v>-3.5315201282501221</v>
      </c>
      <c r="BK92">
        <v>-4.218195915222168</v>
      </c>
      <c r="BL92">
        <v>-5.1021733283996582</v>
      </c>
      <c r="BM92">
        <v>-5.178227424621582</v>
      </c>
      <c r="BN92">
        <v>-3.2126314640045166</v>
      </c>
      <c r="BO92">
        <v>-2.5269343852996826</v>
      </c>
      <c r="BP92">
        <v>-2.8811774253845215</v>
      </c>
      <c r="BQ92">
        <v>-2.9497818946838379</v>
      </c>
      <c r="BR92">
        <v>-2.3784754276275635</v>
      </c>
      <c r="BS92">
        <v>-2.3196649551391602</v>
      </c>
      <c r="BT92">
        <v>-0.94572019577026367</v>
      </c>
      <c r="BU92">
        <v>2.0201525688171387</v>
      </c>
      <c r="BV92">
        <v>2.6243703365325928</v>
      </c>
      <c r="BW92">
        <v>3.1868791580200195</v>
      </c>
      <c r="BX92">
        <v>4.0641164779663086</v>
      </c>
      <c r="BY92">
        <v>4.1292939186096191</v>
      </c>
      <c r="BZ92">
        <v>-1.4623013734817505</v>
      </c>
      <c r="CA92">
        <v>-3.5146605968475342</v>
      </c>
      <c r="CB92">
        <v>-3.6541554927825928</v>
      </c>
      <c r="CC92">
        <v>-3.5695731639862061</v>
      </c>
      <c r="CD92">
        <v>-3.3693933486938477</v>
      </c>
      <c r="CE92">
        <v>-3.4325134754180908</v>
      </c>
      <c r="CF92">
        <v>-3.4167976379394531</v>
      </c>
      <c r="CG92">
        <v>-3.6760261058807373</v>
      </c>
      <c r="CH92">
        <v>-3.465160608291626</v>
      </c>
      <c r="CI92">
        <v>-4.1511163711547852</v>
      </c>
      <c r="CJ92">
        <v>-5.0334854125976563</v>
      </c>
      <c r="CK92">
        <v>-5.1102957725524902</v>
      </c>
      <c r="CL92">
        <v>-3.1451921463012695</v>
      </c>
      <c r="CM92">
        <v>-2.4579164981842041</v>
      </c>
      <c r="CN92">
        <v>-2.8096246719360352</v>
      </c>
      <c r="CO92">
        <v>-2.8758885860443115</v>
      </c>
      <c r="CP92">
        <v>-2.3015866279602051</v>
      </c>
      <c r="CQ92">
        <v>-2.2395284175872803</v>
      </c>
      <c r="CR92">
        <v>-0.86278337240219116</v>
      </c>
      <c r="CS92">
        <v>2.104966402053833</v>
      </c>
      <c r="CT92">
        <v>2.7104079723358154</v>
      </c>
      <c r="CU92">
        <v>3.2726006507873535</v>
      </c>
      <c r="CV92">
        <v>4.1502413749694824</v>
      </c>
      <c r="CW92">
        <v>4.2148699760437012</v>
      </c>
      <c r="CX92">
        <v>-1.3788442611694336</v>
      </c>
      <c r="CY92">
        <v>-3.4345564842224121</v>
      </c>
      <c r="CZ92">
        <v>-3.5783669948577881</v>
      </c>
      <c r="DA92">
        <v>-3.4976327419281006</v>
      </c>
      <c r="DB92">
        <v>-3.2999861240386963</v>
      </c>
      <c r="DC92">
        <v>-3.3651149272918701</v>
      </c>
      <c r="DD92">
        <v>-3.3504672050476074</v>
      </c>
      <c r="DE92">
        <v>-3.6098413467407227</v>
      </c>
      <c r="DF92">
        <v>-3.3988010883331299</v>
      </c>
      <c r="DG92">
        <v>-4.0840368270874023</v>
      </c>
      <c r="DH92">
        <v>-4.9647974967956543</v>
      </c>
      <c r="DI92">
        <v>-5.0423641204833984</v>
      </c>
      <c r="DJ92">
        <v>-3.0777528285980225</v>
      </c>
      <c r="DK92">
        <v>-2.3888986110687256</v>
      </c>
      <c r="DL92">
        <v>-2.7380719184875488</v>
      </c>
      <c r="DM92">
        <v>-2.8019952774047852</v>
      </c>
      <c r="DN92">
        <v>-2.2246978282928467</v>
      </c>
      <c r="DO92">
        <v>-2.1593918800354004</v>
      </c>
      <c r="DP92">
        <v>-0.77984654903411865</v>
      </c>
      <c r="DQ92">
        <v>2.1897802352905273</v>
      </c>
      <c r="DR92">
        <v>2.7964456081390381</v>
      </c>
      <c r="DS92">
        <v>3.3583221435546875</v>
      </c>
      <c r="DT92">
        <v>4.2363662719726563</v>
      </c>
      <c r="DU92">
        <v>4.3004460334777832</v>
      </c>
      <c r="DV92">
        <v>-1.2953871488571167</v>
      </c>
      <c r="DW92">
        <v>-3.35445237159729</v>
      </c>
      <c r="DX92">
        <v>-3.5025784969329834</v>
      </c>
      <c r="DY92">
        <v>-3.3937623500823975</v>
      </c>
      <c r="DZ92">
        <v>-3.1997730731964111</v>
      </c>
      <c r="EA92">
        <v>-3.2678022384643555</v>
      </c>
      <c r="EB92">
        <v>-3.2546963691711426</v>
      </c>
      <c r="EC92">
        <v>-3.5142807960510254</v>
      </c>
      <c r="ED92">
        <v>-3.3029882907867432</v>
      </c>
      <c r="EE92">
        <v>-3.9871842861175537</v>
      </c>
      <c r="EF92">
        <v>-4.8656229972839355</v>
      </c>
      <c r="EG92">
        <v>-4.944282054901123</v>
      </c>
      <c r="EH92">
        <v>-2.9803812503814697</v>
      </c>
      <c r="EI92">
        <v>-2.2892475128173828</v>
      </c>
      <c r="EJ92">
        <v>-2.634760856628418</v>
      </c>
      <c r="EK92">
        <v>-2.6953048706054688</v>
      </c>
      <c r="EL92">
        <v>-2.113682746887207</v>
      </c>
      <c r="EM92">
        <v>-2.0436875820159912</v>
      </c>
      <c r="EN92">
        <v>-0.66009891033172607</v>
      </c>
      <c r="EO92">
        <v>2.3122377395629883</v>
      </c>
      <c r="EP92">
        <v>2.9206702709197998</v>
      </c>
      <c r="EQ92">
        <v>3.4820899963378906</v>
      </c>
      <c r="ER92">
        <v>4.3607168197631836</v>
      </c>
      <c r="ES92">
        <v>4.4240045547485352</v>
      </c>
      <c r="ET92">
        <v>-1.1748883724212646</v>
      </c>
      <c r="EU92">
        <v>-3.2387945652008057</v>
      </c>
      <c r="EV92">
        <v>-3.3931517601013184</v>
      </c>
      <c r="EW92">
        <v>66.295806884765625</v>
      </c>
      <c r="EX92">
        <v>65.165519714355469</v>
      </c>
      <c r="EY92">
        <v>64.190162658691406</v>
      </c>
      <c r="EZ92">
        <v>63.362964630126953</v>
      </c>
      <c r="FA92">
        <v>62.639785766601563</v>
      </c>
      <c r="FB92">
        <v>62.035530090332031</v>
      </c>
      <c r="FC92">
        <v>61.563827514648438</v>
      </c>
      <c r="FD92">
        <v>62.252170562744141</v>
      </c>
      <c r="FE92">
        <v>65.59185791015625</v>
      </c>
      <c r="FF92">
        <v>69.582366943359375</v>
      </c>
      <c r="FG92">
        <v>73.162147521972656</v>
      </c>
      <c r="FH92">
        <v>76.455665588378906</v>
      </c>
      <c r="FI92">
        <v>79.320114135742188</v>
      </c>
      <c r="FJ92">
        <v>81.591262817382813</v>
      </c>
      <c r="FK92">
        <v>83.0982666015625</v>
      </c>
      <c r="FL92">
        <v>83.806838989257813</v>
      </c>
      <c r="FM92">
        <v>83.446746826171875</v>
      </c>
      <c r="FN92">
        <v>81.725700378417969</v>
      </c>
      <c r="FO92">
        <v>78.362762451171875</v>
      </c>
      <c r="FP92">
        <v>74.299911499023438</v>
      </c>
      <c r="FQ92">
        <v>71.47802734375</v>
      </c>
      <c r="FR92">
        <v>69.378211975097656</v>
      </c>
      <c r="FS92">
        <v>67.717262268066406</v>
      </c>
      <c r="FT92">
        <v>66.360137939453125</v>
      </c>
      <c r="FU92">
        <v>3.6880660802125931E-2</v>
      </c>
      <c r="FV92">
        <v>7.7986039221286774E-2</v>
      </c>
      <c r="FW92">
        <v>3.9388999342918396E-2</v>
      </c>
      <c r="FX92">
        <v>10919.150390625</v>
      </c>
      <c r="FY92" s="28">
        <v>1</v>
      </c>
    </row>
    <row r="93" spans="1:181" x14ac:dyDescent="0.2">
      <c r="A93" t="s">
        <v>186</v>
      </c>
      <c r="B93" t="s">
        <v>236</v>
      </c>
      <c r="C93" t="s">
        <v>2</v>
      </c>
      <c r="D93" t="s">
        <v>202</v>
      </c>
      <c r="E93" t="s">
        <v>210</v>
      </c>
      <c r="F93" t="s">
        <v>178</v>
      </c>
      <c r="G93" t="s">
        <v>1</v>
      </c>
      <c r="H93">
        <v>11750</v>
      </c>
      <c r="I93">
        <v>19.073955535888672</v>
      </c>
      <c r="J93">
        <v>17.710874557495117</v>
      </c>
      <c r="K93">
        <v>16.836404800415039</v>
      </c>
      <c r="L93">
        <v>16.271797180175781</v>
      </c>
      <c r="M93">
        <v>16.200088500976563</v>
      </c>
      <c r="N93">
        <v>16.660966873168945</v>
      </c>
      <c r="O93">
        <v>17.945497512817383</v>
      </c>
      <c r="P93">
        <v>19.536239624023438</v>
      </c>
      <c r="Q93">
        <v>19.35438346862793</v>
      </c>
      <c r="R93">
        <v>19.999805450439453</v>
      </c>
      <c r="S93">
        <v>21.129434585571289</v>
      </c>
      <c r="T93">
        <v>21.930309295654297</v>
      </c>
      <c r="U93">
        <v>22.572711944580078</v>
      </c>
      <c r="V93">
        <v>23.408353805541992</v>
      </c>
      <c r="W93">
        <v>23.684469223022461</v>
      </c>
      <c r="X93">
        <v>24.32423210144043</v>
      </c>
      <c r="Y93">
        <v>24.925386428833008</v>
      </c>
      <c r="Z93">
        <v>25.416183471679688</v>
      </c>
      <c r="AA93">
        <v>25.943103790283203</v>
      </c>
      <c r="AB93">
        <v>27.035409927368164</v>
      </c>
      <c r="AC93">
        <v>27.625677108764648</v>
      </c>
      <c r="AD93">
        <v>26.824453353881836</v>
      </c>
      <c r="AE93">
        <v>24.277107238769531</v>
      </c>
      <c r="AF93">
        <v>21.20884895324707</v>
      </c>
      <c r="AG93">
        <v>-1.6238409280776978</v>
      </c>
      <c r="AH93">
        <v>-1.6332334280014038</v>
      </c>
      <c r="AI93">
        <v>-1.6154192686080933</v>
      </c>
      <c r="AJ93">
        <v>-1.6444180011749268</v>
      </c>
      <c r="AK93">
        <v>-1.6495332717895508</v>
      </c>
      <c r="AL93">
        <v>-1.5359368324279785</v>
      </c>
      <c r="AM93">
        <v>-1.8448420763015747</v>
      </c>
      <c r="AN93">
        <v>-1.9919514656066895</v>
      </c>
      <c r="AO93">
        <v>-1.8256012201309204</v>
      </c>
      <c r="AP93">
        <v>-1.3328438997268677</v>
      </c>
      <c r="AQ93">
        <v>-1.1552155017852783</v>
      </c>
      <c r="AR93">
        <v>-1.2290892601013184</v>
      </c>
      <c r="AS93">
        <v>-1.1532467603683472</v>
      </c>
      <c r="AT93">
        <v>-0.85882890224456787</v>
      </c>
      <c r="AU93">
        <v>-0.81990319490432739</v>
      </c>
      <c r="AV93">
        <v>-0.21022151410579681</v>
      </c>
      <c r="AW93">
        <v>0.98436027765274048</v>
      </c>
      <c r="AX93">
        <v>0.97834831476211548</v>
      </c>
      <c r="AY93">
        <v>1.0308725833892822</v>
      </c>
      <c r="AZ93">
        <v>1.2133142948150635</v>
      </c>
      <c r="BA93">
        <v>1.4141149520874023</v>
      </c>
      <c r="BB93">
        <v>-0.66279500722885132</v>
      </c>
      <c r="BC93">
        <v>-1.4451652765274048</v>
      </c>
      <c r="BD93">
        <v>-1.6223403215408325</v>
      </c>
      <c r="BE93">
        <v>-1.5693548917770386</v>
      </c>
      <c r="BF93">
        <v>-1.5810929536819458</v>
      </c>
      <c r="BG93">
        <v>-1.5654486417770386</v>
      </c>
      <c r="BH93">
        <v>-1.5954967737197876</v>
      </c>
      <c r="BI93">
        <v>-1.6009163856506348</v>
      </c>
      <c r="BJ93">
        <v>-1.487297534942627</v>
      </c>
      <c r="BK93">
        <v>-1.7944012880325317</v>
      </c>
      <c r="BL93">
        <v>-1.9401624202728271</v>
      </c>
      <c r="BM93">
        <v>-1.7739428281784058</v>
      </c>
      <c r="BN93">
        <v>-1.2798933982849121</v>
      </c>
      <c r="BO93">
        <v>-1.1001070737838745</v>
      </c>
      <c r="BP93">
        <v>-1.1719229221343994</v>
      </c>
      <c r="BQ93">
        <v>-1.0937671661376953</v>
      </c>
      <c r="BR93">
        <v>-0.79616528749465942</v>
      </c>
      <c r="BS93">
        <v>-0.75416791439056396</v>
      </c>
      <c r="BT93">
        <v>-0.14216510951519012</v>
      </c>
      <c r="BU93">
        <v>1.0541691780090332</v>
      </c>
      <c r="BV93">
        <v>1.0485389232635498</v>
      </c>
      <c r="BW93">
        <v>1.099780797958374</v>
      </c>
      <c r="BX93">
        <v>1.2803552150726318</v>
      </c>
      <c r="BY93">
        <v>1.4797986745834351</v>
      </c>
      <c r="BZ93">
        <v>-0.59866684675216675</v>
      </c>
      <c r="CA93">
        <v>-1.383730411529541</v>
      </c>
      <c r="CB93">
        <v>-1.5645374059677124</v>
      </c>
      <c r="CC93">
        <v>-1.5316179990768433</v>
      </c>
      <c r="CD93">
        <v>-1.5449806451797485</v>
      </c>
      <c r="CE93">
        <v>-1.530839204788208</v>
      </c>
      <c r="CF93">
        <v>-1.5616141557693481</v>
      </c>
      <c r="CG93">
        <v>-1.5672445297241211</v>
      </c>
      <c r="CH93">
        <v>-1.4536100625991821</v>
      </c>
      <c r="CI93">
        <v>-1.7594660520553589</v>
      </c>
      <c r="CJ93">
        <v>-1.9042935371398926</v>
      </c>
      <c r="CK93">
        <v>-1.7381644248962402</v>
      </c>
      <c r="CL93">
        <v>-1.2432200908660889</v>
      </c>
      <c r="CM93">
        <v>-1.0619392395019531</v>
      </c>
      <c r="CN93">
        <v>-1.1323297023773193</v>
      </c>
      <c r="CO93">
        <v>-1.0525716543197632</v>
      </c>
      <c r="CP93">
        <v>-0.75276464223861694</v>
      </c>
      <c r="CQ93">
        <v>-0.70863986015319824</v>
      </c>
      <c r="CR93">
        <v>-9.5029458403587341E-2</v>
      </c>
      <c r="CS93">
        <v>1.1025186777114868</v>
      </c>
      <c r="CT93">
        <v>1.0971527099609375</v>
      </c>
      <c r="CU93">
        <v>1.1475063562393188</v>
      </c>
      <c r="CV93">
        <v>1.3267875909805298</v>
      </c>
      <c r="CW93">
        <v>1.5252910852432251</v>
      </c>
      <c r="CX93">
        <v>-0.55425184965133667</v>
      </c>
      <c r="CY93">
        <v>-1.341180682182312</v>
      </c>
      <c r="CZ93">
        <v>-1.5245033502578735</v>
      </c>
      <c r="DA93">
        <v>-1.4938811063766479</v>
      </c>
      <c r="DB93">
        <v>-1.5088683366775513</v>
      </c>
      <c r="DC93">
        <v>-1.4962297677993774</v>
      </c>
      <c r="DD93">
        <v>-1.5277315378189087</v>
      </c>
      <c r="DE93">
        <v>-1.5335726737976074</v>
      </c>
      <c r="DF93">
        <v>-1.4199225902557373</v>
      </c>
      <c r="DG93">
        <v>-1.724530816078186</v>
      </c>
      <c r="DH93">
        <v>-1.868424654006958</v>
      </c>
      <c r="DI93">
        <v>-1.7023860216140747</v>
      </c>
      <c r="DJ93">
        <v>-1.2065467834472656</v>
      </c>
      <c r="DK93">
        <v>-1.0237714052200317</v>
      </c>
      <c r="DL93">
        <v>-1.0927364826202393</v>
      </c>
      <c r="DM93">
        <v>-1.0113761425018311</v>
      </c>
      <c r="DN93">
        <v>-0.70936399698257446</v>
      </c>
      <c r="DO93">
        <v>-0.66311180591583252</v>
      </c>
      <c r="DP93">
        <v>-4.789380356669426E-2</v>
      </c>
      <c r="DQ93">
        <v>1.1508681774139404</v>
      </c>
      <c r="DR93">
        <v>1.1457664966583252</v>
      </c>
      <c r="DS93">
        <v>1.1952319145202637</v>
      </c>
      <c r="DT93">
        <v>1.3732199668884277</v>
      </c>
      <c r="DU93">
        <v>1.5707834959030151</v>
      </c>
      <c r="DV93">
        <v>-0.50983685255050659</v>
      </c>
      <c r="DW93">
        <v>-1.298630952835083</v>
      </c>
      <c r="DX93">
        <v>-1.4844692945480347</v>
      </c>
      <c r="DY93">
        <v>-1.4393950700759888</v>
      </c>
      <c r="DZ93">
        <v>-1.4567278623580933</v>
      </c>
      <c r="EA93">
        <v>-1.4462591409683228</v>
      </c>
      <c r="EB93">
        <v>-1.4788103103637695</v>
      </c>
      <c r="EC93">
        <v>-1.4849557876586914</v>
      </c>
      <c r="ED93">
        <v>-1.3712832927703857</v>
      </c>
      <c r="EE93">
        <v>-1.6740900278091431</v>
      </c>
      <c r="EF93">
        <v>-1.8166356086730957</v>
      </c>
      <c r="EG93">
        <v>-1.6507276296615601</v>
      </c>
      <c r="EH93">
        <v>-1.1535962820053101</v>
      </c>
      <c r="EI93">
        <v>-0.96866297721862793</v>
      </c>
      <c r="EJ93">
        <v>-1.0355701446533203</v>
      </c>
      <c r="EK93">
        <v>-0.95189648866653442</v>
      </c>
      <c r="EL93">
        <v>-0.64670038223266602</v>
      </c>
      <c r="EM93">
        <v>-0.59737652540206909</v>
      </c>
      <c r="EN93">
        <v>2.0162599161267281E-2</v>
      </c>
      <c r="EO93">
        <v>1.2206771373748779</v>
      </c>
      <c r="EP93">
        <v>1.2159571647644043</v>
      </c>
      <c r="EQ93">
        <v>1.2641401290893555</v>
      </c>
      <c r="ER93">
        <v>1.4402608871459961</v>
      </c>
      <c r="ES93">
        <v>1.6364672183990479</v>
      </c>
      <c r="ET93">
        <v>-0.44570866227149963</v>
      </c>
      <c r="EU93">
        <v>-1.2371960878372192</v>
      </c>
      <c r="EV93">
        <v>-1.4266663789749146</v>
      </c>
      <c r="EW93">
        <v>66.008392333984375</v>
      </c>
      <c r="EX93">
        <v>65.139129638671875</v>
      </c>
      <c r="EY93">
        <v>64.431587219238281</v>
      </c>
      <c r="EZ93">
        <v>63.724620819091797</v>
      </c>
      <c r="FA93">
        <v>63.2041015625</v>
      </c>
      <c r="FB93">
        <v>62.836723327636719</v>
      </c>
      <c r="FC93">
        <v>62.447582244873047</v>
      </c>
      <c r="FD93">
        <v>63.031368255615234</v>
      </c>
      <c r="FE93">
        <v>65.912063598632813</v>
      </c>
      <c r="FF93">
        <v>69.209136962890625</v>
      </c>
      <c r="FG93">
        <v>72.148910522460938</v>
      </c>
      <c r="FH93">
        <v>75.009506225585938</v>
      </c>
      <c r="FI93">
        <v>77.538825988769531</v>
      </c>
      <c r="FJ93">
        <v>79.623611450195313</v>
      </c>
      <c r="FK93">
        <v>80.821670532226563</v>
      </c>
      <c r="FL93">
        <v>81.259819030761719</v>
      </c>
      <c r="FM93">
        <v>80.678215026855469</v>
      </c>
      <c r="FN93">
        <v>78.540573120117188</v>
      </c>
      <c r="FO93">
        <v>75.0626220703125</v>
      </c>
      <c r="FP93">
        <v>71.390510559082031</v>
      </c>
      <c r="FQ93">
        <v>69.245079040527344</v>
      </c>
      <c r="FR93">
        <v>67.88018798828125</v>
      </c>
      <c r="FS93">
        <v>66.673011779785156</v>
      </c>
      <c r="FT93">
        <v>65.750205993652344</v>
      </c>
      <c r="FU93">
        <v>2.0011555403470993E-2</v>
      </c>
      <c r="FV93">
        <v>4.3015290051698685E-2</v>
      </c>
      <c r="FW93">
        <v>2.1300891414284706E-2</v>
      </c>
      <c r="FX93">
        <v>5842.39990234375</v>
      </c>
      <c r="FY93" s="28">
        <v>1</v>
      </c>
    </row>
    <row r="94" spans="1:181" x14ac:dyDescent="0.2">
      <c r="A94" t="s">
        <v>186</v>
      </c>
      <c r="B94" t="s">
        <v>236</v>
      </c>
      <c r="C94" t="s">
        <v>2</v>
      </c>
      <c r="D94" t="s">
        <v>202</v>
      </c>
      <c r="E94" t="s">
        <v>210</v>
      </c>
      <c r="F94" t="s">
        <v>179</v>
      </c>
      <c r="G94" t="s">
        <v>1</v>
      </c>
      <c r="H94">
        <v>1979</v>
      </c>
      <c r="I94">
        <v>3.930595874786377</v>
      </c>
      <c r="J94">
        <v>3.6936380863189697</v>
      </c>
      <c r="K94">
        <v>3.4919507503509521</v>
      </c>
      <c r="L94">
        <v>3.4174973964691162</v>
      </c>
      <c r="M94">
        <v>3.4194471836090088</v>
      </c>
      <c r="N94">
        <v>3.542292594909668</v>
      </c>
      <c r="O94">
        <v>3.8391702175140381</v>
      </c>
      <c r="P94">
        <v>3.9123940467834473</v>
      </c>
      <c r="Q94">
        <v>3.7710914611816406</v>
      </c>
      <c r="R94">
        <v>3.8321490287780762</v>
      </c>
      <c r="S94">
        <v>3.8645226955413818</v>
      </c>
      <c r="T94">
        <v>3.9339139461517334</v>
      </c>
      <c r="U94">
        <v>4.0986800193786621</v>
      </c>
      <c r="V94">
        <v>4.4710879325866699</v>
      </c>
      <c r="W94">
        <v>4.8628387451171875</v>
      </c>
      <c r="X94">
        <v>5.2754387855529785</v>
      </c>
      <c r="Y94">
        <v>5.5819516181945801</v>
      </c>
      <c r="Z94">
        <v>5.8408479690551758</v>
      </c>
      <c r="AA94">
        <v>5.8644733428955078</v>
      </c>
      <c r="AB94">
        <v>5.8562197685241699</v>
      </c>
      <c r="AC94">
        <v>5.854456901550293</v>
      </c>
      <c r="AD94">
        <v>5.4639220237731934</v>
      </c>
      <c r="AE94">
        <v>4.8328547477722168</v>
      </c>
      <c r="AF94">
        <v>4.2854180335998535</v>
      </c>
      <c r="AG94">
        <v>-0.28811177611351013</v>
      </c>
      <c r="AH94">
        <v>-0.23201854526996613</v>
      </c>
      <c r="AI94">
        <v>-0.24057756364345551</v>
      </c>
      <c r="AJ94">
        <v>-0.18362919986248016</v>
      </c>
      <c r="AK94">
        <v>-0.18127250671386719</v>
      </c>
      <c r="AL94">
        <v>-0.158049076795578</v>
      </c>
      <c r="AM94">
        <v>-0.15394063293933868</v>
      </c>
      <c r="AN94">
        <v>-0.13807857036590576</v>
      </c>
      <c r="AO94">
        <v>-0.13517317175865173</v>
      </c>
      <c r="AP94">
        <v>-1.7505792900919914E-2</v>
      </c>
      <c r="AQ94">
        <v>-7.8145653009414673E-2</v>
      </c>
      <c r="AR94">
        <v>-0.28082609176635742</v>
      </c>
      <c r="AS94">
        <v>-0.36149072647094727</v>
      </c>
      <c r="AT94">
        <v>-0.28976151347160339</v>
      </c>
      <c r="AU94">
        <v>-0.26181215047836304</v>
      </c>
      <c r="AV94">
        <v>-0.20902976393699646</v>
      </c>
      <c r="AW94">
        <v>-7.788114994764328E-2</v>
      </c>
      <c r="AX94">
        <v>6.6520489752292633E-2</v>
      </c>
      <c r="AY94">
        <v>0.16466942429542542</v>
      </c>
      <c r="AZ94">
        <v>0.22130414843559265</v>
      </c>
      <c r="BA94">
        <v>0.3227790892124176</v>
      </c>
      <c r="BB94">
        <v>-0.18356502056121826</v>
      </c>
      <c r="BC94">
        <v>-0.3346228301525116</v>
      </c>
      <c r="BD94">
        <v>-0.28563028573989868</v>
      </c>
      <c r="BE94">
        <v>-0.26113104820251465</v>
      </c>
      <c r="BF94">
        <v>-0.20646621286869049</v>
      </c>
      <c r="BG94">
        <v>-0.21556743979454041</v>
      </c>
      <c r="BH94">
        <v>-0.15931431949138641</v>
      </c>
      <c r="BI94">
        <v>-0.15709728002548218</v>
      </c>
      <c r="BJ94">
        <v>-0.13371413946151733</v>
      </c>
      <c r="BK94">
        <v>-0.12936402857303619</v>
      </c>
      <c r="BL94">
        <v>-0.11262305080890656</v>
      </c>
      <c r="BM94">
        <v>-0.1097877100110054</v>
      </c>
      <c r="BN94">
        <v>8.7946141138672829E-3</v>
      </c>
      <c r="BO94">
        <v>-5.0344172865152359E-2</v>
      </c>
      <c r="BP94">
        <v>-0.25096088647842407</v>
      </c>
      <c r="BQ94">
        <v>-0.33008688688278198</v>
      </c>
      <c r="BR94">
        <v>-0.2565075159072876</v>
      </c>
      <c r="BS94">
        <v>-0.2271377295255661</v>
      </c>
      <c r="BT94">
        <v>-0.17350728809833527</v>
      </c>
      <c r="BU94">
        <v>-4.2115792632102966E-2</v>
      </c>
      <c r="BV94">
        <v>0.10240132361650467</v>
      </c>
      <c r="BW94">
        <v>0.19985651969909668</v>
      </c>
      <c r="BX94">
        <v>0.2564016580581665</v>
      </c>
      <c r="BY94">
        <v>0.35740777850151062</v>
      </c>
      <c r="BZ94">
        <v>-0.15083280205726624</v>
      </c>
      <c r="CA94">
        <v>-0.3035881519317627</v>
      </c>
      <c r="CB94">
        <v>-0.25688669085502625</v>
      </c>
      <c r="CC94">
        <v>-0.24244426190853119</v>
      </c>
      <c r="CD94">
        <v>-0.18876874446868896</v>
      </c>
      <c r="CE94">
        <v>-0.19824549555778503</v>
      </c>
      <c r="CF94">
        <v>-0.14247390627861023</v>
      </c>
      <c r="CG94">
        <v>-0.14035360515117645</v>
      </c>
      <c r="CH94">
        <v>-0.11685983836650848</v>
      </c>
      <c r="CI94">
        <v>-0.11234235018491745</v>
      </c>
      <c r="CJ94">
        <v>-9.4992645084857941E-2</v>
      </c>
      <c r="CK94">
        <v>-9.2205815017223358E-2</v>
      </c>
      <c r="CL94">
        <v>2.7010196819901466E-2</v>
      </c>
      <c r="CM94">
        <v>-3.1088950112462044E-2</v>
      </c>
      <c r="CN94">
        <v>-0.23027634620666504</v>
      </c>
      <c r="CO94">
        <v>-0.30833667516708374</v>
      </c>
      <c r="CP94">
        <v>-0.23347592353820801</v>
      </c>
      <c r="CQ94">
        <v>-0.2031223326921463</v>
      </c>
      <c r="CR94">
        <v>-0.14890451729297638</v>
      </c>
      <c r="CS94">
        <v>-1.7344813793897629E-2</v>
      </c>
      <c r="CT94">
        <v>0.12725228071212769</v>
      </c>
      <c r="CU94">
        <v>0.22422698140144348</v>
      </c>
      <c r="CV94">
        <v>0.28071007132530212</v>
      </c>
      <c r="CW94">
        <v>0.38139152526855469</v>
      </c>
      <c r="CX94">
        <v>-0.12816257774829865</v>
      </c>
      <c r="CY94">
        <v>-0.28209361433982849</v>
      </c>
      <c r="CZ94">
        <v>-0.23697896301746368</v>
      </c>
      <c r="DA94">
        <v>-0.22375747561454773</v>
      </c>
      <c r="DB94">
        <v>-0.17107127606868744</v>
      </c>
      <c r="DC94">
        <v>-0.18092355132102966</v>
      </c>
      <c r="DD94">
        <v>-0.12563349306583405</v>
      </c>
      <c r="DE94">
        <v>-0.12360992282629013</v>
      </c>
      <c r="DF94">
        <v>-0.10000552982091904</v>
      </c>
      <c r="DG94">
        <v>-9.5320671796798706E-2</v>
      </c>
      <c r="DH94">
        <v>-7.7362239360809326E-2</v>
      </c>
      <c r="DI94">
        <v>-7.4623920023441315E-2</v>
      </c>
      <c r="DJ94">
        <v>4.5225780457258224E-2</v>
      </c>
      <c r="DK94">
        <v>-1.1833728291094303E-2</v>
      </c>
      <c r="DL94">
        <v>-0.20959180593490601</v>
      </c>
      <c r="DM94">
        <v>-0.2865864634513855</v>
      </c>
      <c r="DN94">
        <v>-0.21044431626796722</v>
      </c>
      <c r="DO94">
        <v>-0.1791069358587265</v>
      </c>
      <c r="DP94">
        <v>-0.12430175393819809</v>
      </c>
      <c r="DQ94">
        <v>7.4261650443077087E-3</v>
      </c>
      <c r="DR94">
        <v>0.1521032303571701</v>
      </c>
      <c r="DS94">
        <v>0.24859744310379028</v>
      </c>
      <c r="DT94">
        <v>0.30501848459243774</v>
      </c>
      <c r="DU94">
        <v>0.40537527203559875</v>
      </c>
      <c r="DV94">
        <v>-0.10549234598875046</v>
      </c>
      <c r="DW94">
        <v>-0.26059907674789429</v>
      </c>
      <c r="DX94">
        <v>-0.21707123517990112</v>
      </c>
      <c r="DY94">
        <v>-0.19677673280239105</v>
      </c>
      <c r="DZ94">
        <v>-0.1455189436674118</v>
      </c>
      <c r="EA94">
        <v>-0.15591342747211456</v>
      </c>
      <c r="EB94">
        <v>-0.1013186126947403</v>
      </c>
      <c r="EC94">
        <v>-9.9434711039066315E-2</v>
      </c>
      <c r="ED94">
        <v>-7.5670592486858368E-2</v>
      </c>
      <c r="EE94">
        <v>-7.0744067430496216E-2</v>
      </c>
      <c r="EF94">
        <v>-5.1906727254390717E-2</v>
      </c>
      <c r="EG94">
        <v>-4.9238462001085281E-2</v>
      </c>
      <c r="EH94">
        <v>7.1526184678077698E-2</v>
      </c>
      <c r="EI94">
        <v>1.5967752784490585E-2</v>
      </c>
      <c r="EJ94">
        <v>-0.17972661554813385</v>
      </c>
      <c r="EK94">
        <v>-0.25518262386322021</v>
      </c>
      <c r="EL94">
        <v>-0.17719033360481262</v>
      </c>
      <c r="EM94">
        <v>-0.14443250000476837</v>
      </c>
      <c r="EN94">
        <v>-8.8779270648956299E-2</v>
      </c>
      <c r="EO94">
        <v>4.3191522359848022E-2</v>
      </c>
      <c r="EP94">
        <v>0.18798406422138214</v>
      </c>
      <c r="EQ94">
        <v>0.28378453850746155</v>
      </c>
      <c r="ER94">
        <v>0.3401159942150116</v>
      </c>
      <c r="ES94">
        <v>0.44000396132469177</v>
      </c>
      <c r="ET94">
        <v>-7.2760134935379028E-2</v>
      </c>
      <c r="EU94">
        <v>-0.22956439852714539</v>
      </c>
      <c r="EV94">
        <v>-0.18832764029502869</v>
      </c>
      <c r="EW94">
        <v>73.563529968261719</v>
      </c>
      <c r="EX94">
        <v>71.810356140136719</v>
      </c>
      <c r="EY94">
        <v>70.216285705566406</v>
      </c>
      <c r="EZ94">
        <v>68.783233642578125</v>
      </c>
      <c r="FA94">
        <v>67.507965087890625</v>
      </c>
      <c r="FB94">
        <v>66.414985656738281</v>
      </c>
      <c r="FC94">
        <v>65.685676574707031</v>
      </c>
      <c r="FD94">
        <v>66.126045227050781</v>
      </c>
      <c r="FE94">
        <v>69.315223693847656</v>
      </c>
      <c r="FF94">
        <v>73.509819030761719</v>
      </c>
      <c r="FG94">
        <v>77.713813781738281</v>
      </c>
      <c r="FH94">
        <v>81.120635986328125</v>
      </c>
      <c r="FI94">
        <v>84.311790466308594</v>
      </c>
      <c r="FJ94">
        <v>86.970863342285156</v>
      </c>
      <c r="FK94">
        <v>88.915267944335938</v>
      </c>
      <c r="FL94">
        <v>90.201499938964844</v>
      </c>
      <c r="FM94">
        <v>90.658493041992188</v>
      </c>
      <c r="FN94">
        <v>89.930870056152344</v>
      </c>
      <c r="FO94">
        <v>87.451339721679688</v>
      </c>
      <c r="FP94">
        <v>84.041496276855469</v>
      </c>
      <c r="FQ94">
        <v>81.388351440429688</v>
      </c>
      <c r="FR94">
        <v>78.635589599609375</v>
      </c>
      <c r="FS94">
        <v>76.483123779296875</v>
      </c>
      <c r="FT94">
        <v>74.239646911621094</v>
      </c>
      <c r="FU94">
        <v>1.0410205461084843E-2</v>
      </c>
      <c r="FV94">
        <v>2.2006133571267128E-2</v>
      </c>
      <c r="FW94">
        <v>1.0794400237500668E-2</v>
      </c>
      <c r="FX94">
        <v>744.3499755859375</v>
      </c>
      <c r="FY94" s="28">
        <v>1</v>
      </c>
    </row>
    <row r="95" spans="1:181" x14ac:dyDescent="0.2">
      <c r="A95" t="s">
        <v>186</v>
      </c>
      <c r="B95" t="s">
        <v>236</v>
      </c>
      <c r="C95" t="s">
        <v>2</v>
      </c>
      <c r="D95" t="s">
        <v>202</v>
      </c>
      <c r="E95" t="s">
        <v>210</v>
      </c>
      <c r="F95" t="s">
        <v>180</v>
      </c>
      <c r="G95" t="s">
        <v>1</v>
      </c>
      <c r="H95">
        <v>924</v>
      </c>
      <c r="I95">
        <v>3.3145179748535156</v>
      </c>
      <c r="J95">
        <v>3.2707808017730713</v>
      </c>
      <c r="K95">
        <v>3.2362363338470459</v>
      </c>
      <c r="L95">
        <v>3.1967830657958984</v>
      </c>
      <c r="M95">
        <v>3.2443130016326904</v>
      </c>
      <c r="N95">
        <v>3.1601865291595459</v>
      </c>
      <c r="O95">
        <v>3.0101709365844727</v>
      </c>
      <c r="P95">
        <v>2.8787286281585693</v>
      </c>
      <c r="Q95">
        <v>2.5927267074584961</v>
      </c>
      <c r="R95">
        <v>2.3198611736297607</v>
      </c>
      <c r="S95">
        <v>2.187758207321167</v>
      </c>
      <c r="T95">
        <v>1.98185133934021</v>
      </c>
      <c r="U95">
        <v>1.9113166332244873</v>
      </c>
      <c r="V95">
        <v>1.8578975200653076</v>
      </c>
      <c r="W95">
        <v>1.8512090444564819</v>
      </c>
      <c r="X95">
        <v>1.8921397924423218</v>
      </c>
      <c r="Y95">
        <v>1.9562909603118896</v>
      </c>
      <c r="Z95">
        <v>2.1700940132141113</v>
      </c>
      <c r="AA95">
        <v>2.5674183368682861</v>
      </c>
      <c r="AB95">
        <v>2.9689974784851074</v>
      </c>
      <c r="AC95">
        <v>3.2257201671600342</v>
      </c>
      <c r="AD95">
        <v>3.43505859375</v>
      </c>
      <c r="AE95">
        <v>3.4376308917999268</v>
      </c>
      <c r="AF95">
        <v>3.4397447109222412</v>
      </c>
      <c r="AG95">
        <v>-0.68919438123703003</v>
      </c>
      <c r="AH95">
        <v>-0.67605417966842651</v>
      </c>
      <c r="AI95">
        <v>-0.66751593351364136</v>
      </c>
      <c r="AJ95">
        <v>-0.71530508995056152</v>
      </c>
      <c r="AK95">
        <v>-0.69216012954711914</v>
      </c>
      <c r="AL95">
        <v>-0.74871546030044556</v>
      </c>
      <c r="AM95">
        <v>-0.86233919858932495</v>
      </c>
      <c r="AN95">
        <v>-1.0584187507629395</v>
      </c>
      <c r="AO95">
        <v>-1.1000837087631226</v>
      </c>
      <c r="AP95">
        <v>-0.50650376081466675</v>
      </c>
      <c r="AQ95">
        <v>-0.35312312841415405</v>
      </c>
      <c r="AR95">
        <v>-0.41258040070533752</v>
      </c>
      <c r="AS95">
        <v>-0.41604715585708618</v>
      </c>
      <c r="AT95">
        <v>-0.41593798995018005</v>
      </c>
      <c r="AU95">
        <v>-0.35721686482429504</v>
      </c>
      <c r="AV95">
        <v>-0.14898967742919922</v>
      </c>
      <c r="AW95">
        <v>-2.440265566110611E-2</v>
      </c>
      <c r="AX95">
        <v>5.3577665239572525E-2</v>
      </c>
      <c r="AY95">
        <v>0.20869410037994385</v>
      </c>
      <c r="AZ95">
        <v>0.45316413044929504</v>
      </c>
      <c r="BA95">
        <v>0.36622101068496704</v>
      </c>
      <c r="BB95">
        <v>-0.3746509850025177</v>
      </c>
      <c r="BC95">
        <v>-0.61851191520690918</v>
      </c>
      <c r="BD95">
        <v>-0.62711185216903687</v>
      </c>
      <c r="BE95">
        <v>-0.65424168109893799</v>
      </c>
      <c r="BF95">
        <v>-0.64151448011398315</v>
      </c>
      <c r="BG95">
        <v>-0.63314121961593628</v>
      </c>
      <c r="BH95">
        <v>-0.68105751276016235</v>
      </c>
      <c r="BI95">
        <v>-0.65780287981033325</v>
      </c>
      <c r="BJ95">
        <v>-0.71433573961257935</v>
      </c>
      <c r="BK95">
        <v>-0.82825374603271484</v>
      </c>
      <c r="BL95">
        <v>-1.0239436626434326</v>
      </c>
      <c r="BM95">
        <v>-1.0676450729370117</v>
      </c>
      <c r="BN95">
        <v>-0.4784700870513916</v>
      </c>
      <c r="BO95">
        <v>-0.3263498842716217</v>
      </c>
      <c r="BP95">
        <v>-0.38803589344024658</v>
      </c>
      <c r="BQ95">
        <v>-0.39321660995483398</v>
      </c>
      <c r="BR95">
        <v>-0.39463835954666138</v>
      </c>
      <c r="BS95">
        <v>-0.33699920773506165</v>
      </c>
      <c r="BT95">
        <v>-0.12916858494281769</v>
      </c>
      <c r="BU95">
        <v>-3.3758431673049927E-3</v>
      </c>
      <c r="BV95">
        <v>7.7478408813476563E-2</v>
      </c>
      <c r="BW95">
        <v>0.23613549768924713</v>
      </c>
      <c r="BX95">
        <v>0.4841555655002594</v>
      </c>
      <c r="BY95">
        <v>0.40070968866348267</v>
      </c>
      <c r="BZ95">
        <v>-0.33932238817214966</v>
      </c>
      <c r="CA95">
        <v>-0.58243131637573242</v>
      </c>
      <c r="CB95">
        <v>-0.59136825799942017</v>
      </c>
      <c r="CC95">
        <v>-0.63003355264663696</v>
      </c>
      <c r="CD95">
        <v>-0.61759239435195923</v>
      </c>
      <c r="CE95">
        <v>-0.60933339595794678</v>
      </c>
      <c r="CF95">
        <v>-0.65733778476715088</v>
      </c>
      <c r="CG95">
        <v>-0.63400715589523315</v>
      </c>
      <c r="CH95">
        <v>-0.6905243992805481</v>
      </c>
      <c r="CI95">
        <v>-0.80464631319046021</v>
      </c>
      <c r="CJ95">
        <v>-1.0000663995742798</v>
      </c>
      <c r="CK95">
        <v>-1.0451780557632446</v>
      </c>
      <c r="CL95">
        <v>-0.45905405282974243</v>
      </c>
      <c r="CM95">
        <v>-0.30780681967735291</v>
      </c>
      <c r="CN95">
        <v>-0.37103644013404846</v>
      </c>
      <c r="CO95">
        <v>-0.37740421295166016</v>
      </c>
      <c r="CP95">
        <v>-0.37988626956939697</v>
      </c>
      <c r="CQ95">
        <v>-0.32299649715423584</v>
      </c>
      <c r="CR95">
        <v>-0.11544055491685867</v>
      </c>
      <c r="CS95">
        <v>1.1187263764441013E-2</v>
      </c>
      <c r="CT95">
        <v>9.4031989574432373E-2</v>
      </c>
      <c r="CU95">
        <v>0.25514131784439087</v>
      </c>
      <c r="CV95">
        <v>0.50562012195587158</v>
      </c>
      <c r="CW95">
        <v>0.42459642887115479</v>
      </c>
      <c r="CX95">
        <v>-0.31485393643379211</v>
      </c>
      <c r="CY95">
        <v>-0.55744200944900513</v>
      </c>
      <c r="CZ95">
        <v>-0.5666123628616333</v>
      </c>
      <c r="DA95">
        <v>-0.60582542419433594</v>
      </c>
      <c r="DB95">
        <v>-0.5936703085899353</v>
      </c>
      <c r="DC95">
        <v>-0.58552557229995728</v>
      </c>
      <c r="DD95">
        <v>-0.6336180567741394</v>
      </c>
      <c r="DE95">
        <v>-0.61021143198013306</v>
      </c>
      <c r="DF95">
        <v>-0.66671305894851685</v>
      </c>
      <c r="DG95">
        <v>-0.78103888034820557</v>
      </c>
      <c r="DH95">
        <v>-0.97618907690048218</v>
      </c>
      <c r="DI95">
        <v>-1.0227110385894775</v>
      </c>
      <c r="DJ95">
        <v>-0.43963801860809326</v>
      </c>
      <c r="DK95">
        <v>-0.28926375508308411</v>
      </c>
      <c r="DL95">
        <v>-0.35403698682785034</v>
      </c>
      <c r="DM95">
        <v>-0.36159181594848633</v>
      </c>
      <c r="DN95">
        <v>-0.36513417959213257</v>
      </c>
      <c r="DO95">
        <v>-0.30899378657341003</v>
      </c>
      <c r="DP95">
        <v>-0.10171252489089966</v>
      </c>
      <c r="DQ95">
        <v>2.5750370696187019E-2</v>
      </c>
      <c r="DR95">
        <v>0.11058557033538818</v>
      </c>
      <c r="DS95">
        <v>0.2741471529006958</v>
      </c>
      <c r="DT95">
        <v>0.52708470821380615</v>
      </c>
      <c r="DU95">
        <v>0.4484831690788269</v>
      </c>
      <c r="DV95">
        <v>-0.29038548469543457</v>
      </c>
      <c r="DW95">
        <v>-0.53245270252227783</v>
      </c>
      <c r="DX95">
        <v>-0.54185646772384644</v>
      </c>
      <c r="DY95">
        <v>-0.5708727240562439</v>
      </c>
      <c r="DZ95">
        <v>-0.55913060903549194</v>
      </c>
      <c r="EA95">
        <v>-0.5511508584022522</v>
      </c>
      <c r="EB95">
        <v>-0.59937047958374023</v>
      </c>
      <c r="EC95">
        <v>-0.57585418224334717</v>
      </c>
      <c r="ED95">
        <v>-0.63233333826065063</v>
      </c>
      <c r="EE95">
        <v>-0.74695342779159546</v>
      </c>
      <c r="EF95">
        <v>-0.94171404838562012</v>
      </c>
      <c r="EG95">
        <v>-0.99027234315872192</v>
      </c>
      <c r="EH95">
        <v>-0.41160431504249573</v>
      </c>
      <c r="EI95">
        <v>-0.26249051094055176</v>
      </c>
      <c r="EJ95">
        <v>-0.3294924795627594</v>
      </c>
      <c r="EK95">
        <v>-0.33876127004623413</v>
      </c>
      <c r="EL95">
        <v>-0.34383454918861389</v>
      </c>
      <c r="EM95">
        <v>-0.28877612948417664</v>
      </c>
      <c r="EN95">
        <v>-8.1891432404518127E-2</v>
      </c>
      <c r="EO95">
        <v>4.6777185052633286E-2</v>
      </c>
      <c r="EP95">
        <v>0.13448631763458252</v>
      </c>
      <c r="EQ95">
        <v>0.30158853530883789</v>
      </c>
      <c r="ER95">
        <v>0.55807608366012573</v>
      </c>
      <c r="ES95">
        <v>0.48297184705734253</v>
      </c>
      <c r="ET95">
        <v>-0.25505688786506653</v>
      </c>
      <c r="EU95">
        <v>-0.49637207388877869</v>
      </c>
      <c r="EV95">
        <v>-0.50611287355422974</v>
      </c>
      <c r="EW95">
        <v>58.230964660644531</v>
      </c>
      <c r="EX95">
        <v>57.480537414550781</v>
      </c>
      <c r="EY95">
        <v>56.830600738525391</v>
      </c>
      <c r="EZ95">
        <v>56.206386566162109</v>
      </c>
      <c r="FA95">
        <v>55.865222930908203</v>
      </c>
      <c r="FB95">
        <v>55.381984710693359</v>
      </c>
      <c r="FC95">
        <v>54.934722900390625</v>
      </c>
      <c r="FD95">
        <v>55.464374542236328</v>
      </c>
      <c r="FE95">
        <v>57.981086730957031</v>
      </c>
      <c r="FF95">
        <v>61.233261108398438</v>
      </c>
      <c r="FG95">
        <v>64.328681945800781</v>
      </c>
      <c r="FH95">
        <v>67.016944885253906</v>
      </c>
      <c r="FI95">
        <v>69.736549377441406</v>
      </c>
      <c r="FJ95">
        <v>71.092529296875</v>
      </c>
      <c r="FK95">
        <v>72.031593322753906</v>
      </c>
      <c r="FL95">
        <v>72.556755065917969</v>
      </c>
      <c r="FM95">
        <v>71.789352416992188</v>
      </c>
      <c r="FN95">
        <v>70.212371826171875</v>
      </c>
      <c r="FO95">
        <v>67.700218200683594</v>
      </c>
      <c r="FP95">
        <v>65.023529052734375</v>
      </c>
      <c r="FQ95">
        <v>62.482215881347656</v>
      </c>
      <c r="FR95">
        <v>60.373809814453125</v>
      </c>
      <c r="FS95">
        <v>59.084968566894531</v>
      </c>
      <c r="FT95">
        <v>58.235065460205078</v>
      </c>
      <c r="FU95">
        <v>1.0597040876746178E-2</v>
      </c>
      <c r="FV95">
        <v>1.9208932295441628E-2</v>
      </c>
      <c r="FW95">
        <v>1.197428535670042E-2</v>
      </c>
      <c r="FX95">
        <v>520.54998779296875</v>
      </c>
      <c r="FY95" s="28">
        <v>1</v>
      </c>
    </row>
    <row r="96" spans="1:181" x14ac:dyDescent="0.2">
      <c r="A96" t="s">
        <v>186</v>
      </c>
      <c r="B96" t="s">
        <v>236</v>
      </c>
      <c r="C96" t="s">
        <v>2</v>
      </c>
      <c r="D96" t="s">
        <v>202</v>
      </c>
      <c r="E96" t="s">
        <v>210</v>
      </c>
      <c r="F96" t="s">
        <v>181</v>
      </c>
      <c r="G96" t="s">
        <v>1</v>
      </c>
      <c r="H96">
        <v>387</v>
      </c>
      <c r="I96">
        <v>0.80904906988143921</v>
      </c>
      <c r="J96">
        <v>0.75480610132217407</v>
      </c>
      <c r="K96">
        <v>0.71326988935470581</v>
      </c>
      <c r="L96">
        <v>0.6802903413772583</v>
      </c>
      <c r="M96">
        <v>0.66119635105133057</v>
      </c>
      <c r="N96">
        <v>0.66099536418914795</v>
      </c>
      <c r="O96">
        <v>0.65956950187683105</v>
      </c>
      <c r="P96">
        <v>0.6992221474647522</v>
      </c>
      <c r="Q96">
        <v>0.68392539024353027</v>
      </c>
      <c r="R96">
        <v>0.71912777423858643</v>
      </c>
      <c r="S96">
        <v>0.75275588035583496</v>
      </c>
      <c r="T96">
        <v>0.81030094623565674</v>
      </c>
      <c r="U96">
        <v>0.86431360244750977</v>
      </c>
      <c r="V96">
        <v>0.95012617111206055</v>
      </c>
      <c r="W96">
        <v>1.0340300798416138</v>
      </c>
      <c r="X96">
        <v>1.1414752006530762</v>
      </c>
      <c r="Y96">
        <v>1.2493085861206055</v>
      </c>
      <c r="Z96">
        <v>1.3191342353820801</v>
      </c>
      <c r="AA96">
        <v>1.3512395620346069</v>
      </c>
      <c r="AB96">
        <v>1.3188636302947998</v>
      </c>
      <c r="AC96">
        <v>1.2598228454589844</v>
      </c>
      <c r="AD96">
        <v>1.1393762826919556</v>
      </c>
      <c r="AE96">
        <v>1.0087907314300537</v>
      </c>
      <c r="AF96">
        <v>0.86452001333236694</v>
      </c>
      <c r="AG96">
        <v>-9.4819284975528717E-2</v>
      </c>
      <c r="AH96">
        <v>-6.6661976277828217E-2</v>
      </c>
      <c r="AI96">
        <v>-5.9622753411531448E-2</v>
      </c>
      <c r="AJ96">
        <v>-4.690217599272728E-2</v>
      </c>
      <c r="AK96">
        <v>-3.4636262804269791E-2</v>
      </c>
      <c r="AL96">
        <v>-3.2928623259067535E-2</v>
      </c>
      <c r="AM96">
        <v>-0.10587487369775772</v>
      </c>
      <c r="AN96">
        <v>-0.11392094194889069</v>
      </c>
      <c r="AO96">
        <v>-0.11452212184667587</v>
      </c>
      <c r="AP96">
        <v>-8.3538562059402466E-2</v>
      </c>
      <c r="AQ96">
        <v>-7.7776245772838593E-2</v>
      </c>
      <c r="AR96">
        <v>-5.5613532662391663E-2</v>
      </c>
      <c r="AS96">
        <v>-8.909393846988678E-2</v>
      </c>
      <c r="AT96">
        <v>-8.6089052259922028E-2</v>
      </c>
      <c r="AU96">
        <v>-0.11072897166013718</v>
      </c>
      <c r="AV96">
        <v>-8.9670822024345398E-2</v>
      </c>
      <c r="AW96">
        <v>-3.5895239561796188E-2</v>
      </c>
      <c r="AX96">
        <v>-7.3722745291888714E-3</v>
      </c>
      <c r="AY96">
        <v>8.4578141570091248E-2</v>
      </c>
      <c r="AZ96">
        <v>5.83038330078125E-2</v>
      </c>
      <c r="BA96">
        <v>2.1614896133542061E-2</v>
      </c>
      <c r="BB96">
        <v>-0.10179987549781799</v>
      </c>
      <c r="BC96">
        <v>-0.13616183400154114</v>
      </c>
      <c r="BD96">
        <v>-0.1264069676399231</v>
      </c>
      <c r="BE96">
        <v>-8.4473319351673126E-2</v>
      </c>
      <c r="BF96">
        <v>-5.7014275342226028E-2</v>
      </c>
      <c r="BG96">
        <v>-5.0423666834831238E-2</v>
      </c>
      <c r="BH96">
        <v>-3.8019955158233643E-2</v>
      </c>
      <c r="BI96">
        <v>-2.5991270318627357E-2</v>
      </c>
      <c r="BJ96">
        <v>-2.4215031415224075E-2</v>
      </c>
      <c r="BK96">
        <v>-9.4760261476039886E-2</v>
      </c>
      <c r="BL96">
        <v>-0.10302503407001495</v>
      </c>
      <c r="BM96">
        <v>-0.10419222712516785</v>
      </c>
      <c r="BN96">
        <v>-7.292947918176651E-2</v>
      </c>
      <c r="BO96">
        <v>-6.6690213978290558E-2</v>
      </c>
      <c r="BP96">
        <v>-4.365568608045578E-2</v>
      </c>
      <c r="BQ96">
        <v>-7.6079756021499634E-2</v>
      </c>
      <c r="BR96">
        <v>-7.24329873919487E-2</v>
      </c>
      <c r="BS96">
        <v>-9.6530333161354065E-2</v>
      </c>
      <c r="BT96">
        <v>-7.5687810778617859E-2</v>
      </c>
      <c r="BU96">
        <v>-2.156604640185833E-2</v>
      </c>
      <c r="BV96">
        <v>7.2611854411661625E-3</v>
      </c>
      <c r="BW96">
        <v>9.8038747906684875E-2</v>
      </c>
      <c r="BX96">
        <v>7.1442492306232452E-2</v>
      </c>
      <c r="BY96">
        <v>3.4309163689613342E-2</v>
      </c>
      <c r="BZ96">
        <v>-8.9526578783988953E-2</v>
      </c>
      <c r="CA96">
        <v>-0.12424036115407944</v>
      </c>
      <c r="CB96">
        <v>-0.11526858061552048</v>
      </c>
      <c r="CC96">
        <v>-7.7307738363742828E-2</v>
      </c>
      <c r="CD96">
        <v>-5.0332307815551758E-2</v>
      </c>
      <c r="CE96">
        <v>-4.4052407145500183E-2</v>
      </c>
      <c r="CF96">
        <v>-3.1868156045675278E-2</v>
      </c>
      <c r="CG96">
        <v>-2.0003775134682655E-2</v>
      </c>
      <c r="CH96">
        <v>-1.8180025741457939E-2</v>
      </c>
      <c r="CI96">
        <v>-8.706231415271759E-2</v>
      </c>
      <c r="CJ96">
        <v>-9.5478557050228119E-2</v>
      </c>
      <c r="CK96">
        <v>-9.7037769854068756E-2</v>
      </c>
      <c r="CL96">
        <v>-6.5581664443016052E-2</v>
      </c>
      <c r="CM96">
        <v>-5.901205912232399E-2</v>
      </c>
      <c r="CN96">
        <v>-3.5373717546463013E-2</v>
      </c>
      <c r="CO96">
        <v>-6.7066170275211334E-2</v>
      </c>
      <c r="CP96">
        <v>-6.2974832952022552E-2</v>
      </c>
      <c r="CQ96">
        <v>-8.6696401238441467E-2</v>
      </c>
      <c r="CR96">
        <v>-6.6003218293190002E-2</v>
      </c>
      <c r="CS96">
        <v>-1.1641690507531166E-2</v>
      </c>
      <c r="CT96">
        <v>1.7396274954080582E-2</v>
      </c>
      <c r="CU96">
        <v>0.10736151784658432</v>
      </c>
      <c r="CV96">
        <v>8.0542281270027161E-2</v>
      </c>
      <c r="CW96">
        <v>4.3101176619529724E-2</v>
      </c>
      <c r="CX96">
        <v>-8.1026129424571991E-2</v>
      </c>
      <c r="CY96">
        <v>-0.11598359048366547</v>
      </c>
      <c r="CZ96">
        <v>-0.10755416750907898</v>
      </c>
      <c r="DA96">
        <v>-7.0142157375812531E-2</v>
      </c>
      <c r="DB96">
        <v>-4.3650340288877487E-2</v>
      </c>
      <c r="DC96">
        <v>-3.7681147456169128E-2</v>
      </c>
      <c r="DD96">
        <v>-2.5716356933116913E-2</v>
      </c>
      <c r="DE96">
        <v>-1.4016279950737953E-2</v>
      </c>
      <c r="DF96">
        <v>-1.2145019136369228E-2</v>
      </c>
      <c r="DG96">
        <v>-7.9364366829395294E-2</v>
      </c>
      <c r="DH96">
        <v>-8.7932080030441284E-2</v>
      </c>
      <c r="DI96">
        <v>-8.9883312582969666E-2</v>
      </c>
      <c r="DJ96">
        <v>-5.8233845978975296E-2</v>
      </c>
      <c r="DK96">
        <v>-5.1333904266357422E-2</v>
      </c>
      <c r="DL96">
        <v>-2.7091749012470245E-2</v>
      </c>
      <c r="DM96">
        <v>-5.8052584528923035E-2</v>
      </c>
      <c r="DN96">
        <v>-5.3516682237386703E-2</v>
      </c>
      <c r="DO96">
        <v>-7.686246931552887E-2</v>
      </c>
      <c r="DP96">
        <v>-5.6318625807762146E-2</v>
      </c>
      <c r="DQ96">
        <v>-1.7173344967886806E-3</v>
      </c>
      <c r="DR96">
        <v>2.7531364932656288E-2</v>
      </c>
      <c r="DS96">
        <v>0.11668428778648376</v>
      </c>
      <c r="DT96">
        <v>8.9642070233821869E-2</v>
      </c>
      <c r="DU96">
        <v>5.1893189549446106E-2</v>
      </c>
      <c r="DV96">
        <v>-7.2525680065155029E-2</v>
      </c>
      <c r="DW96">
        <v>-0.1077268198132515</v>
      </c>
      <c r="DX96">
        <v>-9.9839754402637482E-2</v>
      </c>
      <c r="DY96">
        <v>-5.9796195477247238E-2</v>
      </c>
      <c r="DZ96">
        <v>-3.4002639353275299E-2</v>
      </c>
      <c r="EA96">
        <v>-2.8482062742114067E-2</v>
      </c>
      <c r="EB96">
        <v>-1.6834136098623276E-2</v>
      </c>
      <c r="EC96">
        <v>-5.3712869994342327E-3</v>
      </c>
      <c r="ED96">
        <v>-3.4314282238483429E-3</v>
      </c>
      <c r="EE96">
        <v>-6.824975460767746E-2</v>
      </c>
      <c r="EF96">
        <v>-7.7036172151565552E-2</v>
      </c>
      <c r="EG96">
        <v>-7.9553417861461639E-2</v>
      </c>
      <c r="EH96">
        <v>-4.762476310133934E-2</v>
      </c>
      <c r="EI96">
        <v>-4.0247868746519089E-2</v>
      </c>
      <c r="EJ96">
        <v>-1.5133901499211788E-2</v>
      </c>
      <c r="EK96">
        <v>-4.5038402080535889E-2</v>
      </c>
      <c r="EL96">
        <v>-3.9860613644123077E-2</v>
      </c>
      <c r="EM96">
        <v>-6.2663830816745758E-2</v>
      </c>
      <c r="EN96">
        <v>-4.2335610836744308E-2</v>
      </c>
      <c r="EO96">
        <v>1.2611859478056431E-2</v>
      </c>
      <c r="EP96">
        <v>4.2164824903011322E-2</v>
      </c>
      <c r="EQ96">
        <v>0.13014489412307739</v>
      </c>
      <c r="ER96">
        <v>0.10278072953224182</v>
      </c>
      <c r="ES96">
        <v>6.4587458968162537E-2</v>
      </c>
      <c r="ET96">
        <v>-6.0252383351325989E-2</v>
      </c>
      <c r="EU96">
        <v>-9.5805346965789795E-2</v>
      </c>
      <c r="EV96">
        <v>-8.8701359927654266E-2</v>
      </c>
      <c r="EW96">
        <v>75.812164306640625</v>
      </c>
      <c r="EX96">
        <v>74.451278686523438</v>
      </c>
      <c r="EY96">
        <v>72.997322082519531</v>
      </c>
      <c r="EZ96">
        <v>71.612831115722656</v>
      </c>
      <c r="FA96">
        <v>70.4171142578125</v>
      </c>
      <c r="FB96">
        <v>69.403633117675781</v>
      </c>
      <c r="FC96">
        <v>68.212928771972656</v>
      </c>
      <c r="FD96">
        <v>68.860649108886719</v>
      </c>
      <c r="FE96">
        <v>71.750221252441406</v>
      </c>
      <c r="FF96">
        <v>75.248176574707031</v>
      </c>
      <c r="FG96">
        <v>78.758186340332031</v>
      </c>
      <c r="FH96">
        <v>81.796127319335938</v>
      </c>
      <c r="FI96">
        <v>84.82843017578125</v>
      </c>
      <c r="FJ96">
        <v>87.49566650390625</v>
      </c>
      <c r="FK96">
        <v>89.49853515625</v>
      </c>
      <c r="FL96">
        <v>90.864067077636719</v>
      </c>
      <c r="FM96">
        <v>91.304008483886719</v>
      </c>
      <c r="FN96">
        <v>90.8367919921875</v>
      </c>
      <c r="FO96">
        <v>88.852569580078125</v>
      </c>
      <c r="FP96">
        <v>86.191932678222656</v>
      </c>
      <c r="FQ96">
        <v>83.6007080078125</v>
      </c>
      <c r="FR96">
        <v>81.171928405761719</v>
      </c>
      <c r="FS96">
        <v>78.75830078125</v>
      </c>
      <c r="FT96">
        <v>76.480232238769531</v>
      </c>
      <c r="FU96">
        <v>4.1798204183578491E-3</v>
      </c>
      <c r="FV96">
        <v>8.6781242862343788E-3</v>
      </c>
      <c r="FW96">
        <v>4.320033360272646E-3</v>
      </c>
      <c r="FX96">
        <v>187.14999389648438</v>
      </c>
      <c r="FY96" s="28">
        <v>1</v>
      </c>
    </row>
    <row r="97" spans="1:181" x14ac:dyDescent="0.2">
      <c r="A97" t="s">
        <v>186</v>
      </c>
      <c r="B97" t="s">
        <v>236</v>
      </c>
      <c r="C97" t="s">
        <v>2</v>
      </c>
      <c r="D97" t="s">
        <v>202</v>
      </c>
      <c r="E97" t="s">
        <v>210</v>
      </c>
      <c r="F97" t="s">
        <v>182</v>
      </c>
      <c r="G97" t="s">
        <v>1</v>
      </c>
      <c r="H97">
        <v>2009</v>
      </c>
      <c r="I97">
        <v>3.7143709659576416</v>
      </c>
      <c r="J97">
        <v>3.5760116577148438</v>
      </c>
      <c r="K97">
        <v>3.478438138961792</v>
      </c>
      <c r="L97">
        <v>3.3983466625213623</v>
      </c>
      <c r="M97">
        <v>3.3184723854064941</v>
      </c>
      <c r="N97">
        <v>3.4183521270751953</v>
      </c>
      <c r="O97">
        <v>3.6643731594085693</v>
      </c>
      <c r="P97">
        <v>3.8490736484527588</v>
      </c>
      <c r="Q97">
        <v>3.6816806793212891</v>
      </c>
      <c r="R97">
        <v>3.6126639842987061</v>
      </c>
      <c r="S97">
        <v>3.8334581851959229</v>
      </c>
      <c r="T97">
        <v>3.9239354133605957</v>
      </c>
      <c r="U97">
        <v>3.9237709045410156</v>
      </c>
      <c r="V97">
        <v>3.9542179107666016</v>
      </c>
      <c r="W97">
        <v>4.006505012512207</v>
      </c>
      <c r="X97">
        <v>4.1599493026733398</v>
      </c>
      <c r="Y97">
        <v>4.3287091255187988</v>
      </c>
      <c r="Z97">
        <v>4.5409283638000488</v>
      </c>
      <c r="AA97">
        <v>4.6958413124084473</v>
      </c>
      <c r="AB97">
        <v>4.8940625190734863</v>
      </c>
      <c r="AC97">
        <v>5.0043888092041016</v>
      </c>
      <c r="AD97">
        <v>4.9404263496398926</v>
      </c>
      <c r="AE97">
        <v>4.4911932945251465</v>
      </c>
      <c r="AF97">
        <v>4.0234341621398926</v>
      </c>
      <c r="AG97">
        <v>2.3577738553285599E-2</v>
      </c>
      <c r="AH97">
        <v>7.2384239174425602E-3</v>
      </c>
      <c r="AI97">
        <v>7.6453774236142635E-3</v>
      </c>
      <c r="AJ97">
        <v>4.0463652461767197E-2</v>
      </c>
      <c r="AK97">
        <v>-7.3384590446949005E-2</v>
      </c>
      <c r="AL97">
        <v>-0.13125424087047577</v>
      </c>
      <c r="AM97">
        <v>-0.2495388388633728</v>
      </c>
      <c r="AN97">
        <v>-0.47775906324386597</v>
      </c>
      <c r="AO97">
        <v>-0.55907213687896729</v>
      </c>
      <c r="AP97">
        <v>-0.40756368637084961</v>
      </c>
      <c r="AQ97">
        <v>-0.24924960732460022</v>
      </c>
      <c r="AR97">
        <v>-0.28556260466575623</v>
      </c>
      <c r="AS97">
        <v>-0.31470149755477905</v>
      </c>
      <c r="AT97">
        <v>-0.21176429092884064</v>
      </c>
      <c r="AU97">
        <v>-0.19251593947410583</v>
      </c>
      <c r="AV97">
        <v>-7.7803999185562134E-2</v>
      </c>
      <c r="AW97">
        <v>0.22513772547245026</v>
      </c>
      <c r="AX97">
        <v>0.40172898769378662</v>
      </c>
      <c r="AY97">
        <v>0.44985410571098328</v>
      </c>
      <c r="AZ97">
        <v>0.52624422311782837</v>
      </c>
      <c r="BA97">
        <v>0.52424716949462891</v>
      </c>
      <c r="BB97">
        <v>0.1806461364030838</v>
      </c>
      <c r="BC97">
        <v>2.4528685957193375E-2</v>
      </c>
      <c r="BD97">
        <v>-1.9600162282586098E-2</v>
      </c>
      <c r="BE97">
        <v>5.4940946400165558E-2</v>
      </c>
      <c r="BF97">
        <v>3.7029437720775604E-2</v>
      </c>
      <c r="BG97">
        <v>3.6870092153549194E-2</v>
      </c>
      <c r="BH97">
        <v>6.902659684419632E-2</v>
      </c>
      <c r="BI97">
        <v>-4.432394728064537E-2</v>
      </c>
      <c r="BJ97">
        <v>-0.10171957314014435</v>
      </c>
      <c r="BK97">
        <v>-0.22001200914382935</v>
      </c>
      <c r="BL97">
        <v>-0.44774255156517029</v>
      </c>
      <c r="BM97">
        <v>-0.53066414594650269</v>
      </c>
      <c r="BN97">
        <v>-0.38011088967323303</v>
      </c>
      <c r="BO97">
        <v>-0.22098560631275177</v>
      </c>
      <c r="BP97">
        <v>-0.25610172748565674</v>
      </c>
      <c r="BQ97">
        <v>-0.28498968482017517</v>
      </c>
      <c r="BR97">
        <v>-0.18160775303840637</v>
      </c>
      <c r="BS97">
        <v>-0.16150748729705811</v>
      </c>
      <c r="BT97">
        <v>-4.6103693544864655E-2</v>
      </c>
      <c r="BU97">
        <v>0.25756266713142395</v>
      </c>
      <c r="BV97">
        <v>0.43502581119537354</v>
      </c>
      <c r="BW97">
        <v>0.48484069108963013</v>
      </c>
      <c r="BX97">
        <v>0.56119024753570557</v>
      </c>
      <c r="BY97">
        <v>0.55923473834991455</v>
      </c>
      <c r="BZ97">
        <v>0.2156921923160553</v>
      </c>
      <c r="CA97">
        <v>5.8014813810586929E-2</v>
      </c>
      <c r="CB97">
        <v>1.328281220048666E-2</v>
      </c>
      <c r="CC97">
        <v>7.6663009822368622E-2</v>
      </c>
      <c r="CD97">
        <v>5.7662602514028549E-2</v>
      </c>
      <c r="CE97">
        <v>5.7111039757728577E-2</v>
      </c>
      <c r="CF97">
        <v>8.8809207081794739E-2</v>
      </c>
      <c r="CG97">
        <v>-2.419663593173027E-2</v>
      </c>
      <c r="CH97">
        <v>-8.1263944506645203E-2</v>
      </c>
      <c r="CI97">
        <v>-0.19956180453300476</v>
      </c>
      <c r="CJ97">
        <v>-0.42695322632789612</v>
      </c>
      <c r="CK97">
        <v>-0.51098889112472534</v>
      </c>
      <c r="CL97">
        <v>-0.36109715700149536</v>
      </c>
      <c r="CM97">
        <v>-0.20141005516052246</v>
      </c>
      <c r="CN97">
        <v>-0.23569720983505249</v>
      </c>
      <c r="CO97">
        <v>-0.26441136002540588</v>
      </c>
      <c r="CP97">
        <v>-0.16072142124176025</v>
      </c>
      <c r="CQ97">
        <v>-0.1400311291217804</v>
      </c>
      <c r="CR97">
        <v>-2.4148155003786087E-2</v>
      </c>
      <c r="CS97">
        <v>0.28002005815505981</v>
      </c>
      <c r="CT97">
        <v>0.45808708667755127</v>
      </c>
      <c r="CU97">
        <v>0.50907230377197266</v>
      </c>
      <c r="CV97">
        <v>0.58539378643035889</v>
      </c>
      <c r="CW97">
        <v>0.58346700668334961</v>
      </c>
      <c r="CX97">
        <v>0.23996499180793762</v>
      </c>
      <c r="CY97">
        <v>8.1207200884819031E-2</v>
      </c>
      <c r="CZ97">
        <v>3.6057461053133011E-2</v>
      </c>
      <c r="DA97">
        <v>9.8385073244571686E-2</v>
      </c>
      <c r="DB97">
        <v>7.8295767307281494E-2</v>
      </c>
      <c r="DC97">
        <v>7.7351987361907959E-2</v>
      </c>
      <c r="DD97">
        <v>0.10859181731939316</v>
      </c>
      <c r="DE97">
        <v>-4.0693245828151703E-3</v>
      </c>
      <c r="DF97">
        <v>-6.0808319598436356E-2</v>
      </c>
      <c r="DG97">
        <v>-0.17911159992218018</v>
      </c>
      <c r="DH97">
        <v>-0.40616390109062195</v>
      </c>
      <c r="DI97">
        <v>-0.49131360650062561</v>
      </c>
      <c r="DJ97">
        <v>-0.34208342432975769</v>
      </c>
      <c r="DK97">
        <v>-0.18183450400829315</v>
      </c>
      <c r="DL97">
        <v>-0.21529269218444824</v>
      </c>
      <c r="DM97">
        <v>-0.2438330352306366</v>
      </c>
      <c r="DN97">
        <v>-0.13983508944511414</v>
      </c>
      <c r="DO97">
        <v>-0.11855477094650269</v>
      </c>
      <c r="DP97">
        <v>-2.1926180925220251E-3</v>
      </c>
      <c r="DQ97">
        <v>0.30247744917869568</v>
      </c>
      <c r="DR97">
        <v>0.481148362159729</v>
      </c>
      <c r="DS97">
        <v>0.53330391645431519</v>
      </c>
      <c r="DT97">
        <v>0.60959732532501221</v>
      </c>
      <c r="DU97">
        <v>0.60769927501678467</v>
      </c>
      <c r="DV97">
        <v>0.26423779129981995</v>
      </c>
      <c r="DW97">
        <v>0.10439959168434143</v>
      </c>
      <c r="DX97">
        <v>5.8832108974456787E-2</v>
      </c>
      <c r="DY97">
        <v>0.12974828481674194</v>
      </c>
      <c r="DZ97">
        <v>0.10808677971363068</v>
      </c>
      <c r="EA97">
        <v>0.10657670348882675</v>
      </c>
      <c r="EB97">
        <v>0.13715475797653198</v>
      </c>
      <c r="EC97">
        <v>2.4991316720843315E-2</v>
      </c>
      <c r="ED97">
        <v>-3.1273644417524338E-2</v>
      </c>
      <c r="EE97">
        <v>-0.14958477020263672</v>
      </c>
      <c r="EF97">
        <v>-0.37614738941192627</v>
      </c>
      <c r="EG97">
        <v>-0.46290561556816101</v>
      </c>
      <c r="EH97">
        <v>-0.31463062763214111</v>
      </c>
      <c r="EI97">
        <v>-0.1535705029964447</v>
      </c>
      <c r="EJ97">
        <v>-0.18583181500434875</v>
      </c>
      <c r="EK97">
        <v>-0.21412120759487152</v>
      </c>
      <c r="EL97">
        <v>-0.10967854410409927</v>
      </c>
      <c r="EM97">
        <v>-8.7546318769454956E-2</v>
      </c>
      <c r="EN97">
        <v>2.950768917798996E-2</v>
      </c>
      <c r="EO97">
        <v>0.33490237593650818</v>
      </c>
      <c r="EP97">
        <v>0.51444518566131592</v>
      </c>
      <c r="EQ97">
        <v>0.56829053163528442</v>
      </c>
      <c r="ER97">
        <v>0.6445433497428894</v>
      </c>
      <c r="ES97">
        <v>0.64268684387207031</v>
      </c>
      <c r="ET97">
        <v>0.29928386211395264</v>
      </c>
      <c r="EU97">
        <v>0.13788571953773499</v>
      </c>
      <c r="EV97">
        <v>9.171508252620697E-2</v>
      </c>
      <c r="EW97">
        <v>62.248291015625</v>
      </c>
      <c r="EX97">
        <v>60.809516906738281</v>
      </c>
      <c r="EY97">
        <v>59.712722778320313</v>
      </c>
      <c r="EZ97">
        <v>58.8836669921875</v>
      </c>
      <c r="FA97">
        <v>58.086318969726563</v>
      </c>
      <c r="FB97">
        <v>57.509872436523438</v>
      </c>
      <c r="FC97">
        <v>57.008476257324219</v>
      </c>
      <c r="FD97">
        <v>57.904678344726563</v>
      </c>
      <c r="FE97">
        <v>61.728488922119141</v>
      </c>
      <c r="FF97">
        <v>65.994377136230469</v>
      </c>
      <c r="FG97">
        <v>70.377952575683594</v>
      </c>
      <c r="FH97">
        <v>74.440010070800781</v>
      </c>
      <c r="FI97">
        <v>78.106636047363281</v>
      </c>
      <c r="FJ97">
        <v>81.021774291992188</v>
      </c>
      <c r="FK97">
        <v>83.010345458984375</v>
      </c>
      <c r="FL97">
        <v>83.57916259765625</v>
      </c>
      <c r="FM97">
        <v>82.465141296386719</v>
      </c>
      <c r="FN97">
        <v>80.145828247070313</v>
      </c>
      <c r="FO97">
        <v>76.16357421875</v>
      </c>
      <c r="FP97">
        <v>71.72650146484375</v>
      </c>
      <c r="FQ97">
        <v>68.383674621582031</v>
      </c>
      <c r="FR97">
        <v>65.985008239746094</v>
      </c>
      <c r="FS97">
        <v>63.992282867431641</v>
      </c>
      <c r="FT97">
        <v>62.481956481933594</v>
      </c>
      <c r="FU97">
        <v>1.0560936294496059E-2</v>
      </c>
      <c r="FV97">
        <v>2.1448450163006783E-2</v>
      </c>
      <c r="FW97">
        <v>1.1536744423210621E-2</v>
      </c>
      <c r="FX97">
        <v>823</v>
      </c>
      <c r="FY97" s="28">
        <v>1</v>
      </c>
    </row>
    <row r="98" spans="1:181" x14ac:dyDescent="0.2">
      <c r="A98" t="s">
        <v>186</v>
      </c>
      <c r="B98" t="s">
        <v>236</v>
      </c>
      <c r="C98" t="s">
        <v>2</v>
      </c>
      <c r="D98" t="s">
        <v>202</v>
      </c>
      <c r="E98" t="s">
        <v>210</v>
      </c>
      <c r="F98" t="s">
        <v>183</v>
      </c>
      <c r="G98" t="s">
        <v>1</v>
      </c>
      <c r="H98">
        <v>5411</v>
      </c>
      <c r="I98">
        <v>8.7331981658935547</v>
      </c>
      <c r="J98">
        <v>8.268310546875</v>
      </c>
      <c r="K98">
        <v>7.9773364067077637</v>
      </c>
      <c r="L98">
        <v>7.802192211151123</v>
      </c>
      <c r="M98">
        <v>7.7570762634277344</v>
      </c>
      <c r="N98">
        <v>8.3266458511352539</v>
      </c>
      <c r="O98">
        <v>9.2661724090576172</v>
      </c>
      <c r="P98">
        <v>9.6651363372802734</v>
      </c>
      <c r="Q98">
        <v>9.4072437286376953</v>
      </c>
      <c r="R98">
        <v>9.3915138244628906</v>
      </c>
      <c r="S98">
        <v>9.4886579513549805</v>
      </c>
      <c r="T98">
        <v>9.8644495010375977</v>
      </c>
      <c r="U98">
        <v>10.2447509765625</v>
      </c>
      <c r="V98">
        <v>10.794681549072266</v>
      </c>
      <c r="W98">
        <v>11.172657012939453</v>
      </c>
      <c r="X98">
        <v>11.768659591674805</v>
      </c>
      <c r="Y98">
        <v>12.455719947814941</v>
      </c>
      <c r="Z98">
        <v>12.876959800720215</v>
      </c>
      <c r="AA98">
        <v>12.918856620788574</v>
      </c>
      <c r="AB98">
        <v>13.129329681396484</v>
      </c>
      <c r="AC98">
        <v>12.843652725219727</v>
      </c>
      <c r="AD98">
        <v>12.024648666381836</v>
      </c>
      <c r="AE98">
        <v>10.704472541809082</v>
      </c>
      <c r="AF98">
        <v>9.4233341217041016</v>
      </c>
      <c r="AG98">
        <v>-0.75644415616989136</v>
      </c>
      <c r="AH98">
        <v>-0.71068686246871948</v>
      </c>
      <c r="AI98">
        <v>-0.73016476631164551</v>
      </c>
      <c r="AJ98">
        <v>-0.7952536940574646</v>
      </c>
      <c r="AK98">
        <v>-0.95799249410629272</v>
      </c>
      <c r="AL98">
        <v>-0.83810681104660034</v>
      </c>
      <c r="AM98">
        <v>-0.89426702260971069</v>
      </c>
      <c r="AN98">
        <v>-1.0324059724807739</v>
      </c>
      <c r="AO98">
        <v>-0.96177524328231812</v>
      </c>
      <c r="AP98">
        <v>-0.76662462949752808</v>
      </c>
      <c r="AQ98">
        <v>-0.56485950946807861</v>
      </c>
      <c r="AR98">
        <v>-0.51448988914489746</v>
      </c>
      <c r="AS98">
        <v>-0.57744914293289185</v>
      </c>
      <c r="AT98">
        <v>-0.50558048486709595</v>
      </c>
      <c r="AU98">
        <v>-0.60483938455581665</v>
      </c>
      <c r="AV98">
        <v>-0.34473216533660889</v>
      </c>
      <c r="AW98">
        <v>0.361185222864151</v>
      </c>
      <c r="AX98">
        <v>0.38996085524559021</v>
      </c>
      <c r="AY98">
        <v>0.48355746269226074</v>
      </c>
      <c r="AZ98">
        <v>0.53742128610610962</v>
      </c>
      <c r="BA98">
        <v>0.38279470801353455</v>
      </c>
      <c r="BB98">
        <v>-0.3361339271068573</v>
      </c>
      <c r="BC98">
        <v>-0.8035774827003479</v>
      </c>
      <c r="BD98">
        <v>-0.81602227687835693</v>
      </c>
      <c r="BE98">
        <v>-0.70073974132537842</v>
      </c>
      <c r="BF98">
        <v>-0.65650790929794312</v>
      </c>
      <c r="BG98">
        <v>-0.67770367860794067</v>
      </c>
      <c r="BH98">
        <v>-0.7432287335395813</v>
      </c>
      <c r="BI98">
        <v>-0.90596389770507813</v>
      </c>
      <c r="BJ98">
        <v>-0.78610938787460327</v>
      </c>
      <c r="BK98">
        <v>-0.84208261966705322</v>
      </c>
      <c r="BL98">
        <v>-0.97855710983276367</v>
      </c>
      <c r="BM98">
        <v>-0.90781837701797485</v>
      </c>
      <c r="BN98">
        <v>-0.7118874192237854</v>
      </c>
      <c r="BO98">
        <v>-0.50943082571029663</v>
      </c>
      <c r="BP98">
        <v>-0.45658242702484131</v>
      </c>
      <c r="BQ98">
        <v>-0.51752352714538574</v>
      </c>
      <c r="BR98">
        <v>-0.44311615824699402</v>
      </c>
      <c r="BS98">
        <v>-0.53955656290054321</v>
      </c>
      <c r="BT98">
        <v>-0.27681246399879456</v>
      </c>
      <c r="BU98">
        <v>0.43007495999336243</v>
      </c>
      <c r="BV98">
        <v>0.45967596769332886</v>
      </c>
      <c r="BW98">
        <v>0.55181717872619629</v>
      </c>
      <c r="BX98">
        <v>0.60663849115371704</v>
      </c>
      <c r="BY98">
        <v>0.45065975189208984</v>
      </c>
      <c r="BZ98">
        <v>-0.27041015028953552</v>
      </c>
      <c r="CA98">
        <v>-0.7412533164024353</v>
      </c>
      <c r="CB98">
        <v>-0.75753962993621826</v>
      </c>
      <c r="CC98">
        <v>-0.6621590256690979</v>
      </c>
      <c r="CD98">
        <v>-0.61898374557495117</v>
      </c>
      <c r="CE98">
        <v>-0.64136934280395508</v>
      </c>
      <c r="CF98">
        <v>-0.70719641447067261</v>
      </c>
      <c r="CG98">
        <v>-0.86992907524108887</v>
      </c>
      <c r="CH98">
        <v>-0.75009614229202271</v>
      </c>
      <c r="CI98">
        <v>-0.80593985319137573</v>
      </c>
      <c r="CJ98">
        <v>-0.94126152992248535</v>
      </c>
      <c r="CK98">
        <v>-0.87044805288314819</v>
      </c>
      <c r="CL98">
        <v>-0.6739766001701355</v>
      </c>
      <c r="CM98">
        <v>-0.47104108333587646</v>
      </c>
      <c r="CN98">
        <v>-0.41647589206695557</v>
      </c>
      <c r="CO98">
        <v>-0.4760192334651947</v>
      </c>
      <c r="CP98">
        <v>-0.39985358715057373</v>
      </c>
      <c r="CQ98">
        <v>-0.49434188008308411</v>
      </c>
      <c r="CR98">
        <v>-0.22977146506309509</v>
      </c>
      <c r="CS98">
        <v>0.47778779268264771</v>
      </c>
      <c r="CT98">
        <v>0.50796043872833252</v>
      </c>
      <c r="CU98">
        <v>0.59909367561340332</v>
      </c>
      <c r="CV98">
        <v>0.65457814931869507</v>
      </c>
      <c r="CW98">
        <v>0.49766287207603455</v>
      </c>
      <c r="CX98">
        <v>-0.2248900830745697</v>
      </c>
      <c r="CY98">
        <v>-0.69808775186538696</v>
      </c>
      <c r="CZ98">
        <v>-0.71703469753265381</v>
      </c>
      <c r="DA98">
        <v>-0.62357831001281738</v>
      </c>
      <c r="DB98">
        <v>-0.58145958185195923</v>
      </c>
      <c r="DC98">
        <v>-0.60503500699996948</v>
      </c>
      <c r="DD98">
        <v>-0.67116409540176392</v>
      </c>
      <c r="DE98">
        <v>-0.83389425277709961</v>
      </c>
      <c r="DF98">
        <v>-0.71408289670944214</v>
      </c>
      <c r="DG98">
        <v>-0.76979708671569824</v>
      </c>
      <c r="DH98">
        <v>-0.90396595001220703</v>
      </c>
      <c r="DI98">
        <v>-0.83307772874832153</v>
      </c>
      <c r="DJ98">
        <v>-0.6360657811164856</v>
      </c>
      <c r="DK98">
        <v>-0.4326513409614563</v>
      </c>
      <c r="DL98">
        <v>-0.37636935710906982</v>
      </c>
      <c r="DM98">
        <v>-0.43451493978500366</v>
      </c>
      <c r="DN98">
        <v>-0.35659101605415344</v>
      </c>
      <c r="DO98">
        <v>-0.449127197265625</v>
      </c>
      <c r="DP98">
        <v>-0.18273048102855682</v>
      </c>
      <c r="DQ98">
        <v>0.5255005955696106</v>
      </c>
      <c r="DR98">
        <v>0.55624490976333618</v>
      </c>
      <c r="DS98">
        <v>0.64637017250061035</v>
      </c>
      <c r="DT98">
        <v>0.7025178074836731</v>
      </c>
      <c r="DU98">
        <v>0.54466599225997925</v>
      </c>
      <c r="DV98">
        <v>-0.17937000095844269</v>
      </c>
      <c r="DW98">
        <v>-0.65492218732833862</v>
      </c>
      <c r="DX98">
        <v>-0.67652976512908936</v>
      </c>
      <c r="DY98">
        <v>-0.56787389516830444</v>
      </c>
      <c r="DZ98">
        <v>-0.52728062868118286</v>
      </c>
      <c r="EA98">
        <v>-0.55257391929626465</v>
      </c>
      <c r="EB98">
        <v>-0.61913913488388062</v>
      </c>
      <c r="EC98">
        <v>-0.78186565637588501</v>
      </c>
      <c r="ED98">
        <v>-0.66208547353744507</v>
      </c>
      <c r="EE98">
        <v>-0.71761268377304077</v>
      </c>
      <c r="EF98">
        <v>-0.85011708736419678</v>
      </c>
      <c r="EG98">
        <v>-0.77912086248397827</v>
      </c>
      <c r="EH98">
        <v>-0.58132857084274292</v>
      </c>
      <c r="EI98">
        <v>-0.3772226870059967</v>
      </c>
      <c r="EJ98">
        <v>-0.31846189498901367</v>
      </c>
      <c r="EK98">
        <v>-0.37458935379981995</v>
      </c>
      <c r="EL98">
        <v>-0.29412668943405151</v>
      </c>
      <c r="EM98">
        <v>-0.38384440541267395</v>
      </c>
      <c r="EN98">
        <v>-0.1148107573390007</v>
      </c>
      <c r="EO98">
        <v>0.5943903923034668</v>
      </c>
      <c r="EP98">
        <v>0.62596005201339722</v>
      </c>
      <c r="EQ98">
        <v>0.7146298885345459</v>
      </c>
      <c r="ER98">
        <v>0.77173501253128052</v>
      </c>
      <c r="ES98">
        <v>0.61253100633621216</v>
      </c>
      <c r="ET98">
        <v>-0.1136462390422821</v>
      </c>
      <c r="EU98">
        <v>-0.59259802103042603</v>
      </c>
      <c r="EV98">
        <v>-0.61804711818695068</v>
      </c>
      <c r="EW98">
        <v>67.516632080078125</v>
      </c>
      <c r="EX98">
        <v>66.277885437011719</v>
      </c>
      <c r="EY98">
        <v>65.097793579101563</v>
      </c>
      <c r="EZ98">
        <v>64.274635314941406</v>
      </c>
      <c r="FA98">
        <v>63.429256439208984</v>
      </c>
      <c r="FB98">
        <v>62.568752288818359</v>
      </c>
      <c r="FC98">
        <v>61.902057647705078</v>
      </c>
      <c r="FD98">
        <v>62.744354248046875</v>
      </c>
      <c r="FE98">
        <v>66.497062683105469</v>
      </c>
      <c r="FF98">
        <v>70.867172241210938</v>
      </c>
      <c r="FG98">
        <v>75.058280944824219</v>
      </c>
      <c r="FH98">
        <v>78.74615478515625</v>
      </c>
      <c r="FI98">
        <v>81.6881103515625</v>
      </c>
      <c r="FJ98">
        <v>83.858497619628906</v>
      </c>
      <c r="FK98">
        <v>85.177322387695313</v>
      </c>
      <c r="FL98">
        <v>85.635063171386719</v>
      </c>
      <c r="FM98">
        <v>85.010910034179688</v>
      </c>
      <c r="FN98">
        <v>83.2857666015625</v>
      </c>
      <c r="FO98">
        <v>79.994583129882813</v>
      </c>
      <c r="FP98">
        <v>75.814506530761719</v>
      </c>
      <c r="FQ98">
        <v>72.8905029296875</v>
      </c>
      <c r="FR98">
        <v>70.855079650878906</v>
      </c>
      <c r="FS98">
        <v>69.170379638671875</v>
      </c>
      <c r="FT98">
        <v>67.691993713378906</v>
      </c>
      <c r="FU98">
        <v>2.0034184679389E-2</v>
      </c>
      <c r="FV98">
        <v>4.3342787772417068E-2</v>
      </c>
      <c r="FW98">
        <v>2.1303547546267509E-2</v>
      </c>
      <c r="FX98">
        <v>1399.5</v>
      </c>
      <c r="FY98" s="28">
        <v>1</v>
      </c>
    </row>
    <row r="99" spans="1:181" x14ac:dyDescent="0.2">
      <c r="A99" t="s">
        <v>186</v>
      </c>
      <c r="B99" t="s">
        <v>236</v>
      </c>
      <c r="C99" t="s">
        <v>2</v>
      </c>
      <c r="D99" t="s">
        <v>202</v>
      </c>
      <c r="E99" t="s">
        <v>210</v>
      </c>
      <c r="F99" t="s">
        <v>184</v>
      </c>
      <c r="G99" t="s">
        <v>1</v>
      </c>
      <c r="H99">
        <v>2407</v>
      </c>
      <c r="I99">
        <v>4.3930974006652832</v>
      </c>
      <c r="J99">
        <v>4.1130623817443848</v>
      </c>
      <c r="K99">
        <v>3.8942859172821045</v>
      </c>
      <c r="L99">
        <v>3.7926933765411377</v>
      </c>
      <c r="M99">
        <v>3.7573385238647461</v>
      </c>
      <c r="N99">
        <v>4.006443977355957</v>
      </c>
      <c r="O99">
        <v>4.5747919082641602</v>
      </c>
      <c r="P99">
        <v>4.801663875579834</v>
      </c>
      <c r="Q99">
        <v>4.7076377868652344</v>
      </c>
      <c r="R99">
        <v>4.8300900459289551</v>
      </c>
      <c r="S99">
        <v>5.0132603645324707</v>
      </c>
      <c r="T99">
        <v>5.1431331634521484</v>
      </c>
      <c r="U99">
        <v>5.3704981803894043</v>
      </c>
      <c r="V99">
        <v>5.5804018974304199</v>
      </c>
      <c r="W99">
        <v>5.7799158096313477</v>
      </c>
      <c r="X99">
        <v>6.0697636604309082</v>
      </c>
      <c r="Y99">
        <v>6.2701201438903809</v>
      </c>
      <c r="Z99">
        <v>6.4932985305786133</v>
      </c>
      <c r="AA99">
        <v>6.4513983726501465</v>
      </c>
      <c r="AB99">
        <v>6.7276029586791992</v>
      </c>
      <c r="AC99">
        <v>6.7047390937805176</v>
      </c>
      <c r="AD99">
        <v>6.1476321220397949</v>
      </c>
      <c r="AE99">
        <v>5.5189619064331055</v>
      </c>
      <c r="AF99">
        <v>4.8372788429260254</v>
      </c>
      <c r="AG99">
        <v>-0.3330853283405304</v>
      </c>
      <c r="AH99">
        <v>-0.28324210643768311</v>
      </c>
      <c r="AI99">
        <v>-0.29168757796287537</v>
      </c>
      <c r="AJ99">
        <v>-0.26052984595298767</v>
      </c>
      <c r="AK99">
        <v>-0.28651431202888489</v>
      </c>
      <c r="AL99">
        <v>-0.23064158856868744</v>
      </c>
      <c r="AM99">
        <v>-0.20221994817256927</v>
      </c>
      <c r="AN99">
        <v>-0.3805859386920929</v>
      </c>
      <c r="AO99">
        <v>-0.5576244592666626</v>
      </c>
      <c r="AP99">
        <v>-0.26033478975296021</v>
      </c>
      <c r="AQ99">
        <v>-0.17966850101947784</v>
      </c>
      <c r="AR99">
        <v>-0.19739371538162231</v>
      </c>
      <c r="AS99">
        <v>-0.12803241610527039</v>
      </c>
      <c r="AT99">
        <v>-0.14489209651947021</v>
      </c>
      <c r="AU99">
        <v>-0.13052098453044891</v>
      </c>
      <c r="AV99">
        <v>-2.638125978410244E-2</v>
      </c>
      <c r="AW99">
        <v>0.18102885782718658</v>
      </c>
      <c r="AX99">
        <v>0.27212902903556824</v>
      </c>
      <c r="AY99">
        <v>0.25820642709732056</v>
      </c>
      <c r="AZ99">
        <v>0.50588387250900269</v>
      </c>
      <c r="BA99">
        <v>0.50260168313980103</v>
      </c>
      <c r="BB99">
        <v>-0.2583763599395752</v>
      </c>
      <c r="BC99">
        <v>-0.31163287162780762</v>
      </c>
      <c r="BD99">
        <v>-0.2712971568107605</v>
      </c>
      <c r="BE99">
        <v>-0.29954877495765686</v>
      </c>
      <c r="BF99">
        <v>-0.25078964233398438</v>
      </c>
      <c r="BG99">
        <v>-0.26009783148765564</v>
      </c>
      <c r="BH99">
        <v>-0.22989758849143982</v>
      </c>
      <c r="BI99">
        <v>-0.25622764229774475</v>
      </c>
      <c r="BJ99">
        <v>-0.20005048811435699</v>
      </c>
      <c r="BK99">
        <v>-0.17245638370513916</v>
      </c>
      <c r="BL99">
        <v>-0.35023882985115051</v>
      </c>
      <c r="BM99">
        <v>-0.52674746513366699</v>
      </c>
      <c r="BN99">
        <v>-0.23111426830291748</v>
      </c>
      <c r="BO99">
        <v>-0.14935672283172607</v>
      </c>
      <c r="BP99">
        <v>-0.16563072800636292</v>
      </c>
      <c r="BQ99">
        <v>-9.457714855670929E-2</v>
      </c>
      <c r="BR99">
        <v>-0.11009535193443298</v>
      </c>
      <c r="BS99">
        <v>-9.4370327889919281E-2</v>
      </c>
      <c r="BT99">
        <v>1.0492640547454357E-2</v>
      </c>
      <c r="BU99">
        <v>0.21898487210273743</v>
      </c>
      <c r="BV99">
        <v>0.31066426634788513</v>
      </c>
      <c r="BW99">
        <v>0.29791072010993958</v>
      </c>
      <c r="BX99">
        <v>0.54647594690322876</v>
      </c>
      <c r="BY99">
        <v>0.54303109645843506</v>
      </c>
      <c r="BZ99">
        <v>-0.21909995377063751</v>
      </c>
      <c r="CA99">
        <v>-0.27383992075920105</v>
      </c>
      <c r="CB99">
        <v>-0.23603934049606323</v>
      </c>
      <c r="CC99">
        <v>-0.27632147073745728</v>
      </c>
      <c r="CD99">
        <v>-0.228313148021698</v>
      </c>
      <c r="CE99">
        <v>-0.23821888864040375</v>
      </c>
      <c r="CF99">
        <v>-0.20868179202079773</v>
      </c>
      <c r="CG99">
        <v>-0.23525118827819824</v>
      </c>
      <c r="CH99">
        <v>-0.17886316776275635</v>
      </c>
      <c r="CI99">
        <v>-0.15184223651885986</v>
      </c>
      <c r="CJ99">
        <v>-0.32922053337097168</v>
      </c>
      <c r="CK99">
        <v>-0.50536215305328369</v>
      </c>
      <c r="CL99">
        <v>-0.2108762115240097</v>
      </c>
      <c r="CM99">
        <v>-0.12836287915706635</v>
      </c>
      <c r="CN99">
        <v>-0.14363177120685577</v>
      </c>
      <c r="CO99">
        <v>-7.1406133472919464E-2</v>
      </c>
      <c r="CP99">
        <v>-8.599524199962616E-2</v>
      </c>
      <c r="CQ99">
        <v>-6.9332495331764221E-2</v>
      </c>
      <c r="CR99">
        <v>3.6031391471624374E-2</v>
      </c>
      <c r="CS99">
        <v>0.24527308344841003</v>
      </c>
      <c r="CT99">
        <v>0.33735367655754089</v>
      </c>
      <c r="CU99">
        <v>0.32540979981422424</v>
      </c>
      <c r="CV99">
        <v>0.57458990812301636</v>
      </c>
      <c r="CW99">
        <v>0.57103240489959717</v>
      </c>
      <c r="CX99">
        <v>-0.19189724326133728</v>
      </c>
      <c r="CY99">
        <v>-0.24766464531421661</v>
      </c>
      <c r="CZ99">
        <v>-0.21161989867687225</v>
      </c>
      <c r="DA99">
        <v>-0.25309416651725769</v>
      </c>
      <c r="DB99">
        <v>-0.20583666861057281</v>
      </c>
      <c r="DC99">
        <v>-0.21633993089199066</v>
      </c>
      <c r="DD99">
        <v>-0.18746599555015564</v>
      </c>
      <c r="DE99">
        <v>-0.21427473425865173</v>
      </c>
      <c r="DF99">
        <v>-0.1576758474111557</v>
      </c>
      <c r="DG99">
        <v>-0.13122808933258057</v>
      </c>
      <c r="DH99">
        <v>-0.30820223689079285</v>
      </c>
      <c r="DI99">
        <v>-0.48397684097290039</v>
      </c>
      <c r="DJ99">
        <v>-0.19063815474510193</v>
      </c>
      <c r="DK99">
        <v>-0.10736903548240662</v>
      </c>
      <c r="DL99">
        <v>-0.12163281440734863</v>
      </c>
      <c r="DM99">
        <v>-4.8235118389129639E-2</v>
      </c>
      <c r="DN99">
        <v>-6.1895128339529037E-2</v>
      </c>
      <c r="DO99">
        <v>-4.4294662773609161E-2</v>
      </c>
      <c r="DP99">
        <v>6.1570141464471817E-2</v>
      </c>
      <c r="DQ99">
        <v>0.27156129479408264</v>
      </c>
      <c r="DR99">
        <v>0.36404308676719666</v>
      </c>
      <c r="DS99">
        <v>0.35290887951850891</v>
      </c>
      <c r="DT99">
        <v>0.60270386934280396</v>
      </c>
      <c r="DU99">
        <v>0.59903371334075928</v>
      </c>
      <c r="DV99">
        <v>-0.16469453275203705</v>
      </c>
      <c r="DW99">
        <v>-0.22148936986923218</v>
      </c>
      <c r="DX99">
        <v>-0.18720045685768127</v>
      </c>
      <c r="DY99">
        <v>-0.21955762803554535</v>
      </c>
      <c r="DZ99">
        <v>-0.17338420450687408</v>
      </c>
      <c r="EA99">
        <v>-0.18475019931793213</v>
      </c>
      <c r="EB99">
        <v>-0.15683375298976898</v>
      </c>
      <c r="EC99">
        <v>-0.1839880496263504</v>
      </c>
      <c r="ED99">
        <v>-0.12708474695682526</v>
      </c>
      <c r="EE99">
        <v>-0.10146452486515045</v>
      </c>
      <c r="EF99">
        <v>-0.27785512804985046</v>
      </c>
      <c r="EG99">
        <v>-0.45309987664222717</v>
      </c>
      <c r="EH99">
        <v>-0.1614176332950592</v>
      </c>
      <c r="EI99">
        <v>-7.7057264745235443E-2</v>
      </c>
      <c r="EJ99">
        <v>-8.9869819581508636E-2</v>
      </c>
      <c r="EK99">
        <v>-1.4779850840568542E-2</v>
      </c>
      <c r="EL99">
        <v>-2.7098391205072403E-2</v>
      </c>
      <c r="EM99">
        <v>-8.1440117210149765E-3</v>
      </c>
      <c r="EN99">
        <v>9.8444044589996338E-2</v>
      </c>
      <c r="EO99">
        <v>0.30951729416847229</v>
      </c>
      <c r="EP99">
        <v>0.40257832407951355</v>
      </c>
      <c r="EQ99">
        <v>0.39261317253112793</v>
      </c>
      <c r="ER99">
        <v>0.64329594373703003</v>
      </c>
      <c r="ES99">
        <v>0.63946312665939331</v>
      </c>
      <c r="ET99">
        <v>-0.12541812658309937</v>
      </c>
      <c r="EU99">
        <v>-0.1836964339017868</v>
      </c>
      <c r="EV99">
        <v>-0.1519426554441452</v>
      </c>
      <c r="EW99">
        <v>65.384902954101563</v>
      </c>
      <c r="EX99">
        <v>64.315711975097656</v>
      </c>
      <c r="EY99">
        <v>63.414131164550781</v>
      </c>
      <c r="EZ99">
        <v>62.764312744140625</v>
      </c>
      <c r="FA99">
        <v>61.874729156494141</v>
      </c>
      <c r="FB99">
        <v>61.004531860351563</v>
      </c>
      <c r="FC99">
        <v>60.535312652587891</v>
      </c>
      <c r="FD99">
        <v>61.577545166015625</v>
      </c>
      <c r="FE99">
        <v>66.345779418945313</v>
      </c>
      <c r="FF99">
        <v>71.278114318847656</v>
      </c>
      <c r="FG99">
        <v>74.997894287109375</v>
      </c>
      <c r="FH99">
        <v>78.586967468261719</v>
      </c>
      <c r="FI99">
        <v>81.2518310546875</v>
      </c>
      <c r="FJ99">
        <v>83.273300170898438</v>
      </c>
      <c r="FK99">
        <v>84.935508728027344</v>
      </c>
      <c r="FL99">
        <v>85.629074096679688</v>
      </c>
      <c r="FM99">
        <v>85.660087585449219</v>
      </c>
      <c r="FN99">
        <v>84.552627563476563</v>
      </c>
      <c r="FO99">
        <v>81.263648986816406</v>
      </c>
      <c r="FP99">
        <v>75.52880859375</v>
      </c>
      <c r="FQ99">
        <v>71.4891357421875</v>
      </c>
      <c r="FR99">
        <v>68.949562072753906</v>
      </c>
      <c r="FS99">
        <v>66.950813293457031</v>
      </c>
      <c r="FT99">
        <v>65.497215270996094</v>
      </c>
      <c r="FU99">
        <v>1.1806147173047066E-2</v>
      </c>
      <c r="FV99">
        <v>2.4549979716539383E-2</v>
      </c>
      <c r="FW99">
        <v>1.256723515689373E-2</v>
      </c>
      <c r="FX99">
        <v>962.25</v>
      </c>
      <c r="FY99" s="28">
        <v>1</v>
      </c>
    </row>
    <row r="100" spans="1:181" x14ac:dyDescent="0.2">
      <c r="A100" t="s">
        <v>186</v>
      </c>
      <c r="B100" t="s">
        <v>236</v>
      </c>
      <c r="C100" t="s">
        <v>2</v>
      </c>
      <c r="D100" t="s">
        <v>202</v>
      </c>
      <c r="E100" t="s">
        <v>210</v>
      </c>
      <c r="F100" t="s">
        <v>185</v>
      </c>
      <c r="G100" t="s">
        <v>1</v>
      </c>
      <c r="H100">
        <v>1105</v>
      </c>
      <c r="I100">
        <v>2.0414810180664063</v>
      </c>
      <c r="J100">
        <v>1.9236545562744141</v>
      </c>
      <c r="K100">
        <v>1.8264439105987549</v>
      </c>
      <c r="L100">
        <v>1.8423153162002563</v>
      </c>
      <c r="M100">
        <v>1.8333936929702759</v>
      </c>
      <c r="N100">
        <v>1.9293375015258789</v>
      </c>
      <c r="O100">
        <v>2.0282351970672607</v>
      </c>
      <c r="P100">
        <v>2.1128818988800049</v>
      </c>
      <c r="Q100">
        <v>2.0004327297210693</v>
      </c>
      <c r="R100">
        <v>2.0555310249328613</v>
      </c>
      <c r="S100">
        <v>2.085634708404541</v>
      </c>
      <c r="T100">
        <v>2.1559610366821289</v>
      </c>
      <c r="U100">
        <v>2.2651407718658447</v>
      </c>
      <c r="V100">
        <v>2.3889496326446533</v>
      </c>
      <c r="W100">
        <v>2.5667319297790527</v>
      </c>
      <c r="X100">
        <v>2.7096400260925293</v>
      </c>
      <c r="Y100">
        <v>2.958531379699707</v>
      </c>
      <c r="Z100">
        <v>3.1012513637542725</v>
      </c>
      <c r="AA100">
        <v>3.0387270450592041</v>
      </c>
      <c r="AB100">
        <v>3.0260448455810547</v>
      </c>
      <c r="AC100">
        <v>3.0235903263092041</v>
      </c>
      <c r="AD100">
        <v>2.783257007598877</v>
      </c>
      <c r="AE100">
        <v>2.4752237796783447</v>
      </c>
      <c r="AF100">
        <v>2.1895790100097656</v>
      </c>
      <c r="AG100">
        <v>-0.26613014936447144</v>
      </c>
      <c r="AH100">
        <v>-0.21627180278301239</v>
      </c>
      <c r="AI100">
        <v>-0.26452520489692688</v>
      </c>
      <c r="AJ100">
        <v>-0.23332300782203674</v>
      </c>
      <c r="AK100">
        <v>-0.22133493423461914</v>
      </c>
      <c r="AL100">
        <v>-0.2117626816034317</v>
      </c>
      <c r="AM100">
        <v>-0.26678690314292908</v>
      </c>
      <c r="AN100">
        <v>-0.27817046642303467</v>
      </c>
      <c r="AO100">
        <v>-0.2878546416759491</v>
      </c>
      <c r="AP100">
        <v>-0.19562064111232758</v>
      </c>
      <c r="AQ100">
        <v>-0.23475188016891479</v>
      </c>
      <c r="AR100">
        <v>-0.28405234217643738</v>
      </c>
      <c r="AS100">
        <v>-0.29926255345344543</v>
      </c>
      <c r="AT100">
        <v>-0.26838594675064087</v>
      </c>
      <c r="AU100">
        <v>-0.2598937451839447</v>
      </c>
      <c r="AV100">
        <v>-0.26972490549087524</v>
      </c>
      <c r="AW100">
        <v>-3.5225916653871536E-2</v>
      </c>
      <c r="AX100">
        <v>1.8230786547064781E-2</v>
      </c>
      <c r="AY100">
        <v>5.2950859069824219E-2</v>
      </c>
      <c r="AZ100">
        <v>9.0022720396518707E-2</v>
      </c>
      <c r="BA100">
        <v>0.13648253679275513</v>
      </c>
      <c r="BB100">
        <v>-0.17298497259616852</v>
      </c>
      <c r="BC100">
        <v>-0.32001730799674988</v>
      </c>
      <c r="BD100">
        <v>-0.29362189769744873</v>
      </c>
      <c r="BE100">
        <v>-0.24262900650501251</v>
      </c>
      <c r="BF100">
        <v>-0.1937108039855957</v>
      </c>
      <c r="BG100">
        <v>-0.24268928170204163</v>
      </c>
      <c r="BH100">
        <v>-0.21152903139591217</v>
      </c>
      <c r="BI100">
        <v>-0.19989170134067535</v>
      </c>
      <c r="BJ100">
        <v>-0.19049379229545593</v>
      </c>
      <c r="BK100">
        <v>-0.24520382285118103</v>
      </c>
      <c r="BL100">
        <v>-0.25633910298347473</v>
      </c>
      <c r="BM100">
        <v>-0.2660277783870697</v>
      </c>
      <c r="BN100">
        <v>-0.17362844944000244</v>
      </c>
      <c r="BO100">
        <v>-0.21259860694408417</v>
      </c>
      <c r="BP100">
        <v>-0.26086392998695374</v>
      </c>
      <c r="BQ100">
        <v>-0.27528205513954163</v>
      </c>
      <c r="BR100">
        <v>-0.24329355359077454</v>
      </c>
      <c r="BS100">
        <v>-0.23299670219421387</v>
      </c>
      <c r="BT100">
        <v>-0.24006189405918121</v>
      </c>
      <c r="BU100">
        <v>-4.2722895741462708E-3</v>
      </c>
      <c r="BV100">
        <v>4.9509722739458084E-2</v>
      </c>
      <c r="BW100">
        <v>8.3577044308185577E-2</v>
      </c>
      <c r="BX100">
        <v>0.12074273079633713</v>
      </c>
      <c r="BY100">
        <v>0.16711311042308807</v>
      </c>
      <c r="BZ100">
        <v>-0.14388322830200195</v>
      </c>
      <c r="CA100">
        <v>-0.29242303967475891</v>
      </c>
      <c r="CB100">
        <v>-0.26792126893997192</v>
      </c>
      <c r="CC100">
        <v>-0.22635218501091003</v>
      </c>
      <c r="CD100">
        <v>-0.17808511853218079</v>
      </c>
      <c r="CE100">
        <v>-0.22756578028202057</v>
      </c>
      <c r="CF100">
        <v>-0.19643458724021912</v>
      </c>
      <c r="CG100">
        <v>-0.1850401908159256</v>
      </c>
      <c r="CH100">
        <v>-0.17576302587985992</v>
      </c>
      <c r="CI100">
        <v>-0.23025545477867126</v>
      </c>
      <c r="CJ100">
        <v>-0.24121876060962677</v>
      </c>
      <c r="CK100">
        <v>-0.25091058015823364</v>
      </c>
      <c r="CL100">
        <v>-0.15839673578739166</v>
      </c>
      <c r="CM100">
        <v>-0.19725532829761505</v>
      </c>
      <c r="CN100">
        <v>-0.24480368196964264</v>
      </c>
      <c r="CO100">
        <v>-0.25867322087287903</v>
      </c>
      <c r="CP100">
        <v>-0.22591465711593628</v>
      </c>
      <c r="CQ100">
        <v>-0.21436789631843567</v>
      </c>
      <c r="CR100">
        <v>-0.21951739490032196</v>
      </c>
      <c r="CS100">
        <v>1.7166098579764366E-2</v>
      </c>
      <c r="CT100">
        <v>7.1173422038555145E-2</v>
      </c>
      <c r="CU100">
        <v>0.1047886535525322</v>
      </c>
      <c r="CV100">
        <v>0.14201931655406952</v>
      </c>
      <c r="CW100">
        <v>0.18832774460315704</v>
      </c>
      <c r="CX100">
        <v>-0.1237274631857872</v>
      </c>
      <c r="CY100">
        <v>-0.27331134676933289</v>
      </c>
      <c r="CZ100">
        <v>-0.25012108683586121</v>
      </c>
      <c r="DA100">
        <v>-0.21007536351680756</v>
      </c>
      <c r="DB100">
        <v>-0.16245943307876587</v>
      </c>
      <c r="DC100">
        <v>-0.21244227886199951</v>
      </c>
      <c r="DD100">
        <v>-0.18134014308452606</v>
      </c>
      <c r="DE100">
        <v>-0.17018868029117584</v>
      </c>
      <c r="DF100">
        <v>-0.16103225946426392</v>
      </c>
      <c r="DG100">
        <v>-0.2153070867061615</v>
      </c>
      <c r="DH100">
        <v>-0.22609841823577881</v>
      </c>
      <c r="DI100">
        <v>-0.23579336702823639</v>
      </c>
      <c r="DJ100">
        <v>-0.14316502213478088</v>
      </c>
      <c r="DK100">
        <v>-0.18191204965114594</v>
      </c>
      <c r="DL100">
        <v>-0.22874344885349274</v>
      </c>
      <c r="DM100">
        <v>-0.24206438660621643</v>
      </c>
      <c r="DN100">
        <v>-0.20853576064109802</v>
      </c>
      <c r="DO100">
        <v>-0.19573909044265747</v>
      </c>
      <c r="DP100">
        <v>-0.19897289574146271</v>
      </c>
      <c r="DQ100">
        <v>3.8604486733675003E-2</v>
      </c>
      <c r="DR100">
        <v>9.2837117612361908E-2</v>
      </c>
      <c r="DS100">
        <v>0.12600025534629822</v>
      </c>
      <c r="DT100">
        <v>0.16329590976238251</v>
      </c>
      <c r="DU100">
        <v>0.20954237878322601</v>
      </c>
      <c r="DV100">
        <v>-0.10357169061899185</v>
      </c>
      <c r="DW100">
        <v>-0.25419965386390686</v>
      </c>
      <c r="DX100">
        <v>-0.23232090473175049</v>
      </c>
      <c r="DY100">
        <v>-0.18657422065734863</v>
      </c>
      <c r="DZ100">
        <v>-0.13989843428134918</v>
      </c>
      <c r="EA100">
        <v>-0.19060635566711426</v>
      </c>
      <c r="EB100">
        <v>-0.15954616665840149</v>
      </c>
      <c r="EC100">
        <v>-0.14874544739723206</v>
      </c>
      <c r="ED100">
        <v>-0.13976337015628815</v>
      </c>
      <c r="EE100">
        <v>-0.19372402131557465</v>
      </c>
      <c r="EF100">
        <v>-0.20426705479621887</v>
      </c>
      <c r="EG100">
        <v>-0.21396653354167938</v>
      </c>
      <c r="EH100">
        <v>-0.12117283046245575</v>
      </c>
      <c r="EI100">
        <v>-0.15975877642631531</v>
      </c>
      <c r="EJ100">
        <v>-0.2055550217628479</v>
      </c>
      <c r="EK100">
        <v>-0.21808387339115143</v>
      </c>
      <c r="EL100">
        <v>-0.18344338238239288</v>
      </c>
      <c r="EM100">
        <v>-0.16884204745292664</v>
      </c>
      <c r="EN100">
        <v>-0.16930989921092987</v>
      </c>
      <c r="EO100">
        <v>6.9558113813400269E-2</v>
      </c>
      <c r="EP100">
        <v>0.12411605566740036</v>
      </c>
      <c r="EQ100">
        <v>0.15662644803524017</v>
      </c>
      <c r="ER100">
        <v>0.19401592016220093</v>
      </c>
      <c r="ES100">
        <v>0.24017295241355896</v>
      </c>
      <c r="ET100">
        <v>-7.4469961225986481E-2</v>
      </c>
      <c r="EU100">
        <v>-0.22660538554191589</v>
      </c>
      <c r="EV100">
        <v>-0.20662027597427368</v>
      </c>
      <c r="EW100">
        <v>69.152320861816406</v>
      </c>
      <c r="EX100">
        <v>68.137100219726563</v>
      </c>
      <c r="EY100">
        <v>66.947357177734375</v>
      </c>
      <c r="EZ100">
        <v>66.023262023925781</v>
      </c>
      <c r="FA100">
        <v>65.158782958984375</v>
      </c>
      <c r="FB100">
        <v>64.596710205078125</v>
      </c>
      <c r="FC100">
        <v>64.078224182128906</v>
      </c>
      <c r="FD100">
        <v>64.663848876953125</v>
      </c>
      <c r="FE100">
        <v>67.681137084960938</v>
      </c>
      <c r="FF100">
        <v>71.622650146484375</v>
      </c>
      <c r="FG100">
        <v>75.424812316894531</v>
      </c>
      <c r="FH100">
        <v>78.616104125976563</v>
      </c>
      <c r="FI100">
        <v>81.72607421875</v>
      </c>
      <c r="FJ100">
        <v>84.33551025390625</v>
      </c>
      <c r="FK100">
        <v>86.087837219238281</v>
      </c>
      <c r="FL100">
        <v>87.082717895507813</v>
      </c>
      <c r="FM100">
        <v>86.929771423339844</v>
      </c>
      <c r="FN100">
        <v>85.80877685546875</v>
      </c>
      <c r="FO100">
        <v>82.966537475585938</v>
      </c>
      <c r="FP100">
        <v>78.890739440917969</v>
      </c>
      <c r="FQ100">
        <v>75.23883056640625</v>
      </c>
      <c r="FR100">
        <v>72.541114807128906</v>
      </c>
      <c r="FS100">
        <v>70.72271728515625</v>
      </c>
      <c r="FT100">
        <v>69.336395263671875</v>
      </c>
      <c r="FU100">
        <v>8.3242477849125862E-3</v>
      </c>
      <c r="FV100">
        <v>1.9016016274690628E-2</v>
      </c>
      <c r="FW100">
        <v>8.6213080212473869E-3</v>
      </c>
      <c r="FX100">
        <v>439.95001220703125</v>
      </c>
      <c r="FY100" s="28">
        <v>1</v>
      </c>
    </row>
    <row r="101" spans="1:181" x14ac:dyDescent="0.2">
      <c r="A101" t="s">
        <v>186</v>
      </c>
      <c r="B101" t="s">
        <v>236</v>
      </c>
      <c r="C101" t="s">
        <v>2</v>
      </c>
      <c r="D101" t="s">
        <v>202</v>
      </c>
      <c r="E101" t="s">
        <v>241</v>
      </c>
      <c r="F101" t="s">
        <v>1</v>
      </c>
      <c r="G101" t="s">
        <v>198</v>
      </c>
      <c r="H101">
        <v>7190</v>
      </c>
      <c r="I101">
        <v>11.643864631652832</v>
      </c>
      <c r="J101">
        <v>10.949992179870605</v>
      </c>
      <c r="K101">
        <v>10.668951988220215</v>
      </c>
      <c r="L101">
        <v>10.741167068481445</v>
      </c>
      <c r="M101">
        <v>11.27681827545166</v>
      </c>
      <c r="N101">
        <v>11.856168746948242</v>
      </c>
      <c r="O101">
        <v>13.414623260498047</v>
      </c>
      <c r="P101">
        <v>15.038660049438477</v>
      </c>
      <c r="Q101">
        <v>14.68058967590332</v>
      </c>
      <c r="R101">
        <v>14.26033878326416</v>
      </c>
      <c r="S101">
        <v>14.143424034118652</v>
      </c>
      <c r="T101">
        <v>13.888017654418945</v>
      </c>
      <c r="U101">
        <v>13.119986534118652</v>
      </c>
      <c r="V101">
        <v>12.78592586517334</v>
      </c>
      <c r="W101">
        <v>12.772260665893555</v>
      </c>
      <c r="X101">
        <v>12.845726013183594</v>
      </c>
      <c r="Y101">
        <v>13.003334999084473</v>
      </c>
      <c r="Z101">
        <v>13.843805313110352</v>
      </c>
      <c r="AA101">
        <v>15.051177978515625</v>
      </c>
      <c r="AB101">
        <v>16.409841537475586</v>
      </c>
      <c r="AC101">
        <v>16.348615646362305</v>
      </c>
      <c r="AD101">
        <v>16.017122268676758</v>
      </c>
      <c r="AE101">
        <v>14.655600547790527</v>
      </c>
      <c r="AF101">
        <v>12.978469848632813</v>
      </c>
      <c r="AG101">
        <v>-0.97688668966293335</v>
      </c>
      <c r="AH101">
        <v>-1.1005749702453613</v>
      </c>
      <c r="AI101">
        <v>-1.0036495923995972</v>
      </c>
      <c r="AJ101">
        <v>-0.93338793516159058</v>
      </c>
      <c r="AK101">
        <v>-1.1181552410125732</v>
      </c>
      <c r="AL101">
        <v>-1.0992298126220703</v>
      </c>
      <c r="AM101">
        <v>-0.54867249727249146</v>
      </c>
      <c r="AN101">
        <v>-0.67166519165039063</v>
      </c>
      <c r="AO101">
        <v>-0.48758655786514282</v>
      </c>
      <c r="AP101">
        <v>-0.60645490884780884</v>
      </c>
      <c r="AQ101">
        <v>-1.1957806348800659</v>
      </c>
      <c r="AR101">
        <v>-0.92618250846862793</v>
      </c>
      <c r="AS101">
        <v>-0.46692350506782532</v>
      </c>
      <c r="AT101">
        <v>-0.2754027247428894</v>
      </c>
      <c r="AU101">
        <v>-0.1287185400724411</v>
      </c>
      <c r="AV101">
        <v>-0.11267779022455215</v>
      </c>
      <c r="AW101">
        <v>-3.1105044763535261E-3</v>
      </c>
      <c r="AX101">
        <v>-4.1426986455917358E-2</v>
      </c>
      <c r="AY101">
        <v>0.15876315534114838</v>
      </c>
      <c r="AZ101">
        <v>0.2573254406452179</v>
      </c>
      <c r="BA101">
        <v>0.22320762276649475</v>
      </c>
      <c r="BB101">
        <v>-0.3462529182434082</v>
      </c>
      <c r="BC101">
        <v>-0.28608947992324829</v>
      </c>
      <c r="BD101">
        <v>-0.31857866048812866</v>
      </c>
      <c r="BE101">
        <v>-0.8282361626625061</v>
      </c>
      <c r="BF101">
        <v>-0.97055673599243164</v>
      </c>
      <c r="BG101">
        <v>-0.87984251976013184</v>
      </c>
      <c r="BH101">
        <v>-0.80547147989273071</v>
      </c>
      <c r="BI101">
        <v>-0.98215973377227783</v>
      </c>
      <c r="BJ101">
        <v>-0.96241301298141479</v>
      </c>
      <c r="BK101">
        <v>-0.41567012667655945</v>
      </c>
      <c r="BL101">
        <v>-0.52699786424636841</v>
      </c>
      <c r="BM101">
        <v>-0.33525782823562622</v>
      </c>
      <c r="BN101">
        <v>-0.46369338035583496</v>
      </c>
      <c r="BO101">
        <v>-1.0482491254806519</v>
      </c>
      <c r="BP101">
        <v>-0.76844495534896851</v>
      </c>
      <c r="BQ101">
        <v>-0.3167889416217804</v>
      </c>
      <c r="BR101">
        <v>-0.11962057650089264</v>
      </c>
      <c r="BS101">
        <v>3.599991649389267E-2</v>
      </c>
      <c r="BT101">
        <v>6.2269654124975204E-2</v>
      </c>
      <c r="BU101">
        <v>0.17799091339111328</v>
      </c>
      <c r="BV101">
        <v>0.14031727612018585</v>
      </c>
      <c r="BW101">
        <v>0.32673576474189758</v>
      </c>
      <c r="BX101">
        <v>0.4214518666267395</v>
      </c>
      <c r="BY101">
        <v>0.38755470514297485</v>
      </c>
      <c r="BZ101">
        <v>-0.18318942189216614</v>
      </c>
      <c r="CA101">
        <v>-0.12801168859004974</v>
      </c>
      <c r="CB101">
        <v>-0.16917984187602997</v>
      </c>
      <c r="CC101">
        <v>-0.7252812385559082</v>
      </c>
      <c r="CD101">
        <v>-0.88050651550292969</v>
      </c>
      <c r="CE101">
        <v>-0.79409414529800415</v>
      </c>
      <c r="CF101">
        <v>-0.71687698364257813</v>
      </c>
      <c r="CG101">
        <v>-0.88796961307525635</v>
      </c>
      <c r="CH101">
        <v>-0.86765414476394653</v>
      </c>
      <c r="CI101">
        <v>-0.32355311512947083</v>
      </c>
      <c r="CJ101">
        <v>-0.42680171132087708</v>
      </c>
      <c r="CK101">
        <v>-0.22975540161132813</v>
      </c>
      <c r="CL101">
        <v>-0.36481717228889465</v>
      </c>
      <c r="CM101">
        <v>-0.94606924057006836</v>
      </c>
      <c r="CN101">
        <v>-0.65919637680053711</v>
      </c>
      <c r="CO101">
        <v>-0.21280622482299805</v>
      </c>
      <c r="CP101">
        <v>-1.1726332828402519E-2</v>
      </c>
      <c r="CQ101">
        <v>0.15008342266082764</v>
      </c>
      <c r="CR101">
        <v>0.18343771994113922</v>
      </c>
      <c r="CS101">
        <v>0.30342119932174683</v>
      </c>
      <c r="CT101">
        <v>0.26619279384613037</v>
      </c>
      <c r="CU101">
        <v>0.4430730938911438</v>
      </c>
      <c r="CV101">
        <v>0.53512531518936157</v>
      </c>
      <c r="CW101">
        <v>0.50138098001480103</v>
      </c>
      <c r="CX101">
        <v>-7.025214284658432E-2</v>
      </c>
      <c r="CY101">
        <v>-1.8527496606111526E-2</v>
      </c>
      <c r="CZ101">
        <v>-6.570667028427124E-2</v>
      </c>
      <c r="DA101">
        <v>-0.6223263144493103</v>
      </c>
      <c r="DB101">
        <v>-0.79045629501342773</v>
      </c>
      <c r="DC101">
        <v>-0.70834577083587646</v>
      </c>
      <c r="DD101">
        <v>-0.62828248739242554</v>
      </c>
      <c r="DE101">
        <v>-0.79377949237823486</v>
      </c>
      <c r="DF101">
        <v>-0.77289527654647827</v>
      </c>
      <c r="DG101">
        <v>-0.2314361035823822</v>
      </c>
      <c r="DH101">
        <v>-0.32660555839538574</v>
      </c>
      <c r="DI101">
        <v>-0.12425298243761063</v>
      </c>
      <c r="DJ101">
        <v>-0.26594096422195435</v>
      </c>
      <c r="DK101">
        <v>-0.84388935565948486</v>
      </c>
      <c r="DL101">
        <v>-0.54994779825210571</v>
      </c>
      <c r="DM101">
        <v>-0.1088234931230545</v>
      </c>
      <c r="DN101">
        <v>9.6167914569377899E-2</v>
      </c>
      <c r="DO101">
        <v>0.26416692137718201</v>
      </c>
      <c r="DP101">
        <v>0.30460578203201294</v>
      </c>
      <c r="DQ101">
        <v>0.42885148525238037</v>
      </c>
      <c r="DR101">
        <v>0.39206832647323608</v>
      </c>
      <c r="DS101">
        <v>0.55941039323806763</v>
      </c>
      <c r="DT101">
        <v>0.64879876375198364</v>
      </c>
      <c r="DU101">
        <v>0.6152072548866272</v>
      </c>
      <c r="DV101">
        <v>4.2685132473707199E-2</v>
      </c>
      <c r="DW101">
        <v>9.0956702828407288E-2</v>
      </c>
      <c r="DX101">
        <v>3.7766493856906891E-2</v>
      </c>
      <c r="DY101">
        <v>-0.47367581725120544</v>
      </c>
      <c r="DZ101">
        <v>-0.66043806076049805</v>
      </c>
      <c r="EA101">
        <v>-0.58453875780105591</v>
      </c>
      <c r="EB101">
        <v>-0.50036603212356567</v>
      </c>
      <c r="EC101">
        <v>-0.65778392553329468</v>
      </c>
      <c r="ED101">
        <v>-0.63607847690582275</v>
      </c>
      <c r="EE101">
        <v>-9.8433755338191986E-2</v>
      </c>
      <c r="EF101">
        <v>-0.18193823099136353</v>
      </c>
      <c r="EG101">
        <v>2.8075749054551125E-2</v>
      </c>
      <c r="EH101">
        <v>-0.12317941337823868</v>
      </c>
      <c r="EI101">
        <v>-0.6963578462600708</v>
      </c>
      <c r="EJ101">
        <v>-0.39221027493476868</v>
      </c>
      <c r="EK101">
        <v>4.1311055421829224E-2</v>
      </c>
      <c r="EL101">
        <v>0.25195005536079407</v>
      </c>
      <c r="EM101">
        <v>0.42888540029525757</v>
      </c>
      <c r="EN101">
        <v>0.47955322265625</v>
      </c>
      <c r="EO101">
        <v>0.60995292663574219</v>
      </c>
      <c r="EP101">
        <v>0.57381260395050049</v>
      </c>
      <c r="EQ101">
        <v>0.72738301753997803</v>
      </c>
      <c r="ER101">
        <v>0.81292521953582764</v>
      </c>
      <c r="ES101">
        <v>0.77955430746078491</v>
      </c>
      <c r="ET101">
        <v>0.20574861764907837</v>
      </c>
      <c r="EU101">
        <v>0.24903449416160583</v>
      </c>
      <c r="EV101">
        <v>0.18716531991958618</v>
      </c>
      <c r="EW101">
        <v>58.315616607666016</v>
      </c>
      <c r="EX101">
        <v>57.6954345703125</v>
      </c>
      <c r="EY101">
        <v>57.162361145019531</v>
      </c>
      <c r="EZ101">
        <v>56.508571624755859</v>
      </c>
      <c r="FA101">
        <v>56.154964447021484</v>
      </c>
      <c r="FB101">
        <v>55.728565216064453</v>
      </c>
      <c r="FC101">
        <v>55.445697784423828</v>
      </c>
      <c r="FD101">
        <v>55.408130645751953</v>
      </c>
      <c r="FE101">
        <v>57.668022155761719</v>
      </c>
      <c r="FF101">
        <v>60.902542114257813</v>
      </c>
      <c r="FG101">
        <v>63.556064605712891</v>
      </c>
      <c r="FH101">
        <v>66.02783203125</v>
      </c>
      <c r="FI101">
        <v>67.991134643554688</v>
      </c>
      <c r="FJ101">
        <v>69.532501220703125</v>
      </c>
      <c r="FK101">
        <v>70.348846435546875</v>
      </c>
      <c r="FL101">
        <v>70.608169555664063</v>
      </c>
      <c r="FM101">
        <v>69.916351318359375</v>
      </c>
      <c r="FN101">
        <v>68.180007934570313</v>
      </c>
      <c r="FO101">
        <v>65.42108154296875</v>
      </c>
      <c r="FP101">
        <v>63.471874237060547</v>
      </c>
      <c r="FQ101">
        <v>62.012046813964844</v>
      </c>
      <c r="FR101">
        <v>60.672195434570313</v>
      </c>
      <c r="FS101">
        <v>59.768344879150391</v>
      </c>
      <c r="FT101">
        <v>59.019767761230469</v>
      </c>
      <c r="FU101">
        <v>5.1152419298887253E-2</v>
      </c>
      <c r="FV101">
        <v>0.10544861853122711</v>
      </c>
      <c r="FW101">
        <v>5.5171888321638107E-2</v>
      </c>
      <c r="FX101">
        <v>135.49359130859375</v>
      </c>
      <c r="FY101" s="28">
        <v>1</v>
      </c>
    </row>
    <row r="102" spans="1:181" x14ac:dyDescent="0.2">
      <c r="A102" t="s">
        <v>186</v>
      </c>
      <c r="B102" t="s">
        <v>236</v>
      </c>
      <c r="C102" t="s">
        <v>2</v>
      </c>
      <c r="D102" t="s">
        <v>202</v>
      </c>
      <c r="E102" t="s">
        <v>241</v>
      </c>
      <c r="F102" t="s">
        <v>1</v>
      </c>
      <c r="G102" t="s">
        <v>200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24.420183181762695</v>
      </c>
      <c r="FY102" s="28">
        <v>0</v>
      </c>
    </row>
    <row r="103" spans="1:181" x14ac:dyDescent="0.2">
      <c r="A103" t="s">
        <v>186</v>
      </c>
      <c r="B103" t="s">
        <v>236</v>
      </c>
      <c r="C103" t="s">
        <v>2</v>
      </c>
      <c r="D103" t="s">
        <v>202</v>
      </c>
      <c r="E103" t="s">
        <v>241</v>
      </c>
      <c r="F103" t="s">
        <v>1</v>
      </c>
      <c r="G103" t="s">
        <v>1</v>
      </c>
      <c r="H103">
        <v>7944</v>
      </c>
      <c r="I103">
        <v>12.625375747680664</v>
      </c>
      <c r="J103">
        <v>11.868433952331543</v>
      </c>
      <c r="K103">
        <v>11.50620174407959</v>
      </c>
      <c r="L103">
        <v>11.58417797088623</v>
      </c>
      <c r="M103">
        <v>12.118467330932617</v>
      </c>
      <c r="N103">
        <v>12.724026679992676</v>
      </c>
      <c r="O103">
        <v>14.537879943847656</v>
      </c>
      <c r="P103">
        <v>16.257656097412109</v>
      </c>
      <c r="Q103">
        <v>15.767078399658203</v>
      </c>
      <c r="R103">
        <v>15.404433250427246</v>
      </c>
      <c r="S103">
        <v>15.389530181884766</v>
      </c>
      <c r="T103">
        <v>15.124515533447266</v>
      </c>
      <c r="U103">
        <v>14.40412425994873</v>
      </c>
      <c r="V103">
        <v>14.066383361816406</v>
      </c>
      <c r="W103">
        <v>14.00914478302002</v>
      </c>
      <c r="X103">
        <v>14.101983070373535</v>
      </c>
      <c r="Y103">
        <v>14.34572696685791</v>
      </c>
      <c r="Z103">
        <v>15.321219444274902</v>
      </c>
      <c r="AA103">
        <v>16.628381729125977</v>
      </c>
      <c r="AB103">
        <v>18.01618766784668</v>
      </c>
      <c r="AC103">
        <v>17.920202255249023</v>
      </c>
      <c r="AD103">
        <v>17.502229690551758</v>
      </c>
      <c r="AE103">
        <v>16.001838684082031</v>
      </c>
      <c r="AF103">
        <v>14.114100456237793</v>
      </c>
      <c r="AG103">
        <v>-1.1296874284744263</v>
      </c>
      <c r="AH103">
        <v>-1.2513269186019897</v>
      </c>
      <c r="AI103">
        <v>-1.1902662515640259</v>
      </c>
      <c r="AJ103">
        <v>-1.0893601179122925</v>
      </c>
      <c r="AK103">
        <v>-1.237382173538208</v>
      </c>
      <c r="AL103">
        <v>-1.2034170627593994</v>
      </c>
      <c r="AM103">
        <v>-0.53033137321472168</v>
      </c>
      <c r="AN103">
        <v>-0.64424371719360352</v>
      </c>
      <c r="AO103">
        <v>-0.48541909456253052</v>
      </c>
      <c r="AP103">
        <v>-0.66990786790847778</v>
      </c>
      <c r="AQ103">
        <v>-1.1878089904785156</v>
      </c>
      <c r="AR103">
        <v>-0.93909496068954468</v>
      </c>
      <c r="AS103">
        <v>-0.44038304686546326</v>
      </c>
      <c r="AT103">
        <v>-0.26156044006347656</v>
      </c>
      <c r="AU103">
        <v>-7.8895457088947296E-2</v>
      </c>
      <c r="AV103">
        <v>-3.0756117776036263E-3</v>
      </c>
      <c r="AW103">
        <v>0.16822496056556702</v>
      </c>
      <c r="AX103">
        <v>0.2448156476020813</v>
      </c>
      <c r="AY103">
        <v>0.4054567813873291</v>
      </c>
      <c r="AZ103">
        <v>0.45280921459197998</v>
      </c>
      <c r="BA103">
        <v>0.30169227719306946</v>
      </c>
      <c r="BB103">
        <v>-0.30476218461990356</v>
      </c>
      <c r="BC103">
        <v>-0.38351699709892273</v>
      </c>
      <c r="BD103">
        <v>-0.44690638780593872</v>
      </c>
      <c r="BE103">
        <v>-0.9782835841178894</v>
      </c>
      <c r="BF103">
        <v>-1.1180235147476196</v>
      </c>
      <c r="BG103">
        <v>-1.0633946657180786</v>
      </c>
      <c r="BH103">
        <v>-0.95854055881500244</v>
      </c>
      <c r="BI103">
        <v>-1.0984225273132324</v>
      </c>
      <c r="BJ103">
        <v>-1.064087986946106</v>
      </c>
      <c r="BK103">
        <v>-0.39452177286148071</v>
      </c>
      <c r="BL103">
        <v>-0.49717819690704346</v>
      </c>
      <c r="BM103">
        <v>-0.33077347278594971</v>
      </c>
      <c r="BN103">
        <v>-0.52412635087966919</v>
      </c>
      <c r="BO103">
        <v>-1.036665678024292</v>
      </c>
      <c r="BP103">
        <v>-0.77798199653625488</v>
      </c>
      <c r="BQ103">
        <v>-0.28711307048797607</v>
      </c>
      <c r="BR103">
        <v>-0.10196927189826965</v>
      </c>
      <c r="BS103">
        <v>8.9186951518058777E-2</v>
      </c>
      <c r="BT103">
        <v>0.17507345974445343</v>
      </c>
      <c r="BU103">
        <v>0.3528645932674408</v>
      </c>
      <c r="BV103">
        <v>0.42986205220222473</v>
      </c>
      <c r="BW103">
        <v>0.57712280750274658</v>
      </c>
      <c r="BX103">
        <v>0.62191492319107056</v>
      </c>
      <c r="BY103">
        <v>0.47109255194664001</v>
      </c>
      <c r="BZ103">
        <v>-0.13687646389007568</v>
      </c>
      <c r="CA103">
        <v>-0.22093155980110168</v>
      </c>
      <c r="CB103">
        <v>-0.29397064447402954</v>
      </c>
      <c r="CC103">
        <v>-0.87342172861099243</v>
      </c>
      <c r="CD103">
        <v>-1.0256980657577515</v>
      </c>
      <c r="CE103">
        <v>-0.97552388906478882</v>
      </c>
      <c r="CF103">
        <v>-0.86793535947799683</v>
      </c>
      <c r="CG103">
        <v>-1.0021795034408569</v>
      </c>
      <c r="CH103">
        <v>-0.96758913993835449</v>
      </c>
      <c r="CI103">
        <v>-0.30046048760414124</v>
      </c>
      <c r="CJ103">
        <v>-0.3953210711479187</v>
      </c>
      <c r="CK103">
        <v>-0.22366641461849213</v>
      </c>
      <c r="CL103">
        <v>-0.42315849661827087</v>
      </c>
      <c r="CM103">
        <v>-0.93198424577713013</v>
      </c>
      <c r="CN103">
        <v>-0.66639566421508789</v>
      </c>
      <c r="CO103">
        <v>-0.18095877766609192</v>
      </c>
      <c r="CP103">
        <v>8.5630910471081734E-3</v>
      </c>
      <c r="CQ103">
        <v>0.2056003212928772</v>
      </c>
      <c r="CR103">
        <v>0.29845896363258362</v>
      </c>
      <c r="CS103">
        <v>0.48074543476104736</v>
      </c>
      <c r="CT103">
        <v>0.55802464485168457</v>
      </c>
      <c r="CU103">
        <v>0.69601821899414063</v>
      </c>
      <c r="CV103">
        <v>0.73903703689575195</v>
      </c>
      <c r="CW103">
        <v>0.58841866254806519</v>
      </c>
      <c r="CX103">
        <v>-2.059931680560112E-2</v>
      </c>
      <c r="CY103">
        <v>-0.10832538455724716</v>
      </c>
      <c r="CZ103">
        <v>-0.18804782629013062</v>
      </c>
      <c r="DA103">
        <v>-0.76855987310409546</v>
      </c>
      <c r="DB103">
        <v>-0.93337255716323853</v>
      </c>
      <c r="DC103">
        <v>-0.88765305280685425</v>
      </c>
      <c r="DD103">
        <v>-0.77733016014099121</v>
      </c>
      <c r="DE103">
        <v>-0.90593647956848145</v>
      </c>
      <c r="DF103">
        <v>-0.87109023332595825</v>
      </c>
      <c r="DG103">
        <v>-0.20639918744564056</v>
      </c>
      <c r="DH103">
        <v>-0.29346394538879395</v>
      </c>
      <c r="DI103">
        <v>-0.11655934154987335</v>
      </c>
      <c r="DJ103">
        <v>-0.32219064235687256</v>
      </c>
      <c r="DK103">
        <v>-0.82730281352996826</v>
      </c>
      <c r="DL103">
        <v>-0.5548093318939209</v>
      </c>
      <c r="DM103">
        <v>-7.4804477393627167E-2</v>
      </c>
      <c r="DN103">
        <v>0.11909545212984085</v>
      </c>
      <c r="DO103">
        <v>0.32201367616653442</v>
      </c>
      <c r="DP103">
        <v>0.421844482421875</v>
      </c>
      <c r="DQ103">
        <v>0.60862630605697632</v>
      </c>
      <c r="DR103">
        <v>0.68618720769882202</v>
      </c>
      <c r="DS103">
        <v>0.81491363048553467</v>
      </c>
      <c r="DT103">
        <v>0.85615915060043335</v>
      </c>
      <c r="DU103">
        <v>0.70574480295181274</v>
      </c>
      <c r="DV103">
        <v>9.5677830278873444E-2</v>
      </c>
      <c r="DW103">
        <v>4.2807902209460735E-3</v>
      </c>
      <c r="DX103">
        <v>-8.2125000655651093E-2</v>
      </c>
      <c r="DY103">
        <v>-0.61715602874755859</v>
      </c>
      <c r="DZ103">
        <v>-0.80006921291351318</v>
      </c>
      <c r="EA103">
        <v>-0.76078158617019653</v>
      </c>
      <c r="EB103">
        <v>-0.64651066064834595</v>
      </c>
      <c r="EC103">
        <v>-0.76697683334350586</v>
      </c>
      <c r="ED103">
        <v>-0.73176121711730957</v>
      </c>
      <c r="EE103">
        <v>-7.0589624345302582E-2</v>
      </c>
      <c r="EF103">
        <v>-0.14639844000339508</v>
      </c>
      <c r="EG103">
        <v>3.8086257874965668E-2</v>
      </c>
      <c r="EH103">
        <v>-0.17640912532806396</v>
      </c>
      <c r="EI103">
        <v>-0.67615950107574463</v>
      </c>
      <c r="EJ103">
        <v>-0.3936963677406311</v>
      </c>
      <c r="EK103">
        <v>7.8465476632118225E-2</v>
      </c>
      <c r="EL103">
        <v>0.27868661284446716</v>
      </c>
      <c r="EM103">
        <v>0.49009609222412109</v>
      </c>
      <c r="EN103">
        <v>0.59999352693557739</v>
      </c>
      <c r="EO103">
        <v>0.7932659387588501</v>
      </c>
      <c r="EP103">
        <v>0.87123364210128784</v>
      </c>
      <c r="EQ103">
        <v>0.98657965660095215</v>
      </c>
      <c r="ER103">
        <v>1.0252648591995239</v>
      </c>
      <c r="ES103">
        <v>0.8751450777053833</v>
      </c>
      <c r="ET103">
        <v>0.26356354355812073</v>
      </c>
      <c r="EU103">
        <v>0.16686622798442841</v>
      </c>
      <c r="EV103">
        <v>7.081073522567749E-2</v>
      </c>
      <c r="EW103">
        <v>58.053024291992188</v>
      </c>
      <c r="EX103">
        <v>57.429691314697266</v>
      </c>
      <c r="EY103">
        <v>56.879638671875</v>
      </c>
      <c r="EZ103">
        <v>56.239315032958984</v>
      </c>
      <c r="FA103">
        <v>55.898704528808594</v>
      </c>
      <c r="FB103">
        <v>55.494693756103516</v>
      </c>
      <c r="FC103">
        <v>55.210742950439453</v>
      </c>
      <c r="FD103">
        <v>55.182949066162109</v>
      </c>
      <c r="FE103">
        <v>57.403427124023438</v>
      </c>
      <c r="FF103">
        <v>60.633731842041016</v>
      </c>
      <c r="FG103">
        <v>63.293102264404297</v>
      </c>
      <c r="FH103">
        <v>65.785995483398438</v>
      </c>
      <c r="FI103">
        <v>67.820953369140625</v>
      </c>
      <c r="FJ103">
        <v>69.341522216796875</v>
      </c>
      <c r="FK103">
        <v>70.264808654785156</v>
      </c>
      <c r="FL103">
        <v>70.488899230957031</v>
      </c>
      <c r="FM103">
        <v>69.798629760742188</v>
      </c>
      <c r="FN103">
        <v>68.061813354492188</v>
      </c>
      <c r="FO103">
        <v>65.339637756347656</v>
      </c>
      <c r="FP103">
        <v>63.367725372314453</v>
      </c>
      <c r="FQ103">
        <v>61.794807434082031</v>
      </c>
      <c r="FR103">
        <v>60.462127685546875</v>
      </c>
      <c r="FS103">
        <v>59.48388671875</v>
      </c>
      <c r="FT103">
        <v>58.719493865966797</v>
      </c>
      <c r="FU103">
        <v>5.3316313773393631E-2</v>
      </c>
      <c r="FV103">
        <v>0.10872004926204681</v>
      </c>
      <c r="FW103">
        <v>5.709988996386528E-2</v>
      </c>
      <c r="FX103">
        <v>159.91377258300781</v>
      </c>
      <c r="FY103" s="28">
        <v>1</v>
      </c>
    </row>
    <row r="104" spans="1:181" x14ac:dyDescent="0.2">
      <c r="A104" t="s">
        <v>186</v>
      </c>
      <c r="B104" t="s">
        <v>236</v>
      </c>
      <c r="C104" t="s">
        <v>2</v>
      </c>
      <c r="D104" t="s">
        <v>202</v>
      </c>
      <c r="E104" t="s">
        <v>241</v>
      </c>
      <c r="F104" t="s">
        <v>178</v>
      </c>
      <c r="G104" t="s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84.535713195800781</v>
      </c>
      <c r="FY104" s="28">
        <v>0</v>
      </c>
    </row>
    <row r="105" spans="1:181" x14ac:dyDescent="0.2">
      <c r="A105" t="s">
        <v>186</v>
      </c>
      <c r="B105" t="s">
        <v>236</v>
      </c>
      <c r="C105" t="s">
        <v>2</v>
      </c>
      <c r="D105" t="s">
        <v>202</v>
      </c>
      <c r="E105" t="s">
        <v>241</v>
      </c>
      <c r="F105" t="s">
        <v>179</v>
      </c>
      <c r="G105" t="s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11.095237731933594</v>
      </c>
      <c r="FY105" s="28">
        <v>0</v>
      </c>
    </row>
    <row r="106" spans="1:181" x14ac:dyDescent="0.2">
      <c r="A106" t="s">
        <v>186</v>
      </c>
      <c r="B106" t="s">
        <v>236</v>
      </c>
      <c r="C106" t="s">
        <v>2</v>
      </c>
      <c r="D106" t="s">
        <v>202</v>
      </c>
      <c r="E106" t="s">
        <v>241</v>
      </c>
      <c r="F106" t="s">
        <v>180</v>
      </c>
      <c r="G106" t="s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3.076923131942749</v>
      </c>
      <c r="FY106" s="28">
        <v>0</v>
      </c>
    </row>
    <row r="107" spans="1:181" x14ac:dyDescent="0.2">
      <c r="A107" t="s">
        <v>186</v>
      </c>
      <c r="B107" t="s">
        <v>236</v>
      </c>
      <c r="C107" t="s">
        <v>2</v>
      </c>
      <c r="D107" t="s">
        <v>202</v>
      </c>
      <c r="E107" t="s">
        <v>241</v>
      </c>
      <c r="F107" t="s">
        <v>181</v>
      </c>
      <c r="G107" t="s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2.4761905670166016</v>
      </c>
      <c r="FY107" s="28">
        <v>0</v>
      </c>
    </row>
    <row r="108" spans="1:181" x14ac:dyDescent="0.2">
      <c r="A108" t="s">
        <v>186</v>
      </c>
      <c r="B108" t="s">
        <v>236</v>
      </c>
      <c r="C108" t="s">
        <v>2</v>
      </c>
      <c r="D108" t="s">
        <v>202</v>
      </c>
      <c r="E108" t="s">
        <v>241</v>
      </c>
      <c r="F108" t="s">
        <v>182</v>
      </c>
      <c r="G108" t="s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15.092857360839844</v>
      </c>
      <c r="FY108" s="28">
        <v>0</v>
      </c>
    </row>
    <row r="109" spans="1:181" x14ac:dyDescent="0.2">
      <c r="A109" t="s">
        <v>186</v>
      </c>
      <c r="B109" t="s">
        <v>236</v>
      </c>
      <c r="C109" t="s">
        <v>2</v>
      </c>
      <c r="D109" t="s">
        <v>202</v>
      </c>
      <c r="E109" t="s">
        <v>241</v>
      </c>
      <c r="F109" t="s">
        <v>183</v>
      </c>
      <c r="G109" t="s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16.092262268066406</v>
      </c>
      <c r="FY109" s="28">
        <v>0</v>
      </c>
    </row>
    <row r="110" spans="1:181" x14ac:dyDescent="0.2">
      <c r="A110" t="s">
        <v>186</v>
      </c>
      <c r="B110" t="s">
        <v>236</v>
      </c>
      <c r="C110" t="s">
        <v>2</v>
      </c>
      <c r="D110" t="s">
        <v>202</v>
      </c>
      <c r="E110" t="s">
        <v>241</v>
      </c>
      <c r="F110" t="s">
        <v>184</v>
      </c>
      <c r="G110" t="s">
        <v>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18.316017150878906</v>
      </c>
      <c r="FY110" s="28">
        <v>0</v>
      </c>
    </row>
    <row r="111" spans="1:181" x14ac:dyDescent="0.2">
      <c r="A111" t="s">
        <v>186</v>
      </c>
      <c r="B111" t="s">
        <v>236</v>
      </c>
      <c r="C111" t="s">
        <v>2</v>
      </c>
      <c r="D111" t="s">
        <v>202</v>
      </c>
      <c r="E111" t="s">
        <v>241</v>
      </c>
      <c r="F111" t="s">
        <v>185</v>
      </c>
      <c r="G111" t="s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9.228571891784668</v>
      </c>
      <c r="FY111" s="28">
        <v>0</v>
      </c>
    </row>
    <row r="112" spans="1:181" x14ac:dyDescent="0.2">
      <c r="A112" t="s">
        <v>186</v>
      </c>
      <c r="B112" t="s">
        <v>236</v>
      </c>
      <c r="C112" t="s">
        <v>2</v>
      </c>
      <c r="D112" t="s">
        <v>202</v>
      </c>
      <c r="E112" t="s">
        <v>242</v>
      </c>
      <c r="F112" t="s">
        <v>1</v>
      </c>
      <c r="G112" t="s">
        <v>198</v>
      </c>
      <c r="H112">
        <v>7206</v>
      </c>
      <c r="I112">
        <v>11.436036109924316</v>
      </c>
      <c r="J112">
        <v>10.826132774353027</v>
      </c>
      <c r="K112">
        <v>10.601880073547363</v>
      </c>
      <c r="L112">
        <v>10.569431304931641</v>
      </c>
      <c r="M112">
        <v>10.646774291992188</v>
      </c>
      <c r="N112">
        <v>11.281237602233887</v>
      </c>
      <c r="O112">
        <v>12.619430541992188</v>
      </c>
      <c r="P112">
        <v>13.949661254882813</v>
      </c>
      <c r="Q112">
        <v>13.794366836547852</v>
      </c>
      <c r="R112">
        <v>13.540645599365234</v>
      </c>
      <c r="S112">
        <v>13.354922294616699</v>
      </c>
      <c r="T112">
        <v>13.054683685302734</v>
      </c>
      <c r="U112">
        <v>12.63394832611084</v>
      </c>
      <c r="V112">
        <v>12.497118949890137</v>
      </c>
      <c r="W112">
        <v>12.180536270141602</v>
      </c>
      <c r="X112">
        <v>12.057270050048828</v>
      </c>
      <c r="Y112">
        <v>12.882083892822266</v>
      </c>
      <c r="Z112">
        <v>15.346195220947266</v>
      </c>
      <c r="AA112">
        <v>16.637760162353516</v>
      </c>
      <c r="AB112">
        <v>16.793920516967773</v>
      </c>
      <c r="AC112">
        <v>16.736448287963867</v>
      </c>
      <c r="AD112">
        <v>15.887857437133789</v>
      </c>
      <c r="AE112">
        <v>14.230558395385742</v>
      </c>
      <c r="AF112">
        <v>12.668254852294922</v>
      </c>
      <c r="AG112">
        <v>-1.5350867509841919</v>
      </c>
      <c r="AH112">
        <v>-1.4739001989364624</v>
      </c>
      <c r="AI112">
        <v>-1.2380067110061646</v>
      </c>
      <c r="AJ112">
        <v>-1.1844468116760254</v>
      </c>
      <c r="AK112">
        <v>-1.3923206329345703</v>
      </c>
      <c r="AL112">
        <v>-1.5425803661346436</v>
      </c>
      <c r="AM112">
        <v>-1.5795478820800781</v>
      </c>
      <c r="AN112">
        <v>-1.2777044773101807</v>
      </c>
      <c r="AO112">
        <v>-0.96483218669891357</v>
      </c>
      <c r="AP112">
        <v>-0.99158626794815063</v>
      </c>
      <c r="AQ112">
        <v>-0.86991751194000244</v>
      </c>
      <c r="AR112">
        <v>-0.53459709882736206</v>
      </c>
      <c r="AS112">
        <v>-0.48203608393669128</v>
      </c>
      <c r="AT112">
        <v>-0.23696151375770569</v>
      </c>
      <c r="AU112">
        <v>-8.9986398816108704E-2</v>
      </c>
      <c r="AV112">
        <v>0.12928317487239838</v>
      </c>
      <c r="AW112">
        <v>0.36009371280670166</v>
      </c>
      <c r="AX112">
        <v>0.42709597945213318</v>
      </c>
      <c r="AY112">
        <v>0.50420272350311279</v>
      </c>
      <c r="AZ112">
        <v>0.57497847080230713</v>
      </c>
      <c r="BA112">
        <v>0.89713823795318604</v>
      </c>
      <c r="BB112">
        <v>-0.29204970598220825</v>
      </c>
      <c r="BC112">
        <v>-1.1049274206161499</v>
      </c>
      <c r="BD112">
        <v>-1.3415656089782715</v>
      </c>
      <c r="BE112">
        <v>-1.4402827024459839</v>
      </c>
      <c r="BF112">
        <v>-1.3832834959030151</v>
      </c>
      <c r="BG112">
        <v>-1.1504868268966675</v>
      </c>
      <c r="BH112">
        <v>-1.0976769924163818</v>
      </c>
      <c r="BI112">
        <v>-1.3054150342941284</v>
      </c>
      <c r="BJ112">
        <v>-1.4549870491027832</v>
      </c>
      <c r="BK112">
        <v>-1.4859760999679565</v>
      </c>
      <c r="BL112">
        <v>-1.1859583854675293</v>
      </c>
      <c r="BM112">
        <v>-0.87245047092437744</v>
      </c>
      <c r="BN112">
        <v>-0.90665918588638306</v>
      </c>
      <c r="BO112">
        <v>-0.78528916835784912</v>
      </c>
      <c r="BP112">
        <v>-0.45021796226501465</v>
      </c>
      <c r="BQ112">
        <v>-0.40003365278244019</v>
      </c>
      <c r="BR112">
        <v>-0.15437436103820801</v>
      </c>
      <c r="BS112">
        <v>-8.8791344314813614E-3</v>
      </c>
      <c r="BT112">
        <v>0.20809453725814819</v>
      </c>
      <c r="BU112">
        <v>0.44286227226257324</v>
      </c>
      <c r="BV112">
        <v>0.51847279071807861</v>
      </c>
      <c r="BW112">
        <v>0.60060304403305054</v>
      </c>
      <c r="BX112">
        <v>0.67193698883056641</v>
      </c>
      <c r="BY112">
        <v>0.99960249662399292</v>
      </c>
      <c r="BZ112">
        <v>-0.19357489049434662</v>
      </c>
      <c r="CA112">
        <v>-1.0075386762619019</v>
      </c>
      <c r="CB112">
        <v>-1.2439802885055542</v>
      </c>
      <c r="CC112">
        <v>-1.3746217489242554</v>
      </c>
      <c r="CD112">
        <v>-1.320522665977478</v>
      </c>
      <c r="CE112">
        <v>-1.0898709297180176</v>
      </c>
      <c r="CF112">
        <v>-1.0375804901123047</v>
      </c>
      <c r="CG112">
        <v>-1.2452244758605957</v>
      </c>
      <c r="CH112">
        <v>-1.3943202495574951</v>
      </c>
      <c r="CI112">
        <v>-1.4211685657501221</v>
      </c>
      <c r="CJ112">
        <v>-1.12241530418396</v>
      </c>
      <c r="CK112">
        <v>-0.80846720933914185</v>
      </c>
      <c r="CL112">
        <v>-0.84783899784088135</v>
      </c>
      <c r="CM112">
        <v>-0.72667586803436279</v>
      </c>
      <c r="CN112">
        <v>-0.39177724719047546</v>
      </c>
      <c r="CO112">
        <v>-0.34323900938034058</v>
      </c>
      <c r="CP112">
        <v>-9.7174756228923798E-2</v>
      </c>
      <c r="CQ112">
        <v>4.7295510768890381E-2</v>
      </c>
      <c r="CR112">
        <v>0.26267904043197632</v>
      </c>
      <c r="CS112">
        <v>0.50018751621246338</v>
      </c>
      <c r="CT112">
        <v>0.58176010847091675</v>
      </c>
      <c r="CU112">
        <v>0.66736960411071777</v>
      </c>
      <c r="CV112">
        <v>0.73909014463424683</v>
      </c>
      <c r="CW112">
        <v>1.0705689191818237</v>
      </c>
      <c r="CX112">
        <v>-0.1253715306520462</v>
      </c>
      <c r="CY112">
        <v>-0.94008755683898926</v>
      </c>
      <c r="CZ112">
        <v>-1.1763929128646851</v>
      </c>
      <c r="DA112">
        <v>-1.3089607954025269</v>
      </c>
      <c r="DB112">
        <v>-1.2577618360519409</v>
      </c>
      <c r="DC112">
        <v>-1.0292550325393677</v>
      </c>
      <c r="DD112">
        <v>-0.97748398780822754</v>
      </c>
      <c r="DE112">
        <v>-1.185033917427063</v>
      </c>
      <c r="DF112">
        <v>-1.333653450012207</v>
      </c>
      <c r="DG112">
        <v>-1.3563610315322876</v>
      </c>
      <c r="DH112">
        <v>-1.0588722229003906</v>
      </c>
      <c r="DI112">
        <v>-0.74448394775390625</v>
      </c>
      <c r="DJ112">
        <v>-0.78901880979537964</v>
      </c>
      <c r="DK112">
        <v>-0.66806256771087646</v>
      </c>
      <c r="DL112">
        <v>-0.33333653211593628</v>
      </c>
      <c r="DM112">
        <v>-0.28644436597824097</v>
      </c>
      <c r="DN112">
        <v>-3.9975147694349289E-2</v>
      </c>
      <c r="DO112">
        <v>0.10347015410661697</v>
      </c>
      <c r="DP112">
        <v>0.31726354360580444</v>
      </c>
      <c r="DQ112">
        <v>0.55751276016235352</v>
      </c>
      <c r="DR112">
        <v>0.64504742622375488</v>
      </c>
      <c r="DS112">
        <v>0.73413616418838501</v>
      </c>
      <c r="DT112">
        <v>0.80624330043792725</v>
      </c>
      <c r="DU112">
        <v>1.1415354013442993</v>
      </c>
      <c r="DV112">
        <v>-5.7168178260326385E-2</v>
      </c>
      <c r="DW112">
        <v>-0.87263637781143188</v>
      </c>
      <c r="DX112">
        <v>-1.1088055372238159</v>
      </c>
      <c r="DY112">
        <v>-1.2141567468643188</v>
      </c>
      <c r="DZ112">
        <v>-1.1671451330184937</v>
      </c>
      <c r="EA112">
        <v>-0.94173520803451538</v>
      </c>
      <c r="EB112">
        <v>-0.89071422815322876</v>
      </c>
      <c r="EC112">
        <v>-1.0981283187866211</v>
      </c>
      <c r="ED112">
        <v>-1.2460601329803467</v>
      </c>
      <c r="EE112">
        <v>-1.262789249420166</v>
      </c>
      <c r="EF112">
        <v>-0.96712613105773926</v>
      </c>
      <c r="EG112">
        <v>-0.65210223197937012</v>
      </c>
      <c r="EH112">
        <v>-0.70409172773361206</v>
      </c>
      <c r="EI112">
        <v>-0.58343422412872314</v>
      </c>
      <c r="EJ112">
        <v>-0.24895739555358887</v>
      </c>
      <c r="EK112">
        <v>-0.20444193482398987</v>
      </c>
      <c r="EL112">
        <v>4.2611997574567795E-2</v>
      </c>
      <c r="EM112">
        <v>0.18457742035388947</v>
      </c>
      <c r="EN112">
        <v>0.39607489109039307</v>
      </c>
      <c r="EO112">
        <v>0.6402813196182251</v>
      </c>
      <c r="EP112">
        <v>0.73642420768737793</v>
      </c>
      <c r="EQ112">
        <v>0.83053648471832275</v>
      </c>
      <c r="ER112">
        <v>0.90320181846618652</v>
      </c>
      <c r="ES112">
        <v>1.2439996004104614</v>
      </c>
      <c r="ET112">
        <v>4.1306633502244949E-2</v>
      </c>
      <c r="EU112">
        <v>-0.77524763345718384</v>
      </c>
      <c r="EV112">
        <v>-1.0112202167510986</v>
      </c>
      <c r="EW112">
        <v>50.234836578369141</v>
      </c>
      <c r="EX112">
        <v>49.493656158447266</v>
      </c>
      <c r="EY112">
        <v>48.842166900634766</v>
      </c>
      <c r="EZ112">
        <v>48.302619934082031</v>
      </c>
      <c r="FA112">
        <v>47.952754974365234</v>
      </c>
      <c r="FB112">
        <v>47.70538330078125</v>
      </c>
      <c r="FC112">
        <v>47.626049041748047</v>
      </c>
      <c r="FD112">
        <v>48.421016693115234</v>
      </c>
      <c r="FE112">
        <v>51.561653137207031</v>
      </c>
      <c r="FF112">
        <v>55.334491729736328</v>
      </c>
      <c r="FG112">
        <v>58.510890960693359</v>
      </c>
      <c r="FH112">
        <v>60.844989776611328</v>
      </c>
      <c r="FI112">
        <v>62.759407043457031</v>
      </c>
      <c r="FJ112">
        <v>63.844768524169922</v>
      </c>
      <c r="FK112">
        <v>64.272071838378906</v>
      </c>
      <c r="FL112">
        <v>63.654270172119141</v>
      </c>
      <c r="FM112">
        <v>61.552951812744141</v>
      </c>
      <c r="FN112">
        <v>58.592697143554688</v>
      </c>
      <c r="FO112">
        <v>56.51141357421875</v>
      </c>
      <c r="FP112">
        <v>54.991024017333984</v>
      </c>
      <c r="FQ112">
        <v>53.636249542236328</v>
      </c>
      <c r="FR112">
        <v>52.473060607910156</v>
      </c>
      <c r="FS112">
        <v>51.483963012695313</v>
      </c>
      <c r="FT112">
        <v>50.590862274169922</v>
      </c>
      <c r="FU112">
        <v>2.9847750440239906E-2</v>
      </c>
      <c r="FV112">
        <v>6.0045614838600159E-2</v>
      </c>
      <c r="FW112">
        <v>3.2815396785736084E-2</v>
      </c>
      <c r="FX112">
        <v>491.20001220703125</v>
      </c>
      <c r="FY112" s="28">
        <v>1</v>
      </c>
    </row>
    <row r="113" spans="1:181" x14ac:dyDescent="0.2">
      <c r="A113" t="s">
        <v>186</v>
      </c>
      <c r="B113" t="s">
        <v>236</v>
      </c>
      <c r="C113" t="s">
        <v>2</v>
      </c>
      <c r="D113" t="s">
        <v>202</v>
      </c>
      <c r="E113" t="s">
        <v>242</v>
      </c>
      <c r="F113" t="s">
        <v>1</v>
      </c>
      <c r="G113" t="s">
        <v>200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58.049999237060547</v>
      </c>
      <c r="FY113" s="28">
        <v>0</v>
      </c>
    </row>
    <row r="114" spans="1:181" x14ac:dyDescent="0.2">
      <c r="A114" t="s">
        <v>186</v>
      </c>
      <c r="B114" t="s">
        <v>236</v>
      </c>
      <c r="C114" t="s">
        <v>2</v>
      </c>
      <c r="D114" t="s">
        <v>202</v>
      </c>
      <c r="E114" t="s">
        <v>242</v>
      </c>
      <c r="F114" t="s">
        <v>1</v>
      </c>
      <c r="G114" t="s">
        <v>1</v>
      </c>
      <c r="H114">
        <v>7953</v>
      </c>
      <c r="I114">
        <v>12.5484619140625</v>
      </c>
      <c r="J114">
        <v>11.883701324462891</v>
      </c>
      <c r="K114">
        <v>11.603894233703613</v>
      </c>
      <c r="L114">
        <v>11.585708618164063</v>
      </c>
      <c r="M114">
        <v>11.685602188110352</v>
      </c>
      <c r="N114">
        <v>12.294437408447266</v>
      </c>
      <c r="O114">
        <v>13.816072463989258</v>
      </c>
      <c r="P114">
        <v>15.208398818969727</v>
      </c>
      <c r="Q114">
        <v>14.95135498046875</v>
      </c>
      <c r="R114">
        <v>14.751376152038574</v>
      </c>
      <c r="S114">
        <v>14.595047950744629</v>
      </c>
      <c r="T114">
        <v>14.296672821044922</v>
      </c>
      <c r="U114">
        <v>13.883343696594238</v>
      </c>
      <c r="V114">
        <v>13.727766990661621</v>
      </c>
      <c r="W114">
        <v>13.340727806091309</v>
      </c>
      <c r="X114">
        <v>13.248701095581055</v>
      </c>
      <c r="Y114">
        <v>14.230255126953125</v>
      </c>
      <c r="Z114">
        <v>16.870094299316406</v>
      </c>
      <c r="AA114">
        <v>18.283479690551758</v>
      </c>
      <c r="AB114">
        <v>18.470916748046875</v>
      </c>
      <c r="AC114">
        <v>18.389890670776367</v>
      </c>
      <c r="AD114">
        <v>17.484609603881836</v>
      </c>
      <c r="AE114">
        <v>15.691941261291504</v>
      </c>
      <c r="AF114">
        <v>13.935114860534668</v>
      </c>
      <c r="AG114">
        <v>-1.662467360496521</v>
      </c>
      <c r="AH114">
        <v>-1.5853521823883057</v>
      </c>
      <c r="AI114">
        <v>-1.3616756200790405</v>
      </c>
      <c r="AJ114">
        <v>-1.2710056304931641</v>
      </c>
      <c r="AK114">
        <v>-1.4569845199584961</v>
      </c>
      <c r="AL114">
        <v>-1.6540172100067139</v>
      </c>
      <c r="AM114">
        <v>-1.6488796472549438</v>
      </c>
      <c r="AN114">
        <v>-1.3570142984390259</v>
      </c>
      <c r="AO114">
        <v>-1.0657329559326172</v>
      </c>
      <c r="AP114">
        <v>-1.0955177545547485</v>
      </c>
      <c r="AQ114">
        <v>-1.0107085704803467</v>
      </c>
      <c r="AR114">
        <v>-0.7167503833770752</v>
      </c>
      <c r="AS114">
        <v>-0.61252260208129883</v>
      </c>
      <c r="AT114">
        <v>-0.41318637132644653</v>
      </c>
      <c r="AU114">
        <v>-0.15806834399700165</v>
      </c>
      <c r="AV114">
        <v>0.11137516051530838</v>
      </c>
      <c r="AW114">
        <v>0.48013925552368164</v>
      </c>
      <c r="AX114">
        <v>0.61323255300521851</v>
      </c>
      <c r="AY114">
        <v>0.68058347702026367</v>
      </c>
      <c r="AZ114">
        <v>0.79168176651000977</v>
      </c>
      <c r="BA114">
        <v>1.0539858341217041</v>
      </c>
      <c r="BB114">
        <v>-0.18702405691146851</v>
      </c>
      <c r="BC114">
        <v>-1.1422172784805298</v>
      </c>
      <c r="BD114">
        <v>-1.4359112977981567</v>
      </c>
      <c r="BE114">
        <v>-1.5644090175628662</v>
      </c>
      <c r="BF114">
        <v>-1.4918602705001831</v>
      </c>
      <c r="BG114">
        <v>-1.2713487148284912</v>
      </c>
      <c r="BH114">
        <v>-1.1811864376068115</v>
      </c>
      <c r="BI114">
        <v>-1.3669921159744263</v>
      </c>
      <c r="BJ114">
        <v>-1.5632346868515015</v>
      </c>
      <c r="BK114">
        <v>-1.5519139766693115</v>
      </c>
      <c r="BL114">
        <v>-1.2618415355682373</v>
      </c>
      <c r="BM114">
        <v>-0.97000408172607422</v>
      </c>
      <c r="BN114">
        <v>-1.0067569017410278</v>
      </c>
      <c r="BO114">
        <v>-0.92173373699188232</v>
      </c>
      <c r="BP114">
        <v>-0.62702339887619019</v>
      </c>
      <c r="BQ114">
        <v>-0.52590388059616089</v>
      </c>
      <c r="BR114">
        <v>-0.32609450817108154</v>
      </c>
      <c r="BS114">
        <v>-7.2934366762638092E-2</v>
      </c>
      <c r="BT114">
        <v>0.19448605179786682</v>
      </c>
      <c r="BU114">
        <v>0.56744664907455444</v>
      </c>
      <c r="BV114">
        <v>0.70856350660324097</v>
      </c>
      <c r="BW114">
        <v>0.78155976533889771</v>
      </c>
      <c r="BX114">
        <v>0.89318817853927612</v>
      </c>
      <c r="BY114">
        <v>1.1606316566467285</v>
      </c>
      <c r="BZ114">
        <v>-8.3006665110588074E-2</v>
      </c>
      <c r="CA114">
        <v>-1.0407536029815674</v>
      </c>
      <c r="CB114">
        <v>-1.3351478576660156</v>
      </c>
      <c r="CC114">
        <v>-1.4964940547943115</v>
      </c>
      <c r="CD114">
        <v>-1.4271080493927002</v>
      </c>
      <c r="CE114">
        <v>-1.2087886333465576</v>
      </c>
      <c r="CF114">
        <v>-1.1189779043197632</v>
      </c>
      <c r="CG114">
        <v>-1.3046637773513794</v>
      </c>
      <c r="CH114">
        <v>-1.5003589391708374</v>
      </c>
      <c r="CI114">
        <v>-1.4847558736801147</v>
      </c>
      <c r="CJ114">
        <v>-1.1959251165390015</v>
      </c>
      <c r="CK114">
        <v>-0.90370261669158936</v>
      </c>
      <c r="CL114">
        <v>-0.94528132677078247</v>
      </c>
      <c r="CM114">
        <v>-0.86010998487472534</v>
      </c>
      <c r="CN114">
        <v>-0.56487882137298584</v>
      </c>
      <c r="CO114">
        <v>-0.46591207385063171</v>
      </c>
      <c r="CP114">
        <v>-0.2657749354839325</v>
      </c>
      <c r="CQ114">
        <v>-1.3970833271741867E-2</v>
      </c>
      <c r="CR114">
        <v>0.25204840302467346</v>
      </c>
      <c r="CS114">
        <v>0.62791544198989868</v>
      </c>
      <c r="CT114">
        <v>0.77458947896957397</v>
      </c>
      <c r="CU114">
        <v>0.85149562358856201</v>
      </c>
      <c r="CV114">
        <v>0.96349126100540161</v>
      </c>
      <c r="CW114">
        <v>1.2344943284988403</v>
      </c>
      <c r="CX114">
        <v>-1.0964538902044296E-2</v>
      </c>
      <c r="CY114">
        <v>-0.97048008441925049</v>
      </c>
      <c r="CZ114">
        <v>-1.2653592824935913</v>
      </c>
      <c r="DA114">
        <v>-1.4285790920257568</v>
      </c>
      <c r="DB114">
        <v>-1.3623558282852173</v>
      </c>
      <c r="DC114">
        <v>-1.146228551864624</v>
      </c>
      <c r="DD114">
        <v>-1.0567693710327148</v>
      </c>
      <c r="DE114">
        <v>-1.2423354387283325</v>
      </c>
      <c r="DF114">
        <v>-1.4374831914901733</v>
      </c>
      <c r="DG114">
        <v>-1.417597770690918</v>
      </c>
      <c r="DH114">
        <v>-1.1300086975097656</v>
      </c>
      <c r="DI114">
        <v>-0.83740115165710449</v>
      </c>
      <c r="DJ114">
        <v>-0.88380581140518188</v>
      </c>
      <c r="DK114">
        <v>-0.79848623275756836</v>
      </c>
      <c r="DL114">
        <v>-0.50273424386978149</v>
      </c>
      <c r="DM114">
        <v>-0.40592023730278015</v>
      </c>
      <c r="DN114">
        <v>-0.20545536279678345</v>
      </c>
      <c r="DO114">
        <v>4.4992700219154358E-2</v>
      </c>
      <c r="DP114">
        <v>0.3096107542514801</v>
      </c>
      <c r="DQ114">
        <v>0.68838423490524292</v>
      </c>
      <c r="DR114">
        <v>0.84061545133590698</v>
      </c>
      <c r="DS114">
        <v>0.92143148183822632</v>
      </c>
      <c r="DT114">
        <v>1.0337942838668823</v>
      </c>
      <c r="DU114">
        <v>1.3083570003509521</v>
      </c>
      <c r="DV114">
        <v>6.1077587306499481E-2</v>
      </c>
      <c r="DW114">
        <v>-0.90020662546157837</v>
      </c>
      <c r="DX114">
        <v>-1.195570707321167</v>
      </c>
      <c r="DY114">
        <v>-1.3305207490921021</v>
      </c>
      <c r="DZ114">
        <v>-1.2688639163970947</v>
      </c>
      <c r="EA114">
        <v>-1.0559016466140747</v>
      </c>
      <c r="EB114">
        <v>-0.9669501781463623</v>
      </c>
      <c r="EC114">
        <v>-1.1523430347442627</v>
      </c>
      <c r="ED114">
        <v>-1.3467006683349609</v>
      </c>
      <c r="EE114">
        <v>-1.3206321001052856</v>
      </c>
      <c r="EF114">
        <v>-1.0348359346389771</v>
      </c>
      <c r="EG114">
        <v>-0.7416723370552063</v>
      </c>
      <c r="EH114">
        <v>-0.79504483938217163</v>
      </c>
      <c r="EI114">
        <v>-0.70951133966445923</v>
      </c>
      <c r="EJ114">
        <v>-0.41300728917121887</v>
      </c>
      <c r="EK114">
        <v>-0.31930157542228699</v>
      </c>
      <c r="EL114">
        <v>-0.11836348474025726</v>
      </c>
      <c r="EM114">
        <v>0.13012668490409851</v>
      </c>
      <c r="EN114">
        <v>0.39272165298461914</v>
      </c>
      <c r="EO114">
        <v>0.77569162845611572</v>
      </c>
      <c r="EP114">
        <v>0.93594640493392944</v>
      </c>
      <c r="EQ114">
        <v>1.0224077701568604</v>
      </c>
      <c r="ER114">
        <v>1.1353007555007935</v>
      </c>
      <c r="ES114">
        <v>1.4150028228759766</v>
      </c>
      <c r="ET114">
        <v>0.16509497165679932</v>
      </c>
      <c r="EU114">
        <v>-0.79874289035797119</v>
      </c>
      <c r="EV114">
        <v>-1.0948072671890259</v>
      </c>
      <c r="EW114">
        <v>50.169368743896484</v>
      </c>
      <c r="EX114">
        <v>49.432716369628906</v>
      </c>
      <c r="EY114">
        <v>48.779327392578125</v>
      </c>
      <c r="EZ114">
        <v>48.250164031982422</v>
      </c>
      <c r="FA114">
        <v>47.914535522460938</v>
      </c>
      <c r="FB114">
        <v>47.659023284912109</v>
      </c>
      <c r="FC114">
        <v>47.563640594482422</v>
      </c>
      <c r="FD114">
        <v>48.339347839355469</v>
      </c>
      <c r="FE114">
        <v>51.421272277832031</v>
      </c>
      <c r="FF114">
        <v>55.189888000488281</v>
      </c>
      <c r="FG114">
        <v>58.349029541015625</v>
      </c>
      <c r="FH114">
        <v>60.702987670898438</v>
      </c>
      <c r="FI114">
        <v>62.647613525390625</v>
      </c>
      <c r="FJ114">
        <v>63.734088897705078</v>
      </c>
      <c r="FK114">
        <v>64.243438720703125</v>
      </c>
      <c r="FL114">
        <v>63.6182861328125</v>
      </c>
      <c r="FM114">
        <v>61.525325775146484</v>
      </c>
      <c r="FN114">
        <v>58.566005706787109</v>
      </c>
      <c r="FO114">
        <v>56.475700378417969</v>
      </c>
      <c r="FP114">
        <v>54.959381103515625</v>
      </c>
      <c r="FQ114">
        <v>53.558372497558594</v>
      </c>
      <c r="FR114">
        <v>52.384510040283203</v>
      </c>
      <c r="FS114">
        <v>51.373924255371094</v>
      </c>
      <c r="FT114">
        <v>50.499015808105469</v>
      </c>
      <c r="FU114">
        <v>3.2740850001573563E-2</v>
      </c>
      <c r="FV114">
        <v>6.3685499131679535E-2</v>
      </c>
      <c r="FW114">
        <v>3.5247378051280975E-2</v>
      </c>
      <c r="FX114">
        <v>549.25</v>
      </c>
      <c r="FY114" s="28">
        <v>1</v>
      </c>
    </row>
    <row r="115" spans="1:181" x14ac:dyDescent="0.2">
      <c r="A115" t="s">
        <v>186</v>
      </c>
      <c r="B115" t="s">
        <v>236</v>
      </c>
      <c r="C115" t="s">
        <v>2</v>
      </c>
      <c r="D115" t="s">
        <v>202</v>
      </c>
      <c r="E115" t="s">
        <v>242</v>
      </c>
      <c r="F115" t="s">
        <v>178</v>
      </c>
      <c r="G115" t="s">
        <v>1</v>
      </c>
      <c r="H115">
        <v>3782</v>
      </c>
      <c r="I115">
        <v>5.7121777534484863</v>
      </c>
      <c r="J115">
        <v>5.3643193244934082</v>
      </c>
      <c r="K115">
        <v>5.2579002380371094</v>
      </c>
      <c r="L115">
        <v>5.2423930168151855</v>
      </c>
      <c r="M115">
        <v>5.2855572700500488</v>
      </c>
      <c r="N115">
        <v>5.4689836502075195</v>
      </c>
      <c r="O115">
        <v>6.0644569396972656</v>
      </c>
      <c r="P115">
        <v>6.8063712120056152</v>
      </c>
      <c r="Q115">
        <v>6.9938216209411621</v>
      </c>
      <c r="R115">
        <v>7.1375212669372559</v>
      </c>
      <c r="S115">
        <v>7.3166017532348633</v>
      </c>
      <c r="T115">
        <v>7.2548260688781738</v>
      </c>
      <c r="U115">
        <v>7.0135064125061035</v>
      </c>
      <c r="V115">
        <v>6.8962821960449219</v>
      </c>
      <c r="W115">
        <v>6.6492233276367188</v>
      </c>
      <c r="X115">
        <v>6.4289627075195313</v>
      </c>
      <c r="Y115">
        <v>6.7122392654418945</v>
      </c>
      <c r="Z115">
        <v>7.856626033782959</v>
      </c>
      <c r="AA115">
        <v>8.655735969543457</v>
      </c>
      <c r="AB115">
        <v>8.9760093688964844</v>
      </c>
      <c r="AC115">
        <v>8.8673610687255859</v>
      </c>
      <c r="AD115">
        <v>8.3526325225830078</v>
      </c>
      <c r="AE115">
        <v>7.3969826698303223</v>
      </c>
      <c r="AF115">
        <v>6.4528179168701172</v>
      </c>
      <c r="AG115">
        <v>-0.49729382991790771</v>
      </c>
      <c r="AH115">
        <v>-0.51340240240097046</v>
      </c>
      <c r="AI115">
        <v>-0.41125476360321045</v>
      </c>
      <c r="AJ115">
        <v>-0.30917206406593323</v>
      </c>
      <c r="AK115">
        <v>-0.42065781354904175</v>
      </c>
      <c r="AL115">
        <v>-0.47613745927810669</v>
      </c>
      <c r="AM115">
        <v>-0.60756528377532959</v>
      </c>
      <c r="AN115">
        <v>-0.33650475740432739</v>
      </c>
      <c r="AO115">
        <v>-0.27381044626235962</v>
      </c>
      <c r="AP115">
        <v>-0.40314748883247375</v>
      </c>
      <c r="AQ115">
        <v>-0.34874862432479858</v>
      </c>
      <c r="AR115">
        <v>-0.17200961709022522</v>
      </c>
      <c r="AS115">
        <v>-0.31064817309379578</v>
      </c>
      <c r="AT115">
        <v>-0.24056446552276611</v>
      </c>
      <c r="AU115">
        <v>-0.10968158394098282</v>
      </c>
      <c r="AV115">
        <v>2.8667908161878586E-2</v>
      </c>
      <c r="AW115">
        <v>0.17432960867881775</v>
      </c>
      <c r="AX115">
        <v>0.14513802528381348</v>
      </c>
      <c r="AY115">
        <v>0.22459134459495544</v>
      </c>
      <c r="AZ115">
        <v>0.42208558320999146</v>
      </c>
      <c r="BA115">
        <v>0.54368627071380615</v>
      </c>
      <c r="BB115">
        <v>5.7531490921974182E-2</v>
      </c>
      <c r="BC115">
        <v>-0.35703909397125244</v>
      </c>
      <c r="BD115">
        <v>-0.32153573632240295</v>
      </c>
      <c r="BE115">
        <v>-0.44518807530403137</v>
      </c>
      <c r="BF115">
        <v>-0.46343624591827393</v>
      </c>
      <c r="BG115">
        <v>-0.36436769366264343</v>
      </c>
      <c r="BH115">
        <v>-0.26419177651405334</v>
      </c>
      <c r="BI115">
        <v>-0.37600499391555786</v>
      </c>
      <c r="BJ115">
        <v>-0.43127056956291199</v>
      </c>
      <c r="BK115">
        <v>-0.55742114782333374</v>
      </c>
      <c r="BL115">
        <v>-0.28597810864448547</v>
      </c>
      <c r="BM115">
        <v>-0.22127737104892731</v>
      </c>
      <c r="BN115">
        <v>-0.34892076253890991</v>
      </c>
      <c r="BO115">
        <v>-0.29222270846366882</v>
      </c>
      <c r="BP115">
        <v>-0.1162482351064682</v>
      </c>
      <c r="BQ115">
        <v>-0.25670710206031799</v>
      </c>
      <c r="BR115">
        <v>-0.18567389249801636</v>
      </c>
      <c r="BS115">
        <v>-5.6242726743221283E-2</v>
      </c>
      <c r="BT115">
        <v>8.0365024507045746E-2</v>
      </c>
      <c r="BU115">
        <v>0.22796055674552917</v>
      </c>
      <c r="BV115">
        <v>0.201512411236763</v>
      </c>
      <c r="BW115">
        <v>0.28615474700927734</v>
      </c>
      <c r="BX115">
        <v>0.48355954885482788</v>
      </c>
      <c r="BY115">
        <v>0.60318750143051147</v>
      </c>
      <c r="BZ115">
        <v>0.1141023114323616</v>
      </c>
      <c r="CA115">
        <v>-0.29938262701034546</v>
      </c>
      <c r="CB115">
        <v>-0.26709872484207153</v>
      </c>
      <c r="CC115">
        <v>-0.40909978747367859</v>
      </c>
      <c r="CD115">
        <v>-0.42882981896400452</v>
      </c>
      <c r="CE115">
        <v>-0.33189383149147034</v>
      </c>
      <c r="CF115">
        <v>-0.23303855955600739</v>
      </c>
      <c r="CG115">
        <v>-0.34507858753204346</v>
      </c>
      <c r="CH115">
        <v>-0.40019592642784119</v>
      </c>
      <c r="CI115">
        <v>-0.52269142866134644</v>
      </c>
      <c r="CJ115">
        <v>-0.25098350644111633</v>
      </c>
      <c r="CK115">
        <v>-0.18489310145378113</v>
      </c>
      <c r="CL115">
        <v>-0.31136348843574524</v>
      </c>
      <c r="CM115">
        <v>-0.25307300686836243</v>
      </c>
      <c r="CN115">
        <v>-7.7628076076507568E-2</v>
      </c>
      <c r="CO115">
        <v>-0.21934767067432404</v>
      </c>
      <c r="CP115">
        <v>-0.14765685796737671</v>
      </c>
      <c r="CQ115">
        <v>-1.9231140613555908E-2</v>
      </c>
      <c r="CR115">
        <v>0.11617029458284378</v>
      </c>
      <c r="CS115">
        <v>0.26510518789291382</v>
      </c>
      <c r="CT115">
        <v>0.24055713415145874</v>
      </c>
      <c r="CU115">
        <v>0.32879337668418884</v>
      </c>
      <c r="CV115">
        <v>0.52613621950149536</v>
      </c>
      <c r="CW115">
        <v>0.64439785480499268</v>
      </c>
      <c r="CX115">
        <v>0.15328308939933777</v>
      </c>
      <c r="CY115">
        <v>-0.25944995880126953</v>
      </c>
      <c r="CZ115">
        <v>-0.22939582169055939</v>
      </c>
      <c r="DA115">
        <v>-0.37301149964332581</v>
      </c>
      <c r="DB115">
        <v>-0.39422339200973511</v>
      </c>
      <c r="DC115">
        <v>-0.29941996932029724</v>
      </c>
      <c r="DD115">
        <v>-0.20188535749912262</v>
      </c>
      <c r="DE115">
        <v>-0.31415218114852905</v>
      </c>
      <c r="DF115">
        <v>-0.36912128329277039</v>
      </c>
      <c r="DG115">
        <v>-0.48796173930168152</v>
      </c>
      <c r="DH115">
        <v>-0.21598890423774719</v>
      </c>
      <c r="DI115">
        <v>-0.14850883185863495</v>
      </c>
      <c r="DJ115">
        <v>-0.27380621433258057</v>
      </c>
      <c r="DK115">
        <v>-0.21392332017421722</v>
      </c>
      <c r="DL115">
        <v>-3.9007917046546936E-2</v>
      </c>
      <c r="DM115">
        <v>-0.18198823928833008</v>
      </c>
      <c r="DN115">
        <v>-0.10963981598615646</v>
      </c>
      <c r="DO115">
        <v>1.7780445516109467E-2</v>
      </c>
      <c r="DP115">
        <v>0.15197555720806122</v>
      </c>
      <c r="DQ115">
        <v>0.30224981904029846</v>
      </c>
      <c r="DR115">
        <v>0.27960187196731567</v>
      </c>
      <c r="DS115">
        <v>0.37143200635910034</v>
      </c>
      <c r="DT115">
        <v>0.56871289014816284</v>
      </c>
      <c r="DU115">
        <v>0.68560820817947388</v>
      </c>
      <c r="DV115">
        <v>0.19246385991573334</v>
      </c>
      <c r="DW115">
        <v>-0.21951727569103241</v>
      </c>
      <c r="DX115">
        <v>-0.19169291853904724</v>
      </c>
      <c r="DY115">
        <v>-0.32090574502944946</v>
      </c>
      <c r="DZ115">
        <v>-0.34425723552703857</v>
      </c>
      <c r="EA115">
        <v>-0.25253289937973022</v>
      </c>
      <c r="EB115">
        <v>-0.15690506994724274</v>
      </c>
      <c r="EC115">
        <v>-0.26949936151504517</v>
      </c>
      <c r="ED115">
        <v>-0.32425439357757568</v>
      </c>
      <c r="EE115">
        <v>-0.43781757354736328</v>
      </c>
      <c r="EF115">
        <v>-0.16546225547790527</v>
      </c>
      <c r="EG115">
        <v>-9.5975741744041443E-2</v>
      </c>
      <c r="EH115">
        <v>-0.21957947313785553</v>
      </c>
      <c r="EI115">
        <v>-0.15739737451076508</v>
      </c>
      <c r="EJ115">
        <v>1.6753461211919785E-2</v>
      </c>
      <c r="EK115">
        <v>-0.12804716825485229</v>
      </c>
      <c r="EL115">
        <v>-5.4749246686697006E-2</v>
      </c>
      <c r="EM115">
        <v>7.1219302713871002E-2</v>
      </c>
      <c r="EN115">
        <v>0.20367267727851868</v>
      </c>
      <c r="EO115">
        <v>0.35588076710700989</v>
      </c>
      <c r="EP115">
        <v>0.335976243019104</v>
      </c>
      <c r="EQ115">
        <v>0.43299540877342224</v>
      </c>
      <c r="ER115">
        <v>0.63018685579299927</v>
      </c>
      <c r="ES115">
        <v>0.7451094388961792</v>
      </c>
      <c r="ET115">
        <v>0.24903468787670135</v>
      </c>
      <c r="EU115">
        <v>-0.16186083853244781</v>
      </c>
      <c r="EV115">
        <v>-0.13725590705871582</v>
      </c>
      <c r="EW115">
        <v>52.126972198486328</v>
      </c>
      <c r="EX115">
        <v>51.334541320800781</v>
      </c>
      <c r="EY115">
        <v>50.596851348876953</v>
      </c>
      <c r="EZ115">
        <v>50.050518035888672</v>
      </c>
      <c r="FA115">
        <v>49.611759185791016</v>
      </c>
      <c r="FB115">
        <v>49.397586822509766</v>
      </c>
      <c r="FC115">
        <v>49.282756805419922</v>
      </c>
      <c r="FD115">
        <v>50.140647888183594</v>
      </c>
      <c r="FE115">
        <v>53.388103485107422</v>
      </c>
      <c r="FF115">
        <v>56.909885406494141</v>
      </c>
      <c r="FG115">
        <v>59.716022491455078</v>
      </c>
      <c r="FH115">
        <v>61.742679595947266</v>
      </c>
      <c r="FI115">
        <v>63.376956939697266</v>
      </c>
      <c r="FJ115">
        <v>64.402984619140625</v>
      </c>
      <c r="FK115">
        <v>64.705947875976563</v>
      </c>
      <c r="FL115">
        <v>64.053810119628906</v>
      </c>
      <c r="FM115">
        <v>62.239181518554688</v>
      </c>
      <c r="FN115">
        <v>59.64910888671875</v>
      </c>
      <c r="FO115">
        <v>57.824455261230469</v>
      </c>
      <c r="FP115">
        <v>56.466114044189453</v>
      </c>
      <c r="FQ115">
        <v>55.279670715332031</v>
      </c>
      <c r="FR115">
        <v>54.127342224121094</v>
      </c>
      <c r="FS115">
        <v>53.261150360107422</v>
      </c>
      <c r="FT115">
        <v>52.515178680419922</v>
      </c>
      <c r="FU115">
        <v>1.8038187175989151E-2</v>
      </c>
      <c r="FV115">
        <v>3.7365350872278214E-2</v>
      </c>
      <c r="FW115">
        <v>1.9598016515374184E-2</v>
      </c>
      <c r="FX115">
        <v>298.89999389648438</v>
      </c>
      <c r="FY115" s="28">
        <v>1</v>
      </c>
    </row>
    <row r="116" spans="1:181" x14ac:dyDescent="0.2">
      <c r="A116" t="s">
        <v>186</v>
      </c>
      <c r="B116" t="s">
        <v>236</v>
      </c>
      <c r="C116" t="s">
        <v>2</v>
      </c>
      <c r="D116" t="s">
        <v>202</v>
      </c>
      <c r="E116" t="s">
        <v>242</v>
      </c>
      <c r="F116" t="s">
        <v>179</v>
      </c>
      <c r="G116" t="s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31.899999618530273</v>
      </c>
      <c r="FY116" s="28">
        <v>0</v>
      </c>
    </row>
    <row r="117" spans="1:181" x14ac:dyDescent="0.2">
      <c r="A117" t="s">
        <v>186</v>
      </c>
      <c r="B117" t="s">
        <v>236</v>
      </c>
      <c r="C117" t="s">
        <v>2</v>
      </c>
      <c r="D117" t="s">
        <v>202</v>
      </c>
      <c r="E117" t="s">
        <v>242</v>
      </c>
      <c r="F117" t="s">
        <v>180</v>
      </c>
      <c r="G117" t="s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14.550000190734863</v>
      </c>
      <c r="FY117" s="28">
        <v>0</v>
      </c>
    </row>
    <row r="118" spans="1:181" x14ac:dyDescent="0.2">
      <c r="A118" t="s">
        <v>186</v>
      </c>
      <c r="B118" t="s">
        <v>236</v>
      </c>
      <c r="C118" t="s">
        <v>2</v>
      </c>
      <c r="D118" t="s">
        <v>202</v>
      </c>
      <c r="E118" t="s">
        <v>242</v>
      </c>
      <c r="F118" t="s">
        <v>181</v>
      </c>
      <c r="G118" t="s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5.5999999046325684</v>
      </c>
      <c r="FY118" s="28">
        <v>0</v>
      </c>
    </row>
    <row r="119" spans="1:181" x14ac:dyDescent="0.2">
      <c r="A119" t="s">
        <v>186</v>
      </c>
      <c r="B119" t="s">
        <v>236</v>
      </c>
      <c r="C119" t="s">
        <v>2</v>
      </c>
      <c r="D119" t="s">
        <v>202</v>
      </c>
      <c r="E119" t="s">
        <v>242</v>
      </c>
      <c r="F119" t="s">
        <v>182</v>
      </c>
      <c r="G119" t="s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43.049999237060547</v>
      </c>
      <c r="FY119" s="28">
        <v>0</v>
      </c>
    </row>
    <row r="120" spans="1:181" x14ac:dyDescent="0.2">
      <c r="A120" t="s">
        <v>186</v>
      </c>
      <c r="B120" t="s">
        <v>236</v>
      </c>
      <c r="C120" t="s">
        <v>2</v>
      </c>
      <c r="D120" t="s">
        <v>202</v>
      </c>
      <c r="E120" t="s">
        <v>242</v>
      </c>
      <c r="F120" t="s">
        <v>183</v>
      </c>
      <c r="G120" t="s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69.650001525878906</v>
      </c>
      <c r="FY120" s="28">
        <v>0</v>
      </c>
    </row>
    <row r="121" spans="1:181" x14ac:dyDescent="0.2">
      <c r="A121" t="s">
        <v>186</v>
      </c>
      <c r="B121" t="s">
        <v>236</v>
      </c>
      <c r="C121" t="s">
        <v>2</v>
      </c>
      <c r="D121" t="s">
        <v>202</v>
      </c>
      <c r="E121" t="s">
        <v>242</v>
      </c>
      <c r="F121" t="s">
        <v>184</v>
      </c>
      <c r="G121" t="s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59.299999237060547</v>
      </c>
      <c r="FY121" s="28">
        <v>0</v>
      </c>
    </row>
    <row r="122" spans="1:181" x14ac:dyDescent="0.2">
      <c r="A122" t="s">
        <v>186</v>
      </c>
      <c r="B122" t="s">
        <v>236</v>
      </c>
      <c r="C122" t="s">
        <v>2</v>
      </c>
      <c r="D122" t="s">
        <v>202</v>
      </c>
      <c r="E122" t="s">
        <v>242</v>
      </c>
      <c r="F122" t="s">
        <v>185</v>
      </c>
      <c r="G122" t="s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26.299999237060547</v>
      </c>
      <c r="FY122" s="28">
        <v>0</v>
      </c>
    </row>
    <row r="123" spans="1:181" x14ac:dyDescent="0.2">
      <c r="A123" t="s">
        <v>186</v>
      </c>
      <c r="B123" t="s">
        <v>236</v>
      </c>
      <c r="C123" t="s">
        <v>2</v>
      </c>
      <c r="D123" t="s">
        <v>202</v>
      </c>
      <c r="E123" t="s">
        <v>243</v>
      </c>
      <c r="F123" t="s">
        <v>1</v>
      </c>
      <c r="G123" t="s">
        <v>198</v>
      </c>
      <c r="H123">
        <v>8584</v>
      </c>
      <c r="I123">
        <v>15.519965171813965</v>
      </c>
      <c r="J123">
        <v>14.775181770324707</v>
      </c>
      <c r="K123">
        <v>14.410243988037109</v>
      </c>
      <c r="L123">
        <v>14.271355628967285</v>
      </c>
      <c r="M123">
        <v>14.377540588378906</v>
      </c>
      <c r="N123">
        <v>15.074433326721191</v>
      </c>
      <c r="O123">
        <v>16.635421752929688</v>
      </c>
      <c r="P123">
        <v>18.456314086914063</v>
      </c>
      <c r="Q123">
        <v>18.335214614868164</v>
      </c>
      <c r="R123">
        <v>17.733076095581055</v>
      </c>
      <c r="S123">
        <v>17.328126907348633</v>
      </c>
      <c r="T123">
        <v>16.763368606567383</v>
      </c>
      <c r="U123">
        <v>16.188932418823242</v>
      </c>
      <c r="V123">
        <v>15.458169937133789</v>
      </c>
      <c r="W123">
        <v>15.029861450195313</v>
      </c>
      <c r="X123">
        <v>15.101970672607422</v>
      </c>
      <c r="Y123">
        <v>16.556379318237305</v>
      </c>
      <c r="Z123">
        <v>20.638933181762695</v>
      </c>
      <c r="AA123">
        <v>22.251569747924805</v>
      </c>
      <c r="AB123">
        <v>22.583494186401367</v>
      </c>
      <c r="AC123">
        <v>22.377021789550781</v>
      </c>
      <c r="AD123">
        <v>21.506420135498047</v>
      </c>
      <c r="AE123">
        <v>19.244749069213867</v>
      </c>
      <c r="AF123">
        <v>17.139690399169922</v>
      </c>
      <c r="AG123">
        <v>-1.2306551933288574</v>
      </c>
      <c r="AH123">
        <v>-1.1816967725753784</v>
      </c>
      <c r="AI123">
        <v>-1.2114677429199219</v>
      </c>
      <c r="AJ123">
        <v>-1.2073712348937988</v>
      </c>
      <c r="AK123">
        <v>-1.2774971723556519</v>
      </c>
      <c r="AL123">
        <v>-1.4842461347579956</v>
      </c>
      <c r="AM123">
        <v>-1.4953327178955078</v>
      </c>
      <c r="AN123">
        <v>-1.1616207361221313</v>
      </c>
      <c r="AO123">
        <v>-1.0970990657806396</v>
      </c>
      <c r="AP123">
        <v>-0.73849105834960938</v>
      </c>
      <c r="AQ123">
        <v>-0.60906404256820679</v>
      </c>
      <c r="AR123">
        <v>-0.54504376649856567</v>
      </c>
      <c r="AS123">
        <v>-0.50703400373458862</v>
      </c>
      <c r="AT123">
        <v>-0.60616230964660645</v>
      </c>
      <c r="AU123">
        <v>-0.36879190802574158</v>
      </c>
      <c r="AV123">
        <v>4.0844686329364777E-2</v>
      </c>
      <c r="AW123">
        <v>0.39064055681228638</v>
      </c>
      <c r="AX123">
        <v>0.98887640237808228</v>
      </c>
      <c r="AY123">
        <v>0.96704679727554321</v>
      </c>
      <c r="AZ123">
        <v>1.2843632698059082</v>
      </c>
      <c r="BA123">
        <v>1.140238881111145</v>
      </c>
      <c r="BB123">
        <v>-0.25912410020828247</v>
      </c>
      <c r="BC123">
        <v>-1.1357160806655884</v>
      </c>
      <c r="BD123">
        <v>-1.0879133939743042</v>
      </c>
      <c r="BE123">
        <v>-1.1450257301330566</v>
      </c>
      <c r="BF123">
        <v>-1.097806453704834</v>
      </c>
      <c r="BG123">
        <v>-1.1293748617172241</v>
      </c>
      <c r="BH123">
        <v>-1.125064492225647</v>
      </c>
      <c r="BI123">
        <v>-1.1947480440139771</v>
      </c>
      <c r="BJ123">
        <v>-1.3994910717010498</v>
      </c>
      <c r="BK123">
        <v>-1.4068446159362793</v>
      </c>
      <c r="BL123">
        <v>-1.0701403617858887</v>
      </c>
      <c r="BM123">
        <v>-1.0070798397064209</v>
      </c>
      <c r="BN123">
        <v>-0.6549193263053894</v>
      </c>
      <c r="BO123">
        <v>-0.52736234664916992</v>
      </c>
      <c r="BP123">
        <v>-0.46617168188095093</v>
      </c>
      <c r="BQ123">
        <v>-0.42841106653213501</v>
      </c>
      <c r="BR123">
        <v>-0.52978157997131348</v>
      </c>
      <c r="BS123">
        <v>-0.29380074143409729</v>
      </c>
      <c r="BT123">
        <v>0.11516852676868439</v>
      </c>
      <c r="BU123">
        <v>0.46859440207481384</v>
      </c>
      <c r="BV123">
        <v>1.0757464170455933</v>
      </c>
      <c r="BW123">
        <v>1.0606117248535156</v>
      </c>
      <c r="BX123">
        <v>1.3776389360427856</v>
      </c>
      <c r="BY123">
        <v>1.2347735166549683</v>
      </c>
      <c r="BZ123">
        <v>-0.16476371884346008</v>
      </c>
      <c r="CA123">
        <v>-1.0428920984268188</v>
      </c>
      <c r="CB123">
        <v>-0.99653291702270508</v>
      </c>
      <c r="CC123">
        <v>-1.0857189893722534</v>
      </c>
      <c r="CD123">
        <v>-1.0397043228149414</v>
      </c>
      <c r="CE123">
        <v>-1.0725176334381104</v>
      </c>
      <c r="CF123">
        <v>-1.0680590867996216</v>
      </c>
      <c r="CG123">
        <v>-1.1374362707138062</v>
      </c>
      <c r="CH123">
        <v>-1.3407899141311646</v>
      </c>
      <c r="CI123">
        <v>-1.3455579280853271</v>
      </c>
      <c r="CJ123">
        <v>-1.0067813396453857</v>
      </c>
      <c r="CK123">
        <v>-0.94473278522491455</v>
      </c>
      <c r="CL123">
        <v>-0.59703773260116577</v>
      </c>
      <c r="CM123">
        <v>-0.47077599167823792</v>
      </c>
      <c r="CN123">
        <v>-0.41154512763023376</v>
      </c>
      <c r="CO123">
        <v>-0.37395703792572021</v>
      </c>
      <c r="CP123">
        <v>-0.4768805205821991</v>
      </c>
      <c r="CQ123">
        <v>-0.24186207354068756</v>
      </c>
      <c r="CR123">
        <v>0.16664499044418335</v>
      </c>
      <c r="CS123">
        <v>0.52258497476577759</v>
      </c>
      <c r="CT123">
        <v>1.1359124183654785</v>
      </c>
      <c r="CU123">
        <v>1.1254144906997681</v>
      </c>
      <c r="CV123">
        <v>1.4422414302825928</v>
      </c>
      <c r="CW123">
        <v>1.3002479076385498</v>
      </c>
      <c r="CX123">
        <v>-9.9409990012645721E-2</v>
      </c>
      <c r="CY123">
        <v>-0.97860252857208252</v>
      </c>
      <c r="CZ123">
        <v>-0.93324309587478638</v>
      </c>
      <c r="DA123">
        <v>-1.0264122486114502</v>
      </c>
      <c r="DB123">
        <v>-0.98160219192504883</v>
      </c>
      <c r="DC123">
        <v>-1.0156604051589966</v>
      </c>
      <c r="DD123">
        <v>-1.0110536813735962</v>
      </c>
      <c r="DE123">
        <v>-1.0801244974136353</v>
      </c>
      <c r="DF123">
        <v>-1.2820887565612793</v>
      </c>
      <c r="DG123">
        <v>-1.284271240234375</v>
      </c>
      <c r="DH123">
        <v>-0.94342231750488281</v>
      </c>
      <c r="DI123">
        <v>-0.8823857307434082</v>
      </c>
      <c r="DJ123">
        <v>-0.53915613889694214</v>
      </c>
      <c r="DK123">
        <v>-0.41418963670730591</v>
      </c>
      <c r="DL123">
        <v>-0.3569185733795166</v>
      </c>
      <c r="DM123">
        <v>-0.31950300931930542</v>
      </c>
      <c r="DN123">
        <v>-0.42397946119308472</v>
      </c>
      <c r="DO123">
        <v>-0.18992340564727783</v>
      </c>
      <c r="DP123">
        <v>0.21812145411968231</v>
      </c>
      <c r="DQ123">
        <v>0.57657557725906372</v>
      </c>
      <c r="DR123">
        <v>1.1960784196853638</v>
      </c>
      <c r="DS123">
        <v>1.1902172565460205</v>
      </c>
      <c r="DT123">
        <v>1.5068439245223999</v>
      </c>
      <c r="DU123">
        <v>1.3657222986221313</v>
      </c>
      <c r="DV123">
        <v>-3.4056264907121658E-2</v>
      </c>
      <c r="DW123">
        <v>-0.91431289911270142</v>
      </c>
      <c r="DX123">
        <v>-0.86995327472686768</v>
      </c>
      <c r="DY123">
        <v>-0.94078278541564941</v>
      </c>
      <c r="DZ123">
        <v>-0.89771187305450439</v>
      </c>
      <c r="EA123">
        <v>-0.93356752395629883</v>
      </c>
      <c r="EB123">
        <v>-0.92874693870544434</v>
      </c>
      <c r="EC123">
        <v>-0.99737542867660522</v>
      </c>
      <c r="ED123">
        <v>-1.1973336935043335</v>
      </c>
      <c r="EE123">
        <v>-1.1957831382751465</v>
      </c>
      <c r="EF123">
        <v>-0.85194194316864014</v>
      </c>
      <c r="EG123">
        <v>-0.79236650466918945</v>
      </c>
      <c r="EH123">
        <v>-0.45558437705039978</v>
      </c>
      <c r="EI123">
        <v>-0.33248794078826904</v>
      </c>
      <c r="EJ123">
        <v>-0.27804651856422424</v>
      </c>
      <c r="EK123">
        <v>-0.24088005721569061</v>
      </c>
      <c r="EL123">
        <v>-0.34759870171546936</v>
      </c>
      <c r="EM123">
        <v>-0.11493223160505295</v>
      </c>
      <c r="EN123">
        <v>0.29244530200958252</v>
      </c>
      <c r="EO123">
        <v>0.6545293927192688</v>
      </c>
      <c r="EP123">
        <v>1.28294837474823</v>
      </c>
      <c r="EQ123">
        <v>1.2837821245193481</v>
      </c>
      <c r="ER123">
        <v>1.6001195907592773</v>
      </c>
      <c r="ES123">
        <v>1.4602569341659546</v>
      </c>
      <c r="ET123">
        <v>6.0304131358861923E-2</v>
      </c>
      <c r="EU123">
        <v>-0.82148891687393188</v>
      </c>
      <c r="EV123">
        <v>-0.77857279777526855</v>
      </c>
      <c r="EW123">
        <v>44.151077270507813</v>
      </c>
      <c r="EX123">
        <v>43.660552978515625</v>
      </c>
      <c r="EY123">
        <v>43.150932312011719</v>
      </c>
      <c r="EZ123">
        <v>42.739837646484375</v>
      </c>
      <c r="FA123">
        <v>42.333484649658203</v>
      </c>
      <c r="FB123">
        <v>42.111415863037109</v>
      </c>
      <c r="FC123">
        <v>42.097171783447266</v>
      </c>
      <c r="FD123">
        <v>42.432666778564453</v>
      </c>
      <c r="FE123">
        <v>44.73870849609375</v>
      </c>
      <c r="FF123">
        <v>48.512401580810547</v>
      </c>
      <c r="FG123">
        <v>51.712081909179688</v>
      </c>
      <c r="FH123">
        <v>54.062595367431641</v>
      </c>
      <c r="FI123">
        <v>55.737171173095703</v>
      </c>
      <c r="FJ123">
        <v>56.779605865478516</v>
      </c>
      <c r="FK123">
        <v>57.236042022705078</v>
      </c>
      <c r="FL123">
        <v>56.713291168212891</v>
      </c>
      <c r="FM123">
        <v>54.82183837890625</v>
      </c>
      <c r="FN123">
        <v>52.349033355712891</v>
      </c>
      <c r="FO123">
        <v>50.557224273681641</v>
      </c>
      <c r="FP123">
        <v>49.226390838623047</v>
      </c>
      <c r="FQ123">
        <v>48.152107238769531</v>
      </c>
      <c r="FR123">
        <v>47.145408630371094</v>
      </c>
      <c r="FS123">
        <v>46.429618835449219</v>
      </c>
      <c r="FT123">
        <v>45.694149017333984</v>
      </c>
      <c r="FU123">
        <v>2.8057992458343506E-2</v>
      </c>
      <c r="FV123">
        <v>5.6361392140388489E-2</v>
      </c>
      <c r="FW123">
        <v>3.0854109674692154E-2</v>
      </c>
      <c r="FX123">
        <v>954.66668701171875</v>
      </c>
      <c r="FY123" s="28">
        <v>1</v>
      </c>
    </row>
    <row r="124" spans="1:181" x14ac:dyDescent="0.2">
      <c r="A124" t="s">
        <v>186</v>
      </c>
      <c r="B124" t="s">
        <v>236</v>
      </c>
      <c r="C124" t="s">
        <v>2</v>
      </c>
      <c r="D124" t="s">
        <v>202</v>
      </c>
      <c r="E124" t="s">
        <v>243</v>
      </c>
      <c r="F124" t="s">
        <v>1</v>
      </c>
      <c r="G124" t="s">
        <v>200</v>
      </c>
      <c r="H124">
        <v>855</v>
      </c>
      <c r="I124">
        <v>1.6393411159515381</v>
      </c>
      <c r="J124">
        <v>1.5124287605285645</v>
      </c>
      <c r="K124">
        <v>1.4373366832733154</v>
      </c>
      <c r="L124">
        <v>1.3972858190536499</v>
      </c>
      <c r="M124">
        <v>1.4202662706375122</v>
      </c>
      <c r="N124">
        <v>1.3714237213134766</v>
      </c>
      <c r="O124">
        <v>1.517941951751709</v>
      </c>
      <c r="P124">
        <v>1.6333497762680054</v>
      </c>
      <c r="Q124">
        <v>1.526924729347229</v>
      </c>
      <c r="R124">
        <v>1.4863630533218384</v>
      </c>
      <c r="S124">
        <v>1.4930247068405151</v>
      </c>
      <c r="T124">
        <v>1.4909629821777344</v>
      </c>
      <c r="U124">
        <v>1.4801775217056274</v>
      </c>
      <c r="V124">
        <v>1.4658286571502686</v>
      </c>
      <c r="W124">
        <v>1.4432780742645264</v>
      </c>
      <c r="X124">
        <v>1.469733715057373</v>
      </c>
      <c r="Y124">
        <v>1.6319280862808228</v>
      </c>
      <c r="Z124">
        <v>1.9116926193237305</v>
      </c>
      <c r="AA124">
        <v>2.0327997207641602</v>
      </c>
      <c r="AB124">
        <v>2.1353554725646973</v>
      </c>
      <c r="AC124">
        <v>2.1230213642120361</v>
      </c>
      <c r="AD124">
        <v>2.0777335166931152</v>
      </c>
      <c r="AE124">
        <v>1.9575034379959106</v>
      </c>
      <c r="AF124">
        <v>1.7774678468704224</v>
      </c>
      <c r="AG124">
        <v>-0.21684542298316956</v>
      </c>
      <c r="AH124">
        <v>-0.2366199791431427</v>
      </c>
      <c r="AI124">
        <v>-0.22528809309005737</v>
      </c>
      <c r="AJ124">
        <v>-0.20163688063621521</v>
      </c>
      <c r="AK124">
        <v>-0.17048734426498413</v>
      </c>
      <c r="AL124">
        <v>-0.21929064393043518</v>
      </c>
      <c r="AM124">
        <v>-0.28431254625320435</v>
      </c>
      <c r="AN124">
        <v>-0.30121007561683655</v>
      </c>
      <c r="AO124">
        <v>-0.26283922791481018</v>
      </c>
      <c r="AP124">
        <v>-0.20042036473751068</v>
      </c>
      <c r="AQ124">
        <v>-0.23533962666988373</v>
      </c>
      <c r="AR124">
        <v>-0.25176236033439636</v>
      </c>
      <c r="AS124">
        <v>-0.29312622547149658</v>
      </c>
      <c r="AT124">
        <v>-0.28254729509353638</v>
      </c>
      <c r="AU124">
        <v>-0.2077070027589798</v>
      </c>
      <c r="AV124">
        <v>-0.20066869258880615</v>
      </c>
      <c r="AW124">
        <v>-7.6536796987056732E-2</v>
      </c>
      <c r="AX124">
        <v>-7.6462998986244202E-2</v>
      </c>
      <c r="AY124">
        <v>-8.0757506191730499E-2</v>
      </c>
      <c r="AZ124">
        <v>-1.1323847807943821E-2</v>
      </c>
      <c r="BA124">
        <v>-4.516858235001564E-2</v>
      </c>
      <c r="BB124">
        <v>-0.18194156885147095</v>
      </c>
      <c r="BC124">
        <v>-0.23172242939472198</v>
      </c>
      <c r="BD124">
        <v>-0.20392188429832458</v>
      </c>
      <c r="BE124">
        <v>-0.19279474020004272</v>
      </c>
      <c r="BF124">
        <v>-0.21311970055103302</v>
      </c>
      <c r="BG124">
        <v>-0.20266033709049225</v>
      </c>
      <c r="BH124">
        <v>-0.17963513731956482</v>
      </c>
      <c r="BI124">
        <v>-0.14834612607955933</v>
      </c>
      <c r="BJ124">
        <v>-0.19697949290275574</v>
      </c>
      <c r="BK124">
        <v>-0.26031205058097839</v>
      </c>
      <c r="BL124">
        <v>-0.27661919593811035</v>
      </c>
      <c r="BM124">
        <v>-0.23935820162296295</v>
      </c>
      <c r="BN124">
        <v>-0.17811991274356842</v>
      </c>
      <c r="BO124">
        <v>-0.21192871034145355</v>
      </c>
      <c r="BP124">
        <v>-0.22725214064121246</v>
      </c>
      <c r="BQ124">
        <v>-0.26852273941040039</v>
      </c>
      <c r="BR124">
        <v>-0.25813409686088562</v>
      </c>
      <c r="BS124">
        <v>-0.18495671451091766</v>
      </c>
      <c r="BT124">
        <v>-0.17763224244117737</v>
      </c>
      <c r="BU124">
        <v>-5.4186534136533737E-2</v>
      </c>
      <c r="BV124">
        <v>-5.1542717963457108E-2</v>
      </c>
      <c r="BW124">
        <v>-5.551924929022789E-2</v>
      </c>
      <c r="BX124">
        <v>1.4762828126549721E-2</v>
      </c>
      <c r="BY124">
        <v>-1.8899703398346901E-2</v>
      </c>
      <c r="BZ124">
        <v>-0.15425208210945129</v>
      </c>
      <c r="CA124">
        <v>-0.20482859015464783</v>
      </c>
      <c r="CB124">
        <v>-0.17866168916225433</v>
      </c>
      <c r="CC124">
        <v>-0.17613731324672699</v>
      </c>
      <c r="CD124">
        <v>-0.1968434751033783</v>
      </c>
      <c r="CE124">
        <v>-0.18698842823505402</v>
      </c>
      <c r="CF124">
        <v>-0.16439680755138397</v>
      </c>
      <c r="CG124">
        <v>-0.13301119208335876</v>
      </c>
      <c r="CH124">
        <v>-0.18152686953544617</v>
      </c>
      <c r="CI124">
        <v>-0.2436894029378891</v>
      </c>
      <c r="CJ124">
        <v>-0.25958764553070068</v>
      </c>
      <c r="CK124">
        <v>-0.22309531271457672</v>
      </c>
      <c r="CL124">
        <v>-0.16267469525337219</v>
      </c>
      <c r="CM124">
        <v>-0.19571436941623688</v>
      </c>
      <c r="CN124">
        <v>-0.21027642488479614</v>
      </c>
      <c r="CO124">
        <v>-0.25148242712020874</v>
      </c>
      <c r="CP124">
        <v>-0.24122558534145355</v>
      </c>
      <c r="CQ124">
        <v>-0.16919992864131927</v>
      </c>
      <c r="CR124">
        <v>-0.16167727112770081</v>
      </c>
      <c r="CS124">
        <v>-3.8706805557012558E-2</v>
      </c>
      <c r="CT124">
        <v>-3.4283008426427841E-2</v>
      </c>
      <c r="CU124">
        <v>-3.8039311766624451E-2</v>
      </c>
      <c r="CV124">
        <v>3.2830379903316498E-2</v>
      </c>
      <c r="CW124">
        <v>-7.05958460457623E-4</v>
      </c>
      <c r="CX124">
        <v>-0.1350744366645813</v>
      </c>
      <c r="CY124">
        <v>-0.18620198965072632</v>
      </c>
      <c r="CZ124">
        <v>-0.16116656363010406</v>
      </c>
      <c r="DA124">
        <v>-0.15947988629341125</v>
      </c>
      <c r="DB124">
        <v>-0.18056724965572357</v>
      </c>
      <c r="DC124">
        <v>-0.17131651937961578</v>
      </c>
      <c r="DD124">
        <v>-0.14915847778320313</v>
      </c>
      <c r="DE124">
        <v>-0.11767625063657761</v>
      </c>
      <c r="DF124">
        <v>-0.1660742461681366</v>
      </c>
      <c r="DG124">
        <v>-0.22706674039363861</v>
      </c>
      <c r="DH124">
        <v>-0.24255609512329102</v>
      </c>
      <c r="DI124">
        <v>-0.20683242380619049</v>
      </c>
      <c r="DJ124">
        <v>-0.14722947776317596</v>
      </c>
      <c r="DK124">
        <v>-0.1795000284910202</v>
      </c>
      <c r="DL124">
        <v>-0.19330070912837982</v>
      </c>
      <c r="DM124">
        <v>-0.23444212973117828</v>
      </c>
      <c r="DN124">
        <v>-0.22431707382202148</v>
      </c>
      <c r="DO124">
        <v>-0.15344314277172089</v>
      </c>
      <c r="DP124">
        <v>-0.14572229981422424</v>
      </c>
      <c r="DQ124">
        <v>-2.3227078840136528E-2</v>
      </c>
      <c r="DR124">
        <v>-1.7023298889398575E-2</v>
      </c>
      <c r="DS124">
        <v>-2.0559374243021011E-2</v>
      </c>
      <c r="DT124">
        <v>5.0897933542728424E-2</v>
      </c>
      <c r="DU124">
        <v>1.7487786710262299E-2</v>
      </c>
      <c r="DV124">
        <v>-0.11589678376913071</v>
      </c>
      <c r="DW124">
        <v>-0.16757538914680481</v>
      </c>
      <c r="DX124">
        <v>-0.1436714380979538</v>
      </c>
      <c r="DY124">
        <v>-0.13542920351028442</v>
      </c>
      <c r="DZ124">
        <v>-0.15706697106361389</v>
      </c>
      <c r="EA124">
        <v>-0.14868876338005066</v>
      </c>
      <c r="EB124">
        <v>-0.12715673446655273</v>
      </c>
      <c r="EC124">
        <v>-9.5535032451152802E-2</v>
      </c>
      <c r="ED124">
        <v>-0.14376309514045715</v>
      </c>
      <c r="EE124">
        <v>-0.20306625962257385</v>
      </c>
      <c r="EF124">
        <v>-0.21796523034572601</v>
      </c>
      <c r="EG124">
        <v>-0.18335139751434326</v>
      </c>
      <c r="EH124">
        <v>-0.1249290257692337</v>
      </c>
      <c r="EI124">
        <v>-0.15608911216259003</v>
      </c>
      <c r="EJ124">
        <v>-0.16879047453403473</v>
      </c>
      <c r="EK124">
        <v>-0.2098386287689209</v>
      </c>
      <c r="EL124">
        <v>-0.19990387558937073</v>
      </c>
      <c r="EM124">
        <v>-0.13069285452365875</v>
      </c>
      <c r="EN124">
        <v>-0.12268584221601486</v>
      </c>
      <c r="EO124">
        <v>-8.7681121658533812E-4</v>
      </c>
      <c r="EP124">
        <v>7.8969793394207954E-3</v>
      </c>
      <c r="EQ124">
        <v>4.6788793988525867E-3</v>
      </c>
      <c r="ER124">
        <v>7.6984606683254242E-2</v>
      </c>
      <c r="ES124">
        <v>4.3756663799285889E-2</v>
      </c>
      <c r="ET124">
        <v>-8.8207297027111053E-2</v>
      </c>
      <c r="EU124">
        <v>-0.14068154990673065</v>
      </c>
      <c r="EV124">
        <v>-0.11841123551130295</v>
      </c>
      <c r="EW124">
        <v>44.182762145996094</v>
      </c>
      <c r="EX124">
        <v>43.734794616699219</v>
      </c>
      <c r="EY124">
        <v>43.236358642578125</v>
      </c>
      <c r="EZ124">
        <v>42.959438323974609</v>
      </c>
      <c r="FA124">
        <v>42.472663879394531</v>
      </c>
      <c r="FB124">
        <v>42.082450866699219</v>
      </c>
      <c r="FC124">
        <v>41.883068084716797</v>
      </c>
      <c r="FD124">
        <v>42.039096832275391</v>
      </c>
      <c r="FE124">
        <v>44.221595764160156</v>
      </c>
      <c r="FF124">
        <v>47.357944488525391</v>
      </c>
      <c r="FG124">
        <v>50.594532012939453</v>
      </c>
      <c r="FH124">
        <v>53.232318878173828</v>
      </c>
      <c r="FI124">
        <v>54.994155883789063</v>
      </c>
      <c r="FJ124">
        <v>56.152683258056641</v>
      </c>
      <c r="FK124">
        <v>56.806255340576172</v>
      </c>
      <c r="FL124">
        <v>56.172405242919922</v>
      </c>
      <c r="FM124">
        <v>54.311439514160156</v>
      </c>
      <c r="FN124">
        <v>51.810314178466797</v>
      </c>
      <c r="FO124">
        <v>50.08123779296875</v>
      </c>
      <c r="FP124">
        <v>48.795745849609375</v>
      </c>
      <c r="FQ124">
        <v>47.642372131347656</v>
      </c>
      <c r="FR124">
        <v>46.8402099609375</v>
      </c>
      <c r="FS124">
        <v>46.175994873046875</v>
      </c>
      <c r="FT124">
        <v>45.5504150390625</v>
      </c>
      <c r="FU124">
        <v>7.562834769487381E-3</v>
      </c>
      <c r="FV124">
        <v>1.5477690845727921E-2</v>
      </c>
      <c r="FW124">
        <v>8.4127318114042282E-3</v>
      </c>
      <c r="FX124">
        <v>112.33095550537109</v>
      </c>
      <c r="FY124" s="28">
        <v>1</v>
      </c>
    </row>
    <row r="125" spans="1:181" x14ac:dyDescent="0.2">
      <c r="A125" t="s">
        <v>186</v>
      </c>
      <c r="B125" t="s">
        <v>236</v>
      </c>
      <c r="C125" t="s">
        <v>2</v>
      </c>
      <c r="D125" t="s">
        <v>202</v>
      </c>
      <c r="E125" t="s">
        <v>243</v>
      </c>
      <c r="F125" t="s">
        <v>1</v>
      </c>
      <c r="G125" t="s">
        <v>1</v>
      </c>
      <c r="H125">
        <v>9439</v>
      </c>
      <c r="I125">
        <v>17.159307479858398</v>
      </c>
      <c r="J125">
        <v>16.28761100769043</v>
      </c>
      <c r="K125">
        <v>15.847580909729004</v>
      </c>
      <c r="L125">
        <v>15.668641090393066</v>
      </c>
      <c r="M125">
        <v>15.797806739807129</v>
      </c>
      <c r="N125">
        <v>16.445856094360352</v>
      </c>
      <c r="O125">
        <v>18.153364181518555</v>
      </c>
      <c r="P125">
        <v>20.089664459228516</v>
      </c>
      <c r="Q125">
        <v>19.862138748168945</v>
      </c>
      <c r="R125">
        <v>19.219440460205078</v>
      </c>
      <c r="S125">
        <v>18.821151733398438</v>
      </c>
      <c r="T125">
        <v>18.254331588745117</v>
      </c>
      <c r="U125">
        <v>17.669109344482422</v>
      </c>
      <c r="V125">
        <v>16.92399787902832</v>
      </c>
      <c r="W125">
        <v>16.473138809204102</v>
      </c>
      <c r="X125">
        <v>16.571704864501953</v>
      </c>
      <c r="Y125">
        <v>18.188308715820313</v>
      </c>
      <c r="Z125">
        <v>22.550624847412109</v>
      </c>
      <c r="AA125">
        <v>24.284368515014648</v>
      </c>
      <c r="AB125">
        <v>24.718851089477539</v>
      </c>
      <c r="AC125">
        <v>24.500041961669922</v>
      </c>
      <c r="AD125">
        <v>23.58415412902832</v>
      </c>
      <c r="AE125">
        <v>21.202253341674805</v>
      </c>
      <c r="AF125">
        <v>18.917158126831055</v>
      </c>
      <c r="AG125">
        <v>-1.4124007225036621</v>
      </c>
      <c r="AH125">
        <v>-1.3840063810348511</v>
      </c>
      <c r="AI125">
        <v>-1.4036380052566528</v>
      </c>
      <c r="AJ125">
        <v>-1.3766595125198364</v>
      </c>
      <c r="AK125">
        <v>-1.4154354333877563</v>
      </c>
      <c r="AL125">
        <v>-1.6706602573394775</v>
      </c>
      <c r="AM125">
        <v>-1.7444335222244263</v>
      </c>
      <c r="AN125">
        <v>-1.4267052412033081</v>
      </c>
      <c r="AO125">
        <v>-1.3252925872802734</v>
      </c>
      <c r="AP125">
        <v>-0.90611529350280762</v>
      </c>
      <c r="AQ125">
        <v>-0.81034356355667114</v>
      </c>
      <c r="AR125">
        <v>-0.76161772012710571</v>
      </c>
      <c r="AS125">
        <v>-0.76488012075424194</v>
      </c>
      <c r="AT125">
        <v>-0.85383105278015137</v>
      </c>
      <c r="AU125">
        <v>-0.5437043309211731</v>
      </c>
      <c r="AV125">
        <v>-0.12673668563365936</v>
      </c>
      <c r="AW125">
        <v>0.34661769866943359</v>
      </c>
      <c r="AX125">
        <v>0.94866287708282471</v>
      </c>
      <c r="AY125">
        <v>0.92334723472595215</v>
      </c>
      <c r="AZ125">
        <v>1.3111355304718018</v>
      </c>
      <c r="BA125">
        <v>1.1334701776504517</v>
      </c>
      <c r="BB125">
        <v>-0.40093299746513367</v>
      </c>
      <c r="BC125">
        <v>-1.3283796310424805</v>
      </c>
      <c r="BD125">
        <v>-1.2548806667327881</v>
      </c>
      <c r="BE125">
        <v>-1.3234578371047974</v>
      </c>
      <c r="BF125">
        <v>-1.296886682510376</v>
      </c>
      <c r="BG125">
        <v>-1.3184837102890015</v>
      </c>
      <c r="BH125">
        <v>-1.291462779045105</v>
      </c>
      <c r="BI125">
        <v>-1.329775333404541</v>
      </c>
      <c r="BJ125">
        <v>-1.5830177068710327</v>
      </c>
      <c r="BK125">
        <v>-1.6527482271194458</v>
      </c>
      <c r="BL125">
        <v>-1.331977367401123</v>
      </c>
      <c r="BM125">
        <v>-1.2322613000869751</v>
      </c>
      <c r="BN125">
        <v>-0.81961929798126221</v>
      </c>
      <c r="BO125">
        <v>-0.72535395622253418</v>
      </c>
      <c r="BP125">
        <v>-0.67902505397796631</v>
      </c>
      <c r="BQ125">
        <v>-0.68249744176864624</v>
      </c>
      <c r="BR125">
        <v>-0.77364367246627808</v>
      </c>
      <c r="BS125">
        <v>-0.46533817052841187</v>
      </c>
      <c r="BT125">
        <v>-4.8924654722213745E-2</v>
      </c>
      <c r="BU125">
        <v>0.42771229147911072</v>
      </c>
      <c r="BV125">
        <v>1.039036750793457</v>
      </c>
      <c r="BW125">
        <v>1.0202562808990479</v>
      </c>
      <c r="BX125">
        <v>1.4079903364181519</v>
      </c>
      <c r="BY125">
        <v>1.2315866947174072</v>
      </c>
      <c r="BZ125">
        <v>-0.30259385704994202</v>
      </c>
      <c r="CA125">
        <v>-1.2317382097244263</v>
      </c>
      <c r="CB125">
        <v>-1.1600730419158936</v>
      </c>
      <c r="CC125">
        <v>-1.2618561983108521</v>
      </c>
      <c r="CD125">
        <v>-1.2365478277206421</v>
      </c>
      <c r="CE125">
        <v>-1.2595061063766479</v>
      </c>
      <c r="CF125">
        <v>-1.232455849647522</v>
      </c>
      <c r="CG125">
        <v>-1.2704474925994873</v>
      </c>
      <c r="CH125">
        <v>-1.5223168134689331</v>
      </c>
      <c r="CI125">
        <v>-1.5892473459243774</v>
      </c>
      <c r="CJ125">
        <v>-1.266369104385376</v>
      </c>
      <c r="CK125">
        <v>-1.1678280830383301</v>
      </c>
      <c r="CL125">
        <v>-0.75971245765686035</v>
      </c>
      <c r="CM125">
        <v>-0.66649037599563599</v>
      </c>
      <c r="CN125">
        <v>-0.62182158231735229</v>
      </c>
      <c r="CO125">
        <v>-0.62543946504592896</v>
      </c>
      <c r="CP125">
        <v>-0.71810609102249146</v>
      </c>
      <c r="CQ125">
        <v>-0.41106200218200684</v>
      </c>
      <c r="CR125">
        <v>4.9677155911922455E-3</v>
      </c>
      <c r="CS125">
        <v>0.48387816548347473</v>
      </c>
      <c r="CT125">
        <v>1.101629376411438</v>
      </c>
      <c r="CU125">
        <v>1.0873751640319824</v>
      </c>
      <c r="CV125">
        <v>1.4750717878341675</v>
      </c>
      <c r="CW125">
        <v>1.2995419502258301</v>
      </c>
      <c r="CX125">
        <v>-0.23448443412780762</v>
      </c>
      <c r="CY125">
        <v>-1.1648045778274536</v>
      </c>
      <c r="CZ125">
        <v>-1.094409704208374</v>
      </c>
      <c r="DA125">
        <v>-1.2002545595169067</v>
      </c>
      <c r="DB125">
        <v>-1.1762089729309082</v>
      </c>
      <c r="DC125">
        <v>-1.2005285024642944</v>
      </c>
      <c r="DD125">
        <v>-1.173448920249939</v>
      </c>
      <c r="DE125">
        <v>-1.2111196517944336</v>
      </c>
      <c r="DF125">
        <v>-1.4616159200668335</v>
      </c>
      <c r="DG125">
        <v>-1.5257464647293091</v>
      </c>
      <c r="DH125">
        <v>-1.2007608413696289</v>
      </c>
      <c r="DI125">
        <v>-1.1033948659896851</v>
      </c>
      <c r="DJ125">
        <v>-0.6998056173324585</v>
      </c>
      <c r="DK125">
        <v>-0.60762679576873779</v>
      </c>
      <c r="DL125">
        <v>-0.56461811065673828</v>
      </c>
      <c r="DM125">
        <v>-0.56838148832321167</v>
      </c>
      <c r="DN125">
        <v>-0.66256850957870483</v>
      </c>
      <c r="DO125">
        <v>-0.35678583383560181</v>
      </c>
      <c r="DP125">
        <v>5.8860085904598236E-2</v>
      </c>
      <c r="DQ125">
        <v>0.54004400968551636</v>
      </c>
      <c r="DR125">
        <v>1.1642220020294189</v>
      </c>
      <c r="DS125">
        <v>1.154494047164917</v>
      </c>
      <c r="DT125">
        <v>1.5421532392501831</v>
      </c>
      <c r="DU125">
        <v>1.3674972057342529</v>
      </c>
      <c r="DV125">
        <v>-0.16637502610683441</v>
      </c>
      <c r="DW125">
        <v>-1.097870945930481</v>
      </c>
      <c r="DX125">
        <v>-1.0287463665008545</v>
      </c>
      <c r="DY125">
        <v>-1.111311674118042</v>
      </c>
      <c r="DZ125">
        <v>-1.0890892744064331</v>
      </c>
      <c r="EA125">
        <v>-1.1153742074966431</v>
      </c>
      <c r="EB125">
        <v>-1.0882521867752075</v>
      </c>
      <c r="EC125">
        <v>-1.1254595518112183</v>
      </c>
      <c r="ED125">
        <v>-1.3739733695983887</v>
      </c>
      <c r="EE125">
        <v>-1.4340611696243286</v>
      </c>
      <c r="EF125">
        <v>-1.1060329675674438</v>
      </c>
      <c r="EG125">
        <v>-1.0103635787963867</v>
      </c>
      <c r="EH125">
        <v>-0.61330962181091309</v>
      </c>
      <c r="EI125">
        <v>-0.52263718843460083</v>
      </c>
      <c r="EJ125">
        <v>-0.48202541470527649</v>
      </c>
      <c r="EK125">
        <v>-0.48599883913993835</v>
      </c>
      <c r="EL125">
        <v>-0.58238112926483154</v>
      </c>
      <c r="EM125">
        <v>-0.27841970324516296</v>
      </c>
      <c r="EN125">
        <v>0.13667210936546326</v>
      </c>
      <c r="EO125">
        <v>0.62113863229751587</v>
      </c>
      <c r="EP125">
        <v>1.2545958757400513</v>
      </c>
      <c r="EQ125">
        <v>1.2514030933380127</v>
      </c>
      <c r="ER125">
        <v>1.6390080451965332</v>
      </c>
      <c r="ES125">
        <v>1.4656137228012085</v>
      </c>
      <c r="ET125">
        <v>-6.8035855889320374E-2</v>
      </c>
      <c r="EU125">
        <v>-1.0012295246124268</v>
      </c>
      <c r="EV125">
        <v>-0.93393880128860474</v>
      </c>
      <c r="EW125">
        <v>44.154201507568359</v>
      </c>
      <c r="EX125">
        <v>43.667793273925781</v>
      </c>
      <c r="EY125">
        <v>43.159046173095703</v>
      </c>
      <c r="EZ125">
        <v>42.7601318359375</v>
      </c>
      <c r="FA125">
        <v>42.346149444580078</v>
      </c>
      <c r="FB125">
        <v>42.108913421630859</v>
      </c>
      <c r="FC125">
        <v>42.078067779541016</v>
      </c>
      <c r="FD125">
        <v>42.397781372070313</v>
      </c>
      <c r="FE125">
        <v>44.695674896240234</v>
      </c>
      <c r="FF125">
        <v>48.417118072509766</v>
      </c>
      <c r="FG125">
        <v>51.615238189697266</v>
      </c>
      <c r="FH125">
        <v>53.987766265869141</v>
      </c>
      <c r="FI125">
        <v>55.666843414306641</v>
      </c>
      <c r="FJ125">
        <v>56.718944549560547</v>
      </c>
      <c r="FK125">
        <v>57.194995880126953</v>
      </c>
      <c r="FL125">
        <v>56.660026550292969</v>
      </c>
      <c r="FM125">
        <v>54.773674011230469</v>
      </c>
      <c r="FN125">
        <v>52.300159454345703</v>
      </c>
      <c r="FO125">
        <v>50.514732360839844</v>
      </c>
      <c r="FP125">
        <v>49.18743896484375</v>
      </c>
      <c r="FQ125">
        <v>48.105445861816406</v>
      </c>
      <c r="FR125">
        <v>47.117053985595703</v>
      </c>
      <c r="FS125">
        <v>46.405311584472656</v>
      </c>
      <c r="FT125">
        <v>45.680225372314453</v>
      </c>
      <c r="FU125">
        <v>2.9059378430247307E-2</v>
      </c>
      <c r="FV125">
        <v>5.8447971940040588E-2</v>
      </c>
      <c r="FW125">
        <v>3.1980466097593307E-2</v>
      </c>
      <c r="FX125">
        <v>1066.99755859375</v>
      </c>
      <c r="FY125" s="28">
        <v>1</v>
      </c>
    </row>
    <row r="126" spans="1:181" x14ac:dyDescent="0.2">
      <c r="A126" t="s">
        <v>186</v>
      </c>
      <c r="B126" t="s">
        <v>236</v>
      </c>
      <c r="C126" t="s">
        <v>2</v>
      </c>
      <c r="D126" t="s">
        <v>202</v>
      </c>
      <c r="E126" t="s">
        <v>243</v>
      </c>
      <c r="F126" t="s">
        <v>178</v>
      </c>
      <c r="G126" t="s">
        <v>1</v>
      </c>
      <c r="H126">
        <v>4514</v>
      </c>
      <c r="I126">
        <v>7.4907426834106445</v>
      </c>
      <c r="J126">
        <v>7.002497673034668</v>
      </c>
      <c r="K126">
        <v>6.7821722030639648</v>
      </c>
      <c r="L126">
        <v>6.6928887367248535</v>
      </c>
      <c r="M126">
        <v>6.7747578620910645</v>
      </c>
      <c r="N126">
        <v>7.0563592910766602</v>
      </c>
      <c r="O126">
        <v>7.8170046806335449</v>
      </c>
      <c r="P126">
        <v>8.7040414810180664</v>
      </c>
      <c r="Q126">
        <v>8.9168767929077148</v>
      </c>
      <c r="R126">
        <v>9.0062732696533203</v>
      </c>
      <c r="S126">
        <v>9.0796585083007813</v>
      </c>
      <c r="T126">
        <v>8.9700078964233398</v>
      </c>
      <c r="U126">
        <v>8.7061901092529297</v>
      </c>
      <c r="V126">
        <v>8.3425092697143555</v>
      </c>
      <c r="W126">
        <v>8.0587863922119141</v>
      </c>
      <c r="X126">
        <v>7.9479150772094727</v>
      </c>
      <c r="Y126">
        <v>8.6299781799316406</v>
      </c>
      <c r="Z126">
        <v>10.613197326660156</v>
      </c>
      <c r="AA126">
        <v>11.398411750793457</v>
      </c>
      <c r="AB126">
        <v>11.68358325958252</v>
      </c>
      <c r="AC126">
        <v>11.58619499206543</v>
      </c>
      <c r="AD126">
        <v>11.117987632751465</v>
      </c>
      <c r="AE126">
        <v>9.8219356536865234</v>
      </c>
      <c r="AF126">
        <v>8.4653558731079102</v>
      </c>
      <c r="AG126">
        <v>-0.46985971927642822</v>
      </c>
      <c r="AH126">
        <v>-0.43324130773544312</v>
      </c>
      <c r="AI126">
        <v>-0.45054444670677185</v>
      </c>
      <c r="AJ126">
        <v>-0.42979425191879272</v>
      </c>
      <c r="AK126">
        <v>-0.42794647812843323</v>
      </c>
      <c r="AL126">
        <v>-0.45967638492584229</v>
      </c>
      <c r="AM126">
        <v>-0.44918918609619141</v>
      </c>
      <c r="AN126">
        <v>-0.21588008105754852</v>
      </c>
      <c r="AO126">
        <v>-0.21932564675807953</v>
      </c>
      <c r="AP126">
        <v>-0.3075396716594696</v>
      </c>
      <c r="AQ126">
        <v>-0.27406755089759827</v>
      </c>
      <c r="AR126">
        <v>-0.16216452419757843</v>
      </c>
      <c r="AS126">
        <v>-0.33242514729499817</v>
      </c>
      <c r="AT126">
        <v>-0.31695711612701416</v>
      </c>
      <c r="AU126">
        <v>-0.1906026303768158</v>
      </c>
      <c r="AV126">
        <v>-1.3137693516910076E-2</v>
      </c>
      <c r="AW126">
        <v>0.12091229856014252</v>
      </c>
      <c r="AX126">
        <v>0.19175121188163757</v>
      </c>
      <c r="AY126">
        <v>4.5090626925230026E-2</v>
      </c>
      <c r="AZ126">
        <v>0.24868789315223694</v>
      </c>
      <c r="BA126">
        <v>0.23659564554691315</v>
      </c>
      <c r="BB126">
        <v>-9.0066350996494293E-2</v>
      </c>
      <c r="BC126">
        <v>-0.4287598729133606</v>
      </c>
      <c r="BD126">
        <v>-0.37590548396110535</v>
      </c>
      <c r="BE126">
        <v>-0.42770373821258545</v>
      </c>
      <c r="BF126">
        <v>-0.39324080944061279</v>
      </c>
      <c r="BG126">
        <v>-0.41112518310546875</v>
      </c>
      <c r="BH126">
        <v>-0.39114490151405334</v>
      </c>
      <c r="BI126">
        <v>-0.38824853301048279</v>
      </c>
      <c r="BJ126">
        <v>-0.41938114166259766</v>
      </c>
      <c r="BK126">
        <v>-0.40614908933639526</v>
      </c>
      <c r="BL126">
        <v>-0.17079287767410278</v>
      </c>
      <c r="BM126">
        <v>-0.17295651137828827</v>
      </c>
      <c r="BN126">
        <v>-0.26118513941764832</v>
      </c>
      <c r="BO126">
        <v>-0.22663520276546478</v>
      </c>
      <c r="BP126">
        <v>-0.11460557579994202</v>
      </c>
      <c r="BQ126">
        <v>-0.28316947817802429</v>
      </c>
      <c r="BR126">
        <v>-0.26903107762336731</v>
      </c>
      <c r="BS126">
        <v>-0.14373821020126343</v>
      </c>
      <c r="BT126">
        <v>3.1787458807229996E-2</v>
      </c>
      <c r="BU126">
        <v>0.16772456467151642</v>
      </c>
      <c r="BV126">
        <v>0.2419838011264801</v>
      </c>
      <c r="BW126">
        <v>9.7734592854976654E-2</v>
      </c>
      <c r="BX126">
        <v>0.30079382658004761</v>
      </c>
      <c r="BY126">
        <v>0.28721368312835693</v>
      </c>
      <c r="BZ126">
        <v>-3.9997320622205734E-2</v>
      </c>
      <c r="CA126">
        <v>-0.37909764051437378</v>
      </c>
      <c r="CB126">
        <v>-0.33052957057952881</v>
      </c>
      <c r="CC126">
        <v>-0.39850664138793945</v>
      </c>
      <c r="CD126">
        <v>-0.36553660035133362</v>
      </c>
      <c r="CE126">
        <v>-0.38382351398468018</v>
      </c>
      <c r="CF126">
        <v>-0.36437645554542542</v>
      </c>
      <c r="CG126">
        <v>-0.36075383424758911</v>
      </c>
      <c r="CH126">
        <v>-0.39147278666496277</v>
      </c>
      <c r="CI126">
        <v>-0.37633964419364929</v>
      </c>
      <c r="CJ126">
        <v>-0.13956561684608459</v>
      </c>
      <c r="CK126">
        <v>-0.14084137976169586</v>
      </c>
      <c r="CL126">
        <v>-0.22908014059066772</v>
      </c>
      <c r="CM126">
        <v>-0.19378368556499481</v>
      </c>
      <c r="CN126">
        <v>-8.1666387617588043E-2</v>
      </c>
      <c r="CO126">
        <v>-0.2490551620721817</v>
      </c>
      <c r="CP126">
        <v>-0.2358376681804657</v>
      </c>
      <c r="CQ126">
        <v>-0.11128006130456924</v>
      </c>
      <c r="CR126">
        <v>6.2902480363845825E-2</v>
      </c>
      <c r="CS126">
        <v>0.20014658570289612</v>
      </c>
      <c r="CT126">
        <v>0.27677473425865173</v>
      </c>
      <c r="CU126">
        <v>0.13419564068317413</v>
      </c>
      <c r="CV126">
        <v>0.33688223361968994</v>
      </c>
      <c r="CW126">
        <v>0.32227155566215515</v>
      </c>
      <c r="CX126">
        <v>-5.3196637891232967E-3</v>
      </c>
      <c r="CY126">
        <v>-0.34470173716545105</v>
      </c>
      <c r="CZ126">
        <v>-0.29910236597061157</v>
      </c>
      <c r="DA126">
        <v>-0.36930954456329346</v>
      </c>
      <c r="DB126">
        <v>-0.33783239126205444</v>
      </c>
      <c r="DC126">
        <v>-0.3565218448638916</v>
      </c>
      <c r="DD126">
        <v>-0.33760800957679749</v>
      </c>
      <c r="DE126">
        <v>-0.33325913548469543</v>
      </c>
      <c r="DF126">
        <v>-0.36356443166732788</v>
      </c>
      <c r="DG126">
        <v>-0.34653019905090332</v>
      </c>
      <c r="DH126">
        <v>-0.10833835601806641</v>
      </c>
      <c r="DI126">
        <v>-0.10872624814510345</v>
      </c>
      <c r="DJ126">
        <v>-0.19697514176368713</v>
      </c>
      <c r="DK126">
        <v>-0.16093216836452484</v>
      </c>
      <c r="DL126">
        <v>-4.8727203160524368E-2</v>
      </c>
      <c r="DM126">
        <v>-0.21494083106517792</v>
      </c>
      <c r="DN126">
        <v>-0.20264424383640289</v>
      </c>
      <c r="DO126">
        <v>-7.8821912407875061E-2</v>
      </c>
      <c r="DP126">
        <v>9.4017505645751953E-2</v>
      </c>
      <c r="DQ126">
        <v>0.23256860673427582</v>
      </c>
      <c r="DR126">
        <v>0.31156566739082336</v>
      </c>
      <c r="DS126">
        <v>0.17065669596195221</v>
      </c>
      <c r="DT126">
        <v>0.37297064065933228</v>
      </c>
      <c r="DU126">
        <v>0.35732942819595337</v>
      </c>
      <c r="DV126">
        <v>2.9357993975281715E-2</v>
      </c>
      <c r="DW126">
        <v>-0.31030583381652832</v>
      </c>
      <c r="DX126">
        <v>-0.26767516136169434</v>
      </c>
      <c r="DY126">
        <v>-0.32715356349945068</v>
      </c>
      <c r="DZ126">
        <v>-0.29783189296722412</v>
      </c>
      <c r="EA126">
        <v>-0.3171025812625885</v>
      </c>
      <c r="EB126">
        <v>-0.29895865917205811</v>
      </c>
      <c r="EC126">
        <v>-0.293561190366745</v>
      </c>
      <c r="ED126">
        <v>-0.32326918840408325</v>
      </c>
      <c r="EE126">
        <v>-0.30349010229110718</v>
      </c>
      <c r="EF126">
        <v>-6.3251152634620667E-2</v>
      </c>
      <c r="EG126">
        <v>-6.2357105314731598E-2</v>
      </c>
      <c r="EH126">
        <v>-0.15062060952186584</v>
      </c>
      <c r="EI126">
        <v>-0.11349981278181076</v>
      </c>
      <c r="EJ126">
        <v>-1.1682496406137943E-3</v>
      </c>
      <c r="EK126">
        <v>-0.16568516194820404</v>
      </c>
      <c r="EL126">
        <v>-0.15471822023391724</v>
      </c>
      <c r="EM126">
        <v>-3.1957492232322693E-2</v>
      </c>
      <c r="EN126">
        <v>0.1389426589012146</v>
      </c>
      <c r="EO126">
        <v>0.27938085794448853</v>
      </c>
      <c r="EP126">
        <v>0.36179825663566589</v>
      </c>
      <c r="EQ126">
        <v>0.22330065071582794</v>
      </c>
      <c r="ER126">
        <v>0.42507657408714294</v>
      </c>
      <c r="ES126">
        <v>0.40794745087623596</v>
      </c>
      <c r="ET126">
        <v>7.9427026212215424E-2</v>
      </c>
      <c r="EU126">
        <v>-0.2606436014175415</v>
      </c>
      <c r="EV126">
        <v>-0.2222992479801178</v>
      </c>
      <c r="EW126">
        <v>46.246364593505859</v>
      </c>
      <c r="EX126">
        <v>45.866748809814453</v>
      </c>
      <c r="EY126">
        <v>45.458251953125</v>
      </c>
      <c r="EZ126">
        <v>45.012725830078125</v>
      </c>
      <c r="FA126">
        <v>44.610431671142578</v>
      </c>
      <c r="FB126">
        <v>44.392738342285156</v>
      </c>
      <c r="FC126">
        <v>44.33990478515625</v>
      </c>
      <c r="FD126">
        <v>44.849395751953125</v>
      </c>
      <c r="FE126">
        <v>47.277030944824219</v>
      </c>
      <c r="FF126">
        <v>50.537960052490234</v>
      </c>
      <c r="FG126">
        <v>53.158004760742188</v>
      </c>
      <c r="FH126">
        <v>55.324913024902344</v>
      </c>
      <c r="FI126">
        <v>56.839130401611328</v>
      </c>
      <c r="FJ126">
        <v>57.910903930664063</v>
      </c>
      <c r="FK126">
        <v>58.462596893310547</v>
      </c>
      <c r="FL126">
        <v>58.028289794921875</v>
      </c>
      <c r="FM126">
        <v>56.392726898193359</v>
      </c>
      <c r="FN126">
        <v>54.008964538574219</v>
      </c>
      <c r="FO126">
        <v>52.408878326416016</v>
      </c>
      <c r="FP126">
        <v>51.205371856689453</v>
      </c>
      <c r="FQ126">
        <v>50.09234619140625</v>
      </c>
      <c r="FR126">
        <v>49.153060913085938</v>
      </c>
      <c r="FS126">
        <v>48.3446044921875</v>
      </c>
      <c r="FT126">
        <v>47.762054443359375</v>
      </c>
      <c r="FU126">
        <v>1.5392274595797062E-2</v>
      </c>
      <c r="FV126">
        <v>3.229682520031929E-2</v>
      </c>
      <c r="FW126">
        <v>1.6624236479401588E-2</v>
      </c>
      <c r="FX126">
        <v>591.76190185546875</v>
      </c>
      <c r="FY126" s="28">
        <v>1</v>
      </c>
    </row>
    <row r="127" spans="1:181" x14ac:dyDescent="0.2">
      <c r="A127" t="s">
        <v>186</v>
      </c>
      <c r="B127" t="s">
        <v>236</v>
      </c>
      <c r="C127" t="s">
        <v>2</v>
      </c>
      <c r="D127" t="s">
        <v>202</v>
      </c>
      <c r="E127" t="s">
        <v>243</v>
      </c>
      <c r="F127" t="s">
        <v>179</v>
      </c>
      <c r="G127" t="s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56.809524536132813</v>
      </c>
      <c r="FY127" s="28">
        <v>0</v>
      </c>
    </row>
    <row r="128" spans="1:181" x14ac:dyDescent="0.2">
      <c r="A128" t="s">
        <v>186</v>
      </c>
      <c r="B128" t="s">
        <v>236</v>
      </c>
      <c r="C128" t="s">
        <v>2</v>
      </c>
      <c r="D128" t="s">
        <v>202</v>
      </c>
      <c r="E128" t="s">
        <v>243</v>
      </c>
      <c r="F128" t="s">
        <v>180</v>
      </c>
      <c r="G128" t="s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36.095237731933594</v>
      </c>
      <c r="FY128" s="28">
        <v>0</v>
      </c>
    </row>
    <row r="129" spans="1:181" x14ac:dyDescent="0.2">
      <c r="A129" t="s">
        <v>186</v>
      </c>
      <c r="B129" t="s">
        <v>236</v>
      </c>
      <c r="C129" t="s">
        <v>2</v>
      </c>
      <c r="D129" t="s">
        <v>202</v>
      </c>
      <c r="E129" t="s">
        <v>243</v>
      </c>
      <c r="F129" t="s">
        <v>181</v>
      </c>
      <c r="G129" t="s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9.9023809432983398</v>
      </c>
      <c r="FY129" s="28">
        <v>0</v>
      </c>
    </row>
    <row r="130" spans="1:181" x14ac:dyDescent="0.2">
      <c r="A130" t="s">
        <v>186</v>
      </c>
      <c r="B130" t="s">
        <v>236</v>
      </c>
      <c r="C130" t="s">
        <v>2</v>
      </c>
      <c r="D130" t="s">
        <v>202</v>
      </c>
      <c r="E130" t="s">
        <v>243</v>
      </c>
      <c r="F130" t="s">
        <v>182</v>
      </c>
      <c r="G130" t="s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86.285713195800781</v>
      </c>
      <c r="FY130" s="28">
        <v>0</v>
      </c>
    </row>
    <row r="131" spans="1:181" x14ac:dyDescent="0.2">
      <c r="A131" t="s">
        <v>186</v>
      </c>
      <c r="B131" t="s">
        <v>236</v>
      </c>
      <c r="C131" t="s">
        <v>2</v>
      </c>
      <c r="D131" t="s">
        <v>202</v>
      </c>
      <c r="E131" t="s">
        <v>243</v>
      </c>
      <c r="F131" t="s">
        <v>183</v>
      </c>
      <c r="G131" t="s">
        <v>1</v>
      </c>
      <c r="H131">
        <v>1826</v>
      </c>
      <c r="I131">
        <v>3.5432913303375244</v>
      </c>
      <c r="J131">
        <v>3.4154353141784668</v>
      </c>
      <c r="K131">
        <v>3.3164763450622559</v>
      </c>
      <c r="L131">
        <v>3.3057155609130859</v>
      </c>
      <c r="M131">
        <v>3.3557169437408447</v>
      </c>
      <c r="N131">
        <v>3.4150879383087158</v>
      </c>
      <c r="O131">
        <v>3.7500209808349609</v>
      </c>
      <c r="P131">
        <v>4.1256222724914551</v>
      </c>
      <c r="Q131">
        <v>3.8353006839752197</v>
      </c>
      <c r="R131">
        <v>3.5015084743499756</v>
      </c>
      <c r="S131">
        <v>3.3303670883178711</v>
      </c>
      <c r="T131">
        <v>3.223341703414917</v>
      </c>
      <c r="U131">
        <v>3.1978669166564941</v>
      </c>
      <c r="V131">
        <v>3.1123597621917725</v>
      </c>
      <c r="W131">
        <v>3.0457277297973633</v>
      </c>
      <c r="X131">
        <v>3.1122128963470459</v>
      </c>
      <c r="Y131">
        <v>3.4689533710479736</v>
      </c>
      <c r="Z131">
        <v>4.423914909362793</v>
      </c>
      <c r="AA131">
        <v>4.7438874244689941</v>
      </c>
      <c r="AB131">
        <v>4.7932515144348145</v>
      </c>
      <c r="AC131">
        <v>4.6415901184082031</v>
      </c>
      <c r="AD131">
        <v>4.5617380142211914</v>
      </c>
      <c r="AE131">
        <v>4.1764969825744629</v>
      </c>
      <c r="AF131">
        <v>3.867560863494873</v>
      </c>
      <c r="AG131">
        <v>-9.0455032885074615E-2</v>
      </c>
      <c r="AH131">
        <v>-8.9689493179321289E-2</v>
      </c>
      <c r="AI131">
        <v>-0.11384475231170654</v>
      </c>
      <c r="AJ131">
        <v>-0.11129028350114822</v>
      </c>
      <c r="AK131">
        <v>-0.10364072769880295</v>
      </c>
      <c r="AL131">
        <v>-0.31185668706893921</v>
      </c>
      <c r="AM131">
        <v>-0.41817694902420044</v>
      </c>
      <c r="AN131">
        <v>-0.34761112928390503</v>
      </c>
      <c r="AO131">
        <v>-0.32041522860527039</v>
      </c>
      <c r="AP131">
        <v>-0.22034025192260742</v>
      </c>
      <c r="AQ131">
        <v>-0.18483452498912811</v>
      </c>
      <c r="AR131">
        <v>-0.21585306525230408</v>
      </c>
      <c r="AS131">
        <v>-0.11229802668094635</v>
      </c>
      <c r="AT131">
        <v>-0.12488769739866257</v>
      </c>
      <c r="AU131">
        <v>-9.9054425954818726E-2</v>
      </c>
      <c r="AV131">
        <v>-6.5517373383045197E-2</v>
      </c>
      <c r="AW131">
        <v>0.11934874951839447</v>
      </c>
      <c r="AX131">
        <v>0.34415003657341003</v>
      </c>
      <c r="AY131">
        <v>0.37532910704612732</v>
      </c>
      <c r="AZ131">
        <v>0.48709654808044434</v>
      </c>
      <c r="BA131">
        <v>0.2453768253326416</v>
      </c>
      <c r="BB131">
        <v>-8.7945058941841125E-2</v>
      </c>
      <c r="BC131">
        <v>-0.26852118968963623</v>
      </c>
      <c r="BD131">
        <v>-8.8819123804569244E-2</v>
      </c>
      <c r="BE131">
        <v>-3.7710327655076981E-2</v>
      </c>
      <c r="BF131">
        <v>-3.6440171301364899E-2</v>
      </c>
      <c r="BG131">
        <v>-6.2049034982919693E-2</v>
      </c>
      <c r="BH131">
        <v>-5.9087883681058884E-2</v>
      </c>
      <c r="BI131">
        <v>-5.0832055509090424E-2</v>
      </c>
      <c r="BJ131">
        <v>-0.2566317617893219</v>
      </c>
      <c r="BK131">
        <v>-0.36054757237434387</v>
      </c>
      <c r="BL131">
        <v>-0.28894838690757751</v>
      </c>
      <c r="BM131">
        <v>-0.26322326064109802</v>
      </c>
      <c r="BN131">
        <v>-0.16851083934307098</v>
      </c>
      <c r="BO131">
        <v>-0.13682311773300171</v>
      </c>
      <c r="BP131">
        <v>-0.17308254539966583</v>
      </c>
      <c r="BQ131">
        <v>-7.0333078503608704E-2</v>
      </c>
      <c r="BR131">
        <v>-8.3493649959564209E-2</v>
      </c>
      <c r="BS131">
        <v>-5.8600209653377533E-2</v>
      </c>
      <c r="BT131">
        <v>-2.4843422695994377E-2</v>
      </c>
      <c r="BU131">
        <v>0.16173775494098663</v>
      </c>
      <c r="BV131">
        <v>0.39421752095222473</v>
      </c>
      <c r="BW131">
        <v>0.43103966116905212</v>
      </c>
      <c r="BX131">
        <v>0.54349881410598755</v>
      </c>
      <c r="BY131">
        <v>0.30267146229743958</v>
      </c>
      <c r="BZ131">
        <v>-3.1433340162038803E-2</v>
      </c>
      <c r="CA131">
        <v>-0.21393091976642609</v>
      </c>
      <c r="CB131">
        <v>-3.3934284001588821E-2</v>
      </c>
      <c r="CC131">
        <v>-1.1795024620369077E-3</v>
      </c>
      <c r="CD131">
        <v>4.4014549348503351E-4</v>
      </c>
      <c r="CE131">
        <v>-2.6175478473305702E-2</v>
      </c>
      <c r="CF131">
        <v>-2.2932661697268486E-2</v>
      </c>
      <c r="CG131">
        <v>-1.4256930910050869E-2</v>
      </c>
      <c r="CH131">
        <v>-0.21838316321372986</v>
      </c>
      <c r="CI131">
        <v>-0.3206336498260498</v>
      </c>
      <c r="CJ131">
        <v>-0.24831877648830414</v>
      </c>
      <c r="CK131">
        <v>-0.22361227869987488</v>
      </c>
      <c r="CL131">
        <v>-0.13261394202709198</v>
      </c>
      <c r="CM131">
        <v>-0.10357055813074112</v>
      </c>
      <c r="CN131">
        <v>-0.14345981180667877</v>
      </c>
      <c r="CO131">
        <v>-4.1268289089202881E-2</v>
      </c>
      <c r="CP131">
        <v>-5.4824259132146835E-2</v>
      </c>
      <c r="CQ131">
        <v>-3.0581742525100708E-2</v>
      </c>
      <c r="CR131">
        <v>3.3272323198616505E-3</v>
      </c>
      <c r="CS131">
        <v>0.19109624624252319</v>
      </c>
      <c r="CT131">
        <v>0.42889410257339478</v>
      </c>
      <c r="CU131">
        <v>0.46962463855743408</v>
      </c>
      <c r="CV131">
        <v>0.58256280422210693</v>
      </c>
      <c r="CW131">
        <v>0.34235355257987976</v>
      </c>
      <c r="CX131">
        <v>7.7065047807991505E-3</v>
      </c>
      <c r="CY131">
        <v>-0.17612187564373016</v>
      </c>
      <c r="CZ131">
        <v>4.0787886828184128E-3</v>
      </c>
      <c r="DA131">
        <v>3.535132110118866E-2</v>
      </c>
      <c r="DB131">
        <v>3.7320464849472046E-2</v>
      </c>
      <c r="DC131">
        <v>9.698077104985714E-3</v>
      </c>
      <c r="DD131">
        <v>1.3222561217844486E-2</v>
      </c>
      <c r="DE131">
        <v>2.2318193688988686E-2</v>
      </c>
      <c r="DF131">
        <v>-0.18013454973697662</v>
      </c>
      <c r="DG131">
        <v>-0.28071972727775574</v>
      </c>
      <c r="DH131">
        <v>-0.20768915116786957</v>
      </c>
      <c r="DI131">
        <v>-0.18400129675865173</v>
      </c>
      <c r="DJ131">
        <v>-9.6717052161693573E-2</v>
      </c>
      <c r="DK131">
        <v>-7.0318005979061127E-2</v>
      </c>
      <c r="DL131">
        <v>-0.11383707821369171</v>
      </c>
      <c r="DM131">
        <v>-1.2203496880829334E-2</v>
      </c>
      <c r="DN131">
        <v>-2.6154866442084312E-2</v>
      </c>
      <c r="DO131">
        <v>-2.5632746983319521E-3</v>
      </c>
      <c r="DP131">
        <v>3.1497888267040253E-2</v>
      </c>
      <c r="DQ131">
        <v>0.22045473754405975</v>
      </c>
      <c r="DR131">
        <v>0.46357068419456482</v>
      </c>
      <c r="DS131">
        <v>0.50820958614349365</v>
      </c>
      <c r="DT131">
        <v>0.62162679433822632</v>
      </c>
      <c r="DU131">
        <v>0.38203564286231995</v>
      </c>
      <c r="DV131">
        <v>4.6846348792314529E-2</v>
      </c>
      <c r="DW131">
        <v>-0.13831283152103424</v>
      </c>
      <c r="DX131">
        <v>4.2091861367225647E-2</v>
      </c>
      <c r="DY131">
        <v>8.8096030056476593E-2</v>
      </c>
      <c r="DZ131">
        <v>9.0569786727428436E-2</v>
      </c>
      <c r="EA131">
        <v>6.1493795365095139E-2</v>
      </c>
      <c r="EB131">
        <v>6.542496383190155E-2</v>
      </c>
      <c r="EC131">
        <v>7.5126864016056061E-2</v>
      </c>
      <c r="ED131">
        <v>-0.12490963935852051</v>
      </c>
      <c r="EE131">
        <v>-0.22309035062789917</v>
      </c>
      <c r="EF131">
        <v>-0.14902643859386444</v>
      </c>
      <c r="EG131">
        <v>-0.12680932879447937</v>
      </c>
      <c r="EH131">
        <v>-4.4887639582157135E-2</v>
      </c>
      <c r="EI131">
        <v>-2.2306596860289574E-2</v>
      </c>
      <c r="EJ131">
        <v>-7.1066558361053467E-2</v>
      </c>
      <c r="EK131">
        <v>2.9761446639895439E-2</v>
      </c>
      <c r="EL131">
        <v>1.5239182859659195E-2</v>
      </c>
      <c r="EM131">
        <v>3.7890944629907608E-2</v>
      </c>
      <c r="EN131">
        <v>7.2171837091445923E-2</v>
      </c>
      <c r="EO131">
        <v>0.26284372806549072</v>
      </c>
      <c r="EP131">
        <v>0.5136381983757019</v>
      </c>
      <c r="EQ131">
        <v>0.56392014026641846</v>
      </c>
      <c r="ER131">
        <v>0.67802906036376953</v>
      </c>
      <c r="ES131">
        <v>0.43933027982711792</v>
      </c>
      <c r="ET131">
        <v>0.10335806757211685</v>
      </c>
      <c r="EU131">
        <v>-8.3722569048404694E-2</v>
      </c>
      <c r="EV131">
        <v>9.6976704895496368E-2</v>
      </c>
      <c r="EW131">
        <v>43.778175354003906</v>
      </c>
      <c r="EX131">
        <v>43.132297515869141</v>
      </c>
      <c r="EY131">
        <v>42.473426818847656</v>
      </c>
      <c r="EZ131">
        <v>42.115680694580078</v>
      </c>
      <c r="FA131">
        <v>41.625877380371094</v>
      </c>
      <c r="FB131">
        <v>41.313758850097656</v>
      </c>
      <c r="FC131">
        <v>41.383255004882813</v>
      </c>
      <c r="FD131">
        <v>41.703159332275391</v>
      </c>
      <c r="FE131">
        <v>44.298149108886719</v>
      </c>
      <c r="FF131">
        <v>48.103168487548828</v>
      </c>
      <c r="FG131">
        <v>51.723506927490234</v>
      </c>
      <c r="FH131">
        <v>54.495944976806641</v>
      </c>
      <c r="FI131">
        <v>56.434150695800781</v>
      </c>
      <c r="FJ131">
        <v>57.446010589599609</v>
      </c>
      <c r="FK131">
        <v>57.737102508544922</v>
      </c>
      <c r="FL131">
        <v>56.994731903076172</v>
      </c>
      <c r="FM131">
        <v>54.887031555175781</v>
      </c>
      <c r="FN131">
        <v>52.395584106445313</v>
      </c>
      <c r="FO131">
        <v>50.484104156494141</v>
      </c>
      <c r="FP131">
        <v>48.876384735107422</v>
      </c>
      <c r="FQ131">
        <v>47.627326965332031</v>
      </c>
      <c r="FR131">
        <v>46.758476257324219</v>
      </c>
      <c r="FS131">
        <v>46.09088134765625</v>
      </c>
      <c r="FT131">
        <v>45.467800140380859</v>
      </c>
      <c r="FU131">
        <v>1.6555376350879669E-2</v>
      </c>
      <c r="FV131">
        <v>3.2536700367927551E-2</v>
      </c>
      <c r="FW131">
        <v>1.8415533006191254E-2</v>
      </c>
      <c r="FX131">
        <v>139.09524536132813</v>
      </c>
      <c r="FY131" s="28">
        <v>1</v>
      </c>
    </row>
    <row r="132" spans="1:181" x14ac:dyDescent="0.2">
      <c r="A132" t="s">
        <v>186</v>
      </c>
      <c r="B132" t="s">
        <v>236</v>
      </c>
      <c r="C132" t="s">
        <v>2</v>
      </c>
      <c r="D132" t="s">
        <v>202</v>
      </c>
      <c r="E132" t="s">
        <v>243</v>
      </c>
      <c r="F132" t="s">
        <v>184</v>
      </c>
      <c r="G132" t="s">
        <v>1</v>
      </c>
      <c r="H132">
        <v>845</v>
      </c>
      <c r="I132">
        <v>2.0359292030334473</v>
      </c>
      <c r="J132">
        <v>1.9702332019805908</v>
      </c>
      <c r="K132">
        <v>1.9344640970230103</v>
      </c>
      <c r="L132">
        <v>1.988383412361145</v>
      </c>
      <c r="M132">
        <v>1.985655665397644</v>
      </c>
      <c r="N132">
        <v>2.1222038269042969</v>
      </c>
      <c r="O132">
        <v>2.3621788024902344</v>
      </c>
      <c r="P132">
        <v>2.5302913188934326</v>
      </c>
      <c r="Q132">
        <v>2.412200927734375</v>
      </c>
      <c r="R132">
        <v>2.2473971843719482</v>
      </c>
      <c r="S132">
        <v>2.11629319190979</v>
      </c>
      <c r="T132">
        <v>2.0137901306152344</v>
      </c>
      <c r="U132">
        <v>1.9216468334197998</v>
      </c>
      <c r="V132">
        <v>1.8588036298751831</v>
      </c>
      <c r="W132">
        <v>1.798241138458252</v>
      </c>
      <c r="X132">
        <v>1.8384549617767334</v>
      </c>
      <c r="Y132">
        <v>1.9755923748016357</v>
      </c>
      <c r="Z132">
        <v>2.375197172164917</v>
      </c>
      <c r="AA132">
        <v>2.5171597003936768</v>
      </c>
      <c r="AB132">
        <v>2.6061367988586426</v>
      </c>
      <c r="AC132">
        <v>2.6697030067443848</v>
      </c>
      <c r="AD132">
        <v>2.5880725383758545</v>
      </c>
      <c r="AE132">
        <v>2.3868918418884277</v>
      </c>
      <c r="AF132">
        <v>2.1850283145904541</v>
      </c>
      <c r="AG132">
        <v>-0.19448141753673553</v>
      </c>
      <c r="AH132">
        <v>-0.24347135424613953</v>
      </c>
      <c r="AI132">
        <v>-0.24245250225067139</v>
      </c>
      <c r="AJ132">
        <v>-0.20287901163101196</v>
      </c>
      <c r="AK132">
        <v>-0.23364317417144775</v>
      </c>
      <c r="AL132">
        <v>-0.2691541314125061</v>
      </c>
      <c r="AM132">
        <v>-0.24164500832557678</v>
      </c>
      <c r="AN132">
        <v>-0.27419370412826538</v>
      </c>
      <c r="AO132">
        <v>-0.3588230311870575</v>
      </c>
      <c r="AP132">
        <v>-0.33007329702377319</v>
      </c>
      <c r="AQ132">
        <v>-0.27197158336639404</v>
      </c>
      <c r="AR132">
        <v>-0.26491302251815796</v>
      </c>
      <c r="AS132">
        <v>-0.24621857702732086</v>
      </c>
      <c r="AT132">
        <v>-0.26103392243385315</v>
      </c>
      <c r="AU132">
        <v>-0.19385801255702972</v>
      </c>
      <c r="AV132">
        <v>-0.13910298049449921</v>
      </c>
      <c r="AW132">
        <v>-8.2184404134750366E-2</v>
      </c>
      <c r="AX132">
        <v>5.3456857800483704E-2</v>
      </c>
      <c r="AY132">
        <v>1.3689547777175903E-2</v>
      </c>
      <c r="AZ132">
        <v>7.4945703148841858E-2</v>
      </c>
      <c r="BA132">
        <v>0.14449878036975861</v>
      </c>
      <c r="BB132">
        <v>-1.3515377417206764E-2</v>
      </c>
      <c r="BC132">
        <v>-0.11170606315135956</v>
      </c>
      <c r="BD132">
        <v>-0.13646231591701508</v>
      </c>
      <c r="BE132">
        <v>-0.16823539137840271</v>
      </c>
      <c r="BF132">
        <v>-0.21720735728740692</v>
      </c>
      <c r="BG132">
        <v>-0.21675337851047516</v>
      </c>
      <c r="BH132">
        <v>-0.17658130824565887</v>
      </c>
      <c r="BI132">
        <v>-0.20735855400562286</v>
      </c>
      <c r="BJ132">
        <v>-0.24137005209922791</v>
      </c>
      <c r="BK132">
        <v>-0.21157754957675934</v>
      </c>
      <c r="BL132">
        <v>-0.24328304827213287</v>
      </c>
      <c r="BM132">
        <v>-0.32904091477394104</v>
      </c>
      <c r="BN132">
        <v>-0.30077967047691345</v>
      </c>
      <c r="BO132">
        <v>-0.24289974570274353</v>
      </c>
      <c r="BP132">
        <v>-0.23666119575500488</v>
      </c>
      <c r="BQ132">
        <v>-0.21938134729862213</v>
      </c>
      <c r="BR132">
        <v>-0.23448735475540161</v>
      </c>
      <c r="BS132">
        <v>-0.16810759902000427</v>
      </c>
      <c r="BT132">
        <v>-0.11338384449481964</v>
      </c>
      <c r="BU132">
        <v>-5.6065771728754044E-2</v>
      </c>
      <c r="BV132">
        <v>8.0574184656143188E-2</v>
      </c>
      <c r="BW132">
        <v>4.2389959096908569E-2</v>
      </c>
      <c r="BX132">
        <v>0.10469300299882889</v>
      </c>
      <c r="BY132">
        <v>0.178113654255867</v>
      </c>
      <c r="BZ132">
        <v>2.0074384286999702E-2</v>
      </c>
      <c r="CA132">
        <v>-8.0810576677322388E-2</v>
      </c>
      <c r="CB132">
        <v>-0.10676317662000656</v>
      </c>
      <c r="CC132">
        <v>-0.15005747973918915</v>
      </c>
      <c r="CD132">
        <v>-0.1990170031785965</v>
      </c>
      <c r="CE132">
        <v>-0.1989542543888092</v>
      </c>
      <c r="CF132">
        <v>-0.1583675891160965</v>
      </c>
      <c r="CG132">
        <v>-0.18915389478206635</v>
      </c>
      <c r="CH132">
        <v>-0.22212690114974976</v>
      </c>
      <c r="CI132">
        <v>-0.19075290858745575</v>
      </c>
      <c r="CJ132">
        <v>-0.2218744307756424</v>
      </c>
      <c r="CK132">
        <v>-0.30841389298439026</v>
      </c>
      <c r="CL132">
        <v>-0.28049099445343018</v>
      </c>
      <c r="CM132">
        <v>-0.22276468575000763</v>
      </c>
      <c r="CN132">
        <v>-0.2170940637588501</v>
      </c>
      <c r="CO132">
        <v>-0.20079396665096283</v>
      </c>
      <c r="CP132">
        <v>-0.21610127389431</v>
      </c>
      <c r="CQ132">
        <v>-0.15027293562889099</v>
      </c>
      <c r="CR132">
        <v>-9.5570854842662811E-2</v>
      </c>
      <c r="CS132">
        <v>-3.7976086139678955E-2</v>
      </c>
      <c r="CT132">
        <v>9.9355563521385193E-2</v>
      </c>
      <c r="CU132">
        <v>6.226777657866478E-2</v>
      </c>
      <c r="CV132">
        <v>0.12529589235782623</v>
      </c>
      <c r="CW132">
        <v>0.20139521360397339</v>
      </c>
      <c r="CX132">
        <v>4.3338552117347717E-2</v>
      </c>
      <c r="CY132">
        <v>-5.9412457048892975E-2</v>
      </c>
      <c r="CZ132">
        <v>-8.6193643510341644E-2</v>
      </c>
      <c r="DA132">
        <v>-0.13187956809997559</v>
      </c>
      <c r="DB132">
        <v>-0.18082664906978607</v>
      </c>
      <c r="DC132">
        <v>-0.18115513026714325</v>
      </c>
      <c r="DD132">
        <v>-0.14015386998653412</v>
      </c>
      <c r="DE132">
        <v>-0.17094923555850983</v>
      </c>
      <c r="DF132">
        <v>-0.20288375020027161</v>
      </c>
      <c r="DG132">
        <v>-0.16992826759815216</v>
      </c>
      <c r="DH132">
        <v>-0.20046581327915192</v>
      </c>
      <c r="DI132">
        <v>-0.28778687119483948</v>
      </c>
      <c r="DJ132">
        <v>-0.2602023184299469</v>
      </c>
      <c r="DK132">
        <v>-0.20262962579727173</v>
      </c>
      <c r="DL132">
        <v>-0.19752693176269531</v>
      </c>
      <c r="DM132">
        <v>-0.18220658600330353</v>
      </c>
      <c r="DN132">
        <v>-0.19771519303321838</v>
      </c>
      <c r="DO132">
        <v>-0.13243827223777771</v>
      </c>
      <c r="DP132">
        <v>-7.7757865190505981E-2</v>
      </c>
      <c r="DQ132">
        <v>-1.9886398687958717E-2</v>
      </c>
      <c r="DR132">
        <v>0.1181369423866272</v>
      </c>
      <c r="DS132">
        <v>8.214559406042099E-2</v>
      </c>
      <c r="DT132">
        <v>0.14589877426624298</v>
      </c>
      <c r="DU132">
        <v>0.22467677295207977</v>
      </c>
      <c r="DV132">
        <v>6.6602721810340881E-2</v>
      </c>
      <c r="DW132">
        <v>-3.8014337420463562E-2</v>
      </c>
      <c r="DX132">
        <v>-6.5624110400676727E-2</v>
      </c>
      <c r="DY132">
        <v>-0.10563353449106216</v>
      </c>
      <c r="DZ132">
        <v>-0.15456265211105347</v>
      </c>
      <c r="EA132">
        <v>-0.15545600652694702</v>
      </c>
      <c r="EB132">
        <v>-0.11385616660118103</v>
      </c>
      <c r="EC132">
        <v>-0.14466461539268494</v>
      </c>
      <c r="ED132">
        <v>-0.1750996857881546</v>
      </c>
      <c r="EE132">
        <v>-0.13986080884933472</v>
      </c>
      <c r="EF132">
        <v>-0.16955515742301941</v>
      </c>
      <c r="EG132">
        <v>-0.25800475478172302</v>
      </c>
      <c r="EH132">
        <v>-0.23090870678424835</v>
      </c>
      <c r="EI132">
        <v>-0.17355777323246002</v>
      </c>
      <c r="EJ132">
        <v>-0.16927510499954224</v>
      </c>
      <c r="EK132">
        <v>-0.1553693562746048</v>
      </c>
      <c r="EL132">
        <v>-0.17116862535476685</v>
      </c>
      <c r="EM132">
        <v>-0.10668785870075226</v>
      </c>
      <c r="EN132">
        <v>-5.2038732916116714E-2</v>
      </c>
      <c r="EO132">
        <v>6.2322346493601799E-3</v>
      </c>
      <c r="EP132">
        <v>0.14525426924228668</v>
      </c>
      <c r="EQ132">
        <v>0.11084600538015366</v>
      </c>
      <c r="ER132">
        <v>0.17564608156681061</v>
      </c>
      <c r="ES132">
        <v>0.25829166173934937</v>
      </c>
      <c r="ET132">
        <v>0.10019247978925705</v>
      </c>
      <c r="EU132">
        <v>-7.118850015103817E-3</v>
      </c>
      <c r="EV132">
        <v>-3.5924971103668213E-2</v>
      </c>
      <c r="EW132">
        <v>40.513210296630859</v>
      </c>
      <c r="EX132">
        <v>40.268852233886719</v>
      </c>
      <c r="EY132">
        <v>39.800125122070313</v>
      </c>
      <c r="EZ132">
        <v>39.476051330566406</v>
      </c>
      <c r="FA132">
        <v>39.215602874755859</v>
      </c>
      <c r="FB132">
        <v>39.082958221435547</v>
      </c>
      <c r="FC132">
        <v>38.812847137451172</v>
      </c>
      <c r="FD132">
        <v>38.823219299316406</v>
      </c>
      <c r="FE132">
        <v>41.308574676513672</v>
      </c>
      <c r="FF132">
        <v>46.453056335449219</v>
      </c>
      <c r="FG132">
        <v>50.558349609375</v>
      </c>
      <c r="FH132">
        <v>52.262802124023438</v>
      </c>
      <c r="FI132">
        <v>53.403182983398438</v>
      </c>
      <c r="FJ132">
        <v>53.803558349609375</v>
      </c>
      <c r="FK132">
        <v>53.759220123291016</v>
      </c>
      <c r="FL132">
        <v>52.993053436279297</v>
      </c>
      <c r="FM132">
        <v>50.40887451171875</v>
      </c>
      <c r="FN132">
        <v>47.453197479248047</v>
      </c>
      <c r="FO132">
        <v>45.621173858642578</v>
      </c>
      <c r="FP132">
        <v>44.250648498535156</v>
      </c>
      <c r="FQ132">
        <v>43.539726257324219</v>
      </c>
      <c r="FR132">
        <v>42.795539855957031</v>
      </c>
      <c r="FS132">
        <v>42.521034240722656</v>
      </c>
      <c r="FT132">
        <v>41.92303466796875</v>
      </c>
      <c r="FU132">
        <v>9.3800593167543411E-3</v>
      </c>
      <c r="FV132">
        <v>1.8095141276717186E-2</v>
      </c>
      <c r="FW132">
        <v>1.0299720801413059E-2</v>
      </c>
      <c r="FX132">
        <v>106.14286041259766</v>
      </c>
      <c r="FY132" s="28">
        <v>1</v>
      </c>
    </row>
    <row r="133" spans="1:181" x14ac:dyDescent="0.2">
      <c r="A133" t="s">
        <v>186</v>
      </c>
      <c r="B133" t="s">
        <v>236</v>
      </c>
      <c r="C133" t="s">
        <v>2</v>
      </c>
      <c r="D133" t="s">
        <v>202</v>
      </c>
      <c r="E133" t="s">
        <v>243</v>
      </c>
      <c r="F133" t="s">
        <v>185</v>
      </c>
      <c r="G133" t="s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40.904762268066406</v>
      </c>
      <c r="FY133" s="28">
        <v>0</v>
      </c>
    </row>
    <row r="134" spans="1:181" x14ac:dyDescent="0.2">
      <c r="A134" t="s">
        <v>186</v>
      </c>
      <c r="B134" t="s">
        <v>236</v>
      </c>
      <c r="C134" t="s">
        <v>2</v>
      </c>
      <c r="D134" t="s">
        <v>203</v>
      </c>
      <c r="E134" t="s">
        <v>239</v>
      </c>
      <c r="F134" t="s">
        <v>1</v>
      </c>
      <c r="G134" t="s">
        <v>198</v>
      </c>
      <c r="H134">
        <v>11223</v>
      </c>
      <c r="I134">
        <v>20.985540390014648</v>
      </c>
      <c r="J134">
        <v>19.573860168457031</v>
      </c>
      <c r="K134">
        <v>18.805204391479492</v>
      </c>
      <c r="L134">
        <v>18.864994049072266</v>
      </c>
      <c r="M134">
        <v>18.947423934936523</v>
      </c>
      <c r="N134">
        <v>19.892162322998047</v>
      </c>
      <c r="O134">
        <v>21.417684555053711</v>
      </c>
      <c r="P134">
        <v>23.533483505249023</v>
      </c>
      <c r="Q134">
        <v>24.241004943847656</v>
      </c>
      <c r="R134">
        <v>23.926189422607422</v>
      </c>
      <c r="S134">
        <v>23.388044357299805</v>
      </c>
      <c r="T134">
        <v>23.118894577026367</v>
      </c>
      <c r="U134">
        <v>23.344589233398438</v>
      </c>
      <c r="V134">
        <v>22.902448654174805</v>
      </c>
      <c r="W134">
        <v>22.266025543212891</v>
      </c>
      <c r="X134">
        <v>22.538061141967773</v>
      </c>
      <c r="Y134">
        <v>24.303451538085938</v>
      </c>
      <c r="Z134">
        <v>28.048425674438477</v>
      </c>
      <c r="AA134">
        <v>29.34571647644043</v>
      </c>
      <c r="AB134">
        <v>29.702600479125977</v>
      </c>
      <c r="AC134">
        <v>28.990900039672852</v>
      </c>
      <c r="AD134">
        <v>27.295354843139648</v>
      </c>
      <c r="AE134">
        <v>24.716281890869141</v>
      </c>
      <c r="AF134">
        <v>22.028341293334961</v>
      </c>
      <c r="AG134">
        <v>-2.0848352909088135</v>
      </c>
      <c r="AH134">
        <v>-2.6766374111175537</v>
      </c>
      <c r="AI134">
        <v>-2.9246113300323486</v>
      </c>
      <c r="AJ134">
        <v>-2.4418327808380127</v>
      </c>
      <c r="AK134">
        <v>-2.7885496616363525</v>
      </c>
      <c r="AL134">
        <v>-2.5836257934570313</v>
      </c>
      <c r="AM134">
        <v>-2.8534774780273438</v>
      </c>
      <c r="AN134">
        <v>-2.449221134185791</v>
      </c>
      <c r="AO134">
        <v>-2.36667799949646</v>
      </c>
      <c r="AP134">
        <v>-2.0387215614318848</v>
      </c>
      <c r="AQ134">
        <v>-2.4961302280426025</v>
      </c>
      <c r="AR134">
        <v>-1.6206628084182739</v>
      </c>
      <c r="AS134">
        <v>-1.2211815118789673</v>
      </c>
      <c r="AT134">
        <v>-0.77817767858505249</v>
      </c>
      <c r="AU134">
        <v>-1.2263462543487549</v>
      </c>
      <c r="AV134">
        <v>-0.33970034122467041</v>
      </c>
      <c r="AW134">
        <v>0.26023289561271667</v>
      </c>
      <c r="AX134">
        <v>0.58417963981628418</v>
      </c>
      <c r="AY134">
        <v>-8.3726555109024048E-2</v>
      </c>
      <c r="AZ134">
        <v>0.19597543776035309</v>
      </c>
      <c r="BA134">
        <v>0.37162050604820251</v>
      </c>
      <c r="BB134">
        <v>-1.8852764368057251</v>
      </c>
      <c r="BC134">
        <v>-2.3107366561889648</v>
      </c>
      <c r="BD134">
        <v>-2.4044008255004883</v>
      </c>
      <c r="BE134">
        <v>-1.4891655445098877</v>
      </c>
      <c r="BF134">
        <v>-2.0922966003417969</v>
      </c>
      <c r="BG134">
        <v>-2.3546426296234131</v>
      </c>
      <c r="BH134">
        <v>-1.8726205825805664</v>
      </c>
      <c r="BI134">
        <v>-2.2063553333282471</v>
      </c>
      <c r="BJ134">
        <v>-2.0147953033447266</v>
      </c>
      <c r="BK134">
        <v>-2.2685444355010986</v>
      </c>
      <c r="BL134">
        <v>-1.8472888469696045</v>
      </c>
      <c r="BM134">
        <v>-1.8140577077865601</v>
      </c>
      <c r="BN134">
        <v>-1.5206383466720581</v>
      </c>
      <c r="BO134">
        <v>-1.9892059564590454</v>
      </c>
      <c r="BP134">
        <v>-1.1309608221054077</v>
      </c>
      <c r="BQ134">
        <v>-0.70785397291183472</v>
      </c>
      <c r="BR134">
        <v>-0.32343891263008118</v>
      </c>
      <c r="BS134">
        <v>-0.76949948072433472</v>
      </c>
      <c r="BT134">
        <v>9.6013329923152924E-2</v>
      </c>
      <c r="BU134">
        <v>0.70416420698165894</v>
      </c>
      <c r="BV134">
        <v>1.0564285516738892</v>
      </c>
      <c r="BW134">
        <v>0.44947433471679688</v>
      </c>
      <c r="BX134">
        <v>0.76370257139205933</v>
      </c>
      <c r="BY134">
        <v>0.97485995292663574</v>
      </c>
      <c r="BZ134">
        <v>-1.2812581062316895</v>
      </c>
      <c r="CA134">
        <v>-1.7173070907592773</v>
      </c>
      <c r="CB134">
        <v>-1.7871830463409424</v>
      </c>
      <c r="CC134">
        <v>-1.0766065120697021</v>
      </c>
      <c r="CD134">
        <v>-1.6875841617584229</v>
      </c>
      <c r="CE134">
        <v>-1.9598841667175293</v>
      </c>
      <c r="CF134">
        <v>-1.4783859252929688</v>
      </c>
      <c r="CG134">
        <v>-1.8031294345855713</v>
      </c>
      <c r="CH134">
        <v>-1.6208251714706421</v>
      </c>
      <c r="CI134">
        <v>-1.8634215593338013</v>
      </c>
      <c r="CJ134">
        <v>-1.4303925037384033</v>
      </c>
      <c r="CK134">
        <v>-1.4313147068023682</v>
      </c>
      <c r="CL134">
        <v>-1.1618155241012573</v>
      </c>
      <c r="CM134">
        <v>-1.6381117105484009</v>
      </c>
      <c r="CN134">
        <v>-0.79179483652114868</v>
      </c>
      <c r="CO134">
        <v>-0.35232481360435486</v>
      </c>
      <c r="CP134">
        <v>-8.4882210940122604E-3</v>
      </c>
      <c r="CQ134">
        <v>-0.45308879017829895</v>
      </c>
      <c r="CR134">
        <v>0.39778730273246765</v>
      </c>
      <c r="CS134">
        <v>1.0116297006607056</v>
      </c>
      <c r="CT134">
        <v>1.3835066556930542</v>
      </c>
      <c r="CU134">
        <v>0.81876766681671143</v>
      </c>
      <c r="CV134">
        <v>1.1569086313247681</v>
      </c>
      <c r="CW134">
        <v>1.3926618099212646</v>
      </c>
      <c r="CX134">
        <v>-0.86291682720184326</v>
      </c>
      <c r="CY134">
        <v>-1.3062995672225952</v>
      </c>
      <c r="CZ134">
        <v>-1.3596998453140259</v>
      </c>
      <c r="DA134">
        <v>-0.6640474796295166</v>
      </c>
      <c r="DB134">
        <v>-1.2828716039657593</v>
      </c>
      <c r="DC134">
        <v>-1.565125584602356</v>
      </c>
      <c r="DD134">
        <v>-1.0841512680053711</v>
      </c>
      <c r="DE134">
        <v>-1.399903416633606</v>
      </c>
      <c r="DF134">
        <v>-1.2268550395965576</v>
      </c>
      <c r="DG134">
        <v>-1.4582986831665039</v>
      </c>
      <c r="DH134">
        <v>-1.0134961605072021</v>
      </c>
      <c r="DI134">
        <v>-1.0485717058181763</v>
      </c>
      <c r="DJ134">
        <v>-0.80299264192581177</v>
      </c>
      <c r="DK134">
        <v>-1.2870174646377563</v>
      </c>
      <c r="DL134">
        <v>-0.45262879133224487</v>
      </c>
      <c r="DM134">
        <v>3.2043245155364275E-3</v>
      </c>
      <c r="DN134">
        <v>0.30646246671676636</v>
      </c>
      <c r="DO134">
        <v>-0.13667812943458557</v>
      </c>
      <c r="DP134">
        <v>0.69956129789352417</v>
      </c>
      <c r="DQ134">
        <v>1.3190951347351074</v>
      </c>
      <c r="DR134">
        <v>1.7105847597122192</v>
      </c>
      <c r="DS134">
        <v>1.188060998916626</v>
      </c>
      <c r="DT134">
        <v>1.5501147508621216</v>
      </c>
      <c r="DU134">
        <v>1.8104636669158936</v>
      </c>
      <c r="DV134">
        <v>-0.44457554817199707</v>
      </c>
      <c r="DW134">
        <v>-0.89529204368591309</v>
      </c>
      <c r="DX134">
        <v>-0.93221664428710938</v>
      </c>
      <c r="DY134">
        <v>-6.8377792835235596E-2</v>
      </c>
      <c r="DZ134">
        <v>-0.69853097200393677</v>
      </c>
      <c r="EA134">
        <v>-0.99515700340270996</v>
      </c>
      <c r="EB134">
        <v>-0.51493895053863525</v>
      </c>
      <c r="EC134">
        <v>-0.81770914793014526</v>
      </c>
      <c r="ED134">
        <v>-0.65802460908889771</v>
      </c>
      <c r="EE134">
        <v>-0.87336564064025879</v>
      </c>
      <c r="EF134">
        <v>-0.41156399250030518</v>
      </c>
      <c r="EG134">
        <v>-0.49595147371292114</v>
      </c>
      <c r="EH134">
        <v>-0.2849094569683075</v>
      </c>
      <c r="EI134">
        <v>-0.78009325265884399</v>
      </c>
      <c r="EJ134">
        <v>3.7073101848363876E-2</v>
      </c>
      <c r="EK134">
        <v>0.51653194427490234</v>
      </c>
      <c r="EL134">
        <v>0.76120120286941528</v>
      </c>
      <c r="EM134">
        <v>0.32016861438751221</v>
      </c>
      <c r="EN134">
        <v>1.1352750062942505</v>
      </c>
      <c r="EO134">
        <v>1.7630264759063721</v>
      </c>
      <c r="EP134">
        <v>2.1828336715698242</v>
      </c>
      <c r="EQ134">
        <v>1.7212618589401245</v>
      </c>
      <c r="ER134">
        <v>2.1178417205810547</v>
      </c>
      <c r="ES134">
        <v>2.4137032032012939</v>
      </c>
      <c r="ET134">
        <v>0.15944282710552216</v>
      </c>
      <c r="EU134">
        <v>-0.30186241865158081</v>
      </c>
      <c r="EV134">
        <v>-0.31499886512756348</v>
      </c>
      <c r="EW134">
        <v>45.084274291992188</v>
      </c>
      <c r="EX134">
        <v>44.958568572998047</v>
      </c>
      <c r="EY134">
        <v>44.941951751708984</v>
      </c>
      <c r="EZ134">
        <v>45.039802551269531</v>
      </c>
      <c r="FA134">
        <v>45.170932769775391</v>
      </c>
      <c r="FB134">
        <v>45.129920959472656</v>
      </c>
      <c r="FC134">
        <v>45.412708282470703</v>
      </c>
      <c r="FD134">
        <v>45.675460815429688</v>
      </c>
      <c r="FE134">
        <v>46.325958251953125</v>
      </c>
      <c r="FF134">
        <v>47.754440307617188</v>
      </c>
      <c r="FG134">
        <v>49.302711486816406</v>
      </c>
      <c r="FH134">
        <v>50.69580078125</v>
      </c>
      <c r="FI134">
        <v>51.335426330566406</v>
      </c>
      <c r="FJ134">
        <v>51.63653564453125</v>
      </c>
      <c r="FK134">
        <v>51.286197662353516</v>
      </c>
      <c r="FL134">
        <v>51.265102386474609</v>
      </c>
      <c r="FM134">
        <v>51.367301940917969</v>
      </c>
      <c r="FN134">
        <v>51.643138885498047</v>
      </c>
      <c r="FO134">
        <v>51.527729034423828</v>
      </c>
      <c r="FP134">
        <v>51.747608184814453</v>
      </c>
      <c r="FQ134">
        <v>51.759159088134766</v>
      </c>
      <c r="FR134">
        <v>51.988380432128906</v>
      </c>
      <c r="FS134">
        <v>52.383869171142578</v>
      </c>
      <c r="FT134">
        <v>50.083168029785156</v>
      </c>
      <c r="FU134">
        <v>0.15153558552265167</v>
      </c>
      <c r="FV134">
        <v>0.29127314686775208</v>
      </c>
      <c r="FW134">
        <v>0.16801610589027405</v>
      </c>
      <c r="FX134">
        <v>1325</v>
      </c>
      <c r="FY134" s="28">
        <v>1</v>
      </c>
    </row>
    <row r="135" spans="1:181" x14ac:dyDescent="0.2">
      <c r="A135" t="s">
        <v>186</v>
      </c>
      <c r="B135" t="s">
        <v>236</v>
      </c>
      <c r="C135" t="s">
        <v>2</v>
      </c>
      <c r="D135" t="s">
        <v>203</v>
      </c>
      <c r="E135" t="s">
        <v>239</v>
      </c>
      <c r="F135" t="s">
        <v>1</v>
      </c>
      <c r="G135" t="s">
        <v>200</v>
      </c>
      <c r="H135">
        <v>1029</v>
      </c>
      <c r="I135">
        <v>1.8028334379196167</v>
      </c>
      <c r="J135">
        <v>1.7889029979705811</v>
      </c>
      <c r="K135">
        <v>1.6810755729675293</v>
      </c>
      <c r="L135">
        <v>1.6807140111923218</v>
      </c>
      <c r="M135">
        <v>1.6469581127166748</v>
      </c>
      <c r="N135">
        <v>1.6194751262664795</v>
      </c>
      <c r="O135">
        <v>1.8571916818618774</v>
      </c>
      <c r="P135">
        <v>2.0019886493682861</v>
      </c>
      <c r="Q135">
        <v>1.9596003293991089</v>
      </c>
      <c r="R135">
        <v>1.8627951145172119</v>
      </c>
      <c r="S135">
        <v>1.8182623386383057</v>
      </c>
      <c r="T135">
        <v>1.9076830148696899</v>
      </c>
      <c r="U135">
        <v>1.8765854835510254</v>
      </c>
      <c r="V135">
        <v>1.8652323484420776</v>
      </c>
      <c r="W135">
        <v>1.9651896953582764</v>
      </c>
      <c r="X135">
        <v>1.8859480619430542</v>
      </c>
      <c r="Y135">
        <v>2.1168661117553711</v>
      </c>
      <c r="Z135">
        <v>2.4954831600189209</v>
      </c>
      <c r="AA135">
        <v>2.6289825439453125</v>
      </c>
      <c r="AB135">
        <v>2.4006578922271729</v>
      </c>
      <c r="AC135">
        <v>2.3647780418395996</v>
      </c>
      <c r="AD135">
        <v>2.2650461196899414</v>
      </c>
      <c r="AE135">
        <v>2.1781876087188721</v>
      </c>
      <c r="AF135">
        <v>1.9201014041900635</v>
      </c>
      <c r="AG135">
        <v>-0.62467557191848755</v>
      </c>
      <c r="AH135">
        <v>-0.48318985104560852</v>
      </c>
      <c r="AI135">
        <v>-0.51468557119369507</v>
      </c>
      <c r="AJ135">
        <v>-0.38661932945251465</v>
      </c>
      <c r="AK135">
        <v>-0.39918014407157898</v>
      </c>
      <c r="AL135">
        <v>-0.48623561859130859</v>
      </c>
      <c r="AM135">
        <v>-0.48968568444252014</v>
      </c>
      <c r="AN135">
        <v>-0.46869486570358276</v>
      </c>
      <c r="AO135">
        <v>-0.31094759702682495</v>
      </c>
      <c r="AP135">
        <v>-0.32647550106048584</v>
      </c>
      <c r="AQ135">
        <v>-0.45644450187683105</v>
      </c>
      <c r="AR135">
        <v>-0.28053936362266541</v>
      </c>
      <c r="AS135">
        <v>-0.39280411601066589</v>
      </c>
      <c r="AT135">
        <v>-0.4124579131603241</v>
      </c>
      <c r="AU135">
        <v>-0.39249870181083679</v>
      </c>
      <c r="AV135">
        <v>-0.5952569842338562</v>
      </c>
      <c r="AW135">
        <v>-0.50167179107666016</v>
      </c>
      <c r="AX135">
        <v>-0.2628692090511322</v>
      </c>
      <c r="AY135">
        <v>-0.15231230854988098</v>
      </c>
      <c r="AZ135">
        <v>-0.19215452671051025</v>
      </c>
      <c r="BA135">
        <v>-0.21408715844154358</v>
      </c>
      <c r="BB135">
        <v>-0.40433311462402344</v>
      </c>
      <c r="BC135">
        <v>-0.30437785387039185</v>
      </c>
      <c r="BD135">
        <v>-0.58298975229263306</v>
      </c>
      <c r="BE135">
        <v>-0.50307708978652954</v>
      </c>
      <c r="BF135">
        <v>-0.36647310853004456</v>
      </c>
      <c r="BG135">
        <v>-0.39517697691917419</v>
      </c>
      <c r="BH135">
        <v>-0.27263161540031433</v>
      </c>
      <c r="BI135">
        <v>-0.2860758900642395</v>
      </c>
      <c r="BJ135">
        <v>-0.36136060953140259</v>
      </c>
      <c r="BK135">
        <v>-0.36341634392738342</v>
      </c>
      <c r="BL135">
        <v>-0.33363217115402222</v>
      </c>
      <c r="BM135">
        <v>-0.19553476572036743</v>
      </c>
      <c r="BN135">
        <v>-0.20875374972820282</v>
      </c>
      <c r="BO135">
        <v>-0.33277258276939392</v>
      </c>
      <c r="BP135">
        <v>-0.1715596616268158</v>
      </c>
      <c r="BQ135">
        <v>-0.27908188104629517</v>
      </c>
      <c r="BR135">
        <v>-0.3122786283493042</v>
      </c>
      <c r="BS135">
        <v>-0.28441670536994934</v>
      </c>
      <c r="BT135">
        <v>-0.47411510348320007</v>
      </c>
      <c r="BU135">
        <v>-0.37601161003112793</v>
      </c>
      <c r="BV135">
        <v>-0.12597444653511047</v>
      </c>
      <c r="BW135">
        <v>-1.3481928966939449E-2</v>
      </c>
      <c r="BX135">
        <v>-7.0353135466575623E-2</v>
      </c>
      <c r="BY135">
        <v>-9.6525155007839203E-2</v>
      </c>
      <c r="BZ135">
        <v>-0.28487232327461243</v>
      </c>
      <c r="CA135">
        <v>-0.17086446285247803</v>
      </c>
      <c r="CB135">
        <v>-0.44409278035163879</v>
      </c>
      <c r="CC135">
        <v>-0.41885837912559509</v>
      </c>
      <c r="CD135">
        <v>-0.28563544154167175</v>
      </c>
      <c r="CE135">
        <v>-0.31240567564964294</v>
      </c>
      <c r="CF135">
        <v>-0.19368407130241394</v>
      </c>
      <c r="CG135">
        <v>-0.20774023234844208</v>
      </c>
      <c r="CH135">
        <v>-0.27487257122993469</v>
      </c>
      <c r="CI135">
        <v>-0.27596259117126465</v>
      </c>
      <c r="CJ135">
        <v>-0.24008814990520477</v>
      </c>
      <c r="CK135">
        <v>-0.11560018360614777</v>
      </c>
      <c r="CL135">
        <v>-0.1272200345993042</v>
      </c>
      <c r="CM135">
        <v>-0.24711780250072479</v>
      </c>
      <c r="CN135">
        <v>-9.6080653369426727E-2</v>
      </c>
      <c r="CO135">
        <v>-0.20031821727752686</v>
      </c>
      <c r="CP135">
        <v>-0.24289475381374359</v>
      </c>
      <c r="CQ135">
        <v>-0.20955945551395416</v>
      </c>
      <c r="CR135">
        <v>-0.39021259546279907</v>
      </c>
      <c r="CS135">
        <v>-0.28897973895072937</v>
      </c>
      <c r="CT135">
        <v>-3.1161550432443619E-2</v>
      </c>
      <c r="CU135">
        <v>8.2671567797660828E-2</v>
      </c>
      <c r="CV135">
        <v>1.4006136916577816E-2</v>
      </c>
      <c r="CW135">
        <v>-1.510207075625658E-2</v>
      </c>
      <c r="CX135">
        <v>-0.20213413238525391</v>
      </c>
      <c r="CY135">
        <v>-7.8393496572971344E-2</v>
      </c>
      <c r="CZ135">
        <v>-0.34789317846298218</v>
      </c>
      <c r="DA135">
        <v>-0.33463966846466064</v>
      </c>
      <c r="DB135">
        <v>-0.20479777455329895</v>
      </c>
      <c r="DC135">
        <v>-0.22963437438011169</v>
      </c>
      <c r="DD135">
        <v>-0.11473652720451355</v>
      </c>
      <c r="DE135">
        <v>-0.12940457463264465</v>
      </c>
      <c r="DF135">
        <v>-0.1883845180273056</v>
      </c>
      <c r="DG135">
        <v>-0.18850883841514587</v>
      </c>
      <c r="DH135">
        <v>-0.14654414355754852</v>
      </c>
      <c r="DI135">
        <v>-3.5665605217218399E-2</v>
      </c>
      <c r="DJ135">
        <v>-4.5686312019824982E-2</v>
      </c>
      <c r="DK135">
        <v>-0.16146300733089447</v>
      </c>
      <c r="DL135">
        <v>-2.0601643249392509E-2</v>
      </c>
      <c r="DM135">
        <v>-0.12155454605817795</v>
      </c>
      <c r="DN135">
        <v>-0.17351087927818298</v>
      </c>
      <c r="DO135">
        <v>-0.13470219075679779</v>
      </c>
      <c r="DP135">
        <v>-0.30631008744239807</v>
      </c>
      <c r="DQ135">
        <v>-0.20194786787033081</v>
      </c>
      <c r="DR135">
        <v>6.3651345670223236E-2</v>
      </c>
      <c r="DS135">
        <v>0.17882506549358368</v>
      </c>
      <c r="DT135">
        <v>9.8365403711795807E-2</v>
      </c>
      <c r="DU135">
        <v>6.6321015357971191E-2</v>
      </c>
      <c r="DV135">
        <v>-0.11939594894647598</v>
      </c>
      <c r="DW135">
        <v>1.4077468775212765E-2</v>
      </c>
      <c r="DX135">
        <v>-0.25169357657432556</v>
      </c>
      <c r="DY135">
        <v>-0.21304118633270264</v>
      </c>
      <c r="DZ135">
        <v>-8.8081039488315582E-2</v>
      </c>
      <c r="EA135">
        <v>-0.11012578010559082</v>
      </c>
      <c r="EB135">
        <v>-7.4881239561364055E-4</v>
      </c>
      <c r="EC135">
        <v>-1.6300324350595474E-2</v>
      </c>
      <c r="ED135">
        <v>-6.3509523868560791E-2</v>
      </c>
      <c r="EE135">
        <v>-6.2239494174718857E-2</v>
      </c>
      <c r="EF135">
        <v>-1.1481441557407379E-2</v>
      </c>
      <c r="EG135">
        <v>7.9747229814529419E-2</v>
      </c>
      <c r="EH135">
        <v>7.2035431861877441E-2</v>
      </c>
      <c r="EI135">
        <v>-3.7791106849908829E-2</v>
      </c>
      <c r="EJ135">
        <v>8.8378064334392548E-2</v>
      </c>
      <c r="EK135">
        <v>-7.8323064371943474E-3</v>
      </c>
      <c r="EL135">
        <v>-7.3331579566001892E-2</v>
      </c>
      <c r="EM135">
        <v>-2.6620205491781235E-2</v>
      </c>
      <c r="EN135">
        <v>-0.18516819179058075</v>
      </c>
      <c r="EO135">
        <v>-7.628767192363739E-2</v>
      </c>
      <c r="EP135">
        <v>0.20054610073566437</v>
      </c>
      <c r="EQ135">
        <v>0.31765544414520264</v>
      </c>
      <c r="ER135">
        <v>0.22016680240631104</v>
      </c>
      <c r="ES135">
        <v>0.18388301134109497</v>
      </c>
      <c r="ET135">
        <v>6.4844869484659284E-5</v>
      </c>
      <c r="EU135">
        <v>0.14759086072444916</v>
      </c>
      <c r="EV135">
        <v>-0.1127965971827507</v>
      </c>
      <c r="EW135">
        <v>44.506938934326172</v>
      </c>
      <c r="EX135">
        <v>44.432113647460938</v>
      </c>
      <c r="EY135">
        <v>44.387088775634766</v>
      </c>
      <c r="EZ135">
        <v>44.58551025390625</v>
      </c>
      <c r="FA135">
        <v>44.639801025390625</v>
      </c>
      <c r="FB135">
        <v>44.611801147460938</v>
      </c>
      <c r="FC135">
        <v>44.773994445800781</v>
      </c>
      <c r="FD135">
        <v>44.865909576416016</v>
      </c>
      <c r="FE135">
        <v>45.778285980224609</v>
      </c>
      <c r="FF135">
        <v>47.078006744384766</v>
      </c>
      <c r="FG135">
        <v>48.395824432373047</v>
      </c>
      <c r="FH135">
        <v>49.839286804199219</v>
      </c>
      <c r="FI135">
        <v>50.542453765869141</v>
      </c>
      <c r="FJ135">
        <v>50.560684204101563</v>
      </c>
      <c r="FK135">
        <v>50.244922637939453</v>
      </c>
      <c r="FL135">
        <v>50.198375701904297</v>
      </c>
      <c r="FM135">
        <v>49.979316711425781</v>
      </c>
      <c r="FN135">
        <v>49.812339782714844</v>
      </c>
      <c r="FO135">
        <v>49.892246246337891</v>
      </c>
      <c r="FP135">
        <v>50.214630126953125</v>
      </c>
      <c r="FQ135">
        <v>50.393440246582031</v>
      </c>
      <c r="FR135">
        <v>51.036754608154297</v>
      </c>
      <c r="FS135">
        <v>51.623706817626953</v>
      </c>
      <c r="FT135">
        <v>49.512397766113281</v>
      </c>
      <c r="FU135">
        <v>3.4770168364048004E-2</v>
      </c>
      <c r="FV135">
        <v>7.1339979767799377E-2</v>
      </c>
      <c r="FW135">
        <v>3.8378477096557617E-2</v>
      </c>
      <c r="FX135">
        <v>162</v>
      </c>
      <c r="FY135" s="28">
        <v>1</v>
      </c>
    </row>
    <row r="136" spans="1:181" x14ac:dyDescent="0.2">
      <c r="A136" t="s">
        <v>186</v>
      </c>
      <c r="B136" t="s">
        <v>236</v>
      </c>
      <c r="C136" t="s">
        <v>2</v>
      </c>
      <c r="D136" t="s">
        <v>203</v>
      </c>
      <c r="E136" t="s">
        <v>239</v>
      </c>
      <c r="F136" t="s">
        <v>1</v>
      </c>
      <c r="G136" t="s">
        <v>1</v>
      </c>
      <c r="H136">
        <v>12252</v>
      </c>
      <c r="I136">
        <v>22.788373947143555</v>
      </c>
      <c r="J136">
        <v>21.362764358520508</v>
      </c>
      <c r="K136">
        <v>20.48628044128418</v>
      </c>
      <c r="L136">
        <v>20.545707702636719</v>
      </c>
      <c r="M136">
        <v>20.594381332397461</v>
      </c>
      <c r="N136">
        <v>21.511636734008789</v>
      </c>
      <c r="O136">
        <v>23.274875640869141</v>
      </c>
      <c r="P136">
        <v>25.535472869873047</v>
      </c>
      <c r="Q136">
        <v>26.200605392456055</v>
      </c>
      <c r="R136">
        <v>25.788984298706055</v>
      </c>
      <c r="S136">
        <v>25.206306457519531</v>
      </c>
      <c r="T136">
        <v>25.026578903198242</v>
      </c>
      <c r="U136">
        <v>25.221174240112305</v>
      </c>
      <c r="V136">
        <v>24.767681121826172</v>
      </c>
      <c r="W136">
        <v>24.231216430664063</v>
      </c>
      <c r="X136">
        <v>24.424009323120117</v>
      </c>
      <c r="Y136">
        <v>26.420316696166992</v>
      </c>
      <c r="Z136">
        <v>30.543909072875977</v>
      </c>
      <c r="AA136">
        <v>31.974699020385742</v>
      </c>
      <c r="AB136">
        <v>32.103256225585938</v>
      </c>
      <c r="AC136">
        <v>31.355676651000977</v>
      </c>
      <c r="AD136">
        <v>29.560400009155273</v>
      </c>
      <c r="AE136">
        <v>26.894468307495117</v>
      </c>
      <c r="AF136">
        <v>23.948442459106445</v>
      </c>
      <c r="AG136">
        <v>-2.524486780166626</v>
      </c>
      <c r="AH136">
        <v>-2.9818096160888672</v>
      </c>
      <c r="AI136">
        <v>-3.2579953670501709</v>
      </c>
      <c r="AJ136">
        <v>-2.6546452045440674</v>
      </c>
      <c r="AK136">
        <v>-3.0147135257720947</v>
      </c>
      <c r="AL136">
        <v>-2.8814253807067871</v>
      </c>
      <c r="AM136">
        <v>-3.1522457599639893</v>
      </c>
      <c r="AN136">
        <v>-2.714641809463501</v>
      </c>
      <c r="AO136">
        <v>-2.5024592876434326</v>
      </c>
      <c r="AP136">
        <v>-2.1882946491241455</v>
      </c>
      <c r="AQ136">
        <v>-2.7684133052825928</v>
      </c>
      <c r="AR136">
        <v>-1.7370203733444214</v>
      </c>
      <c r="AS136">
        <v>-1.4425660371780396</v>
      </c>
      <c r="AT136">
        <v>-1.0395286083221436</v>
      </c>
      <c r="AU136">
        <v>-1.4572510719299316</v>
      </c>
      <c r="AV136">
        <v>-0.75788676738739014</v>
      </c>
      <c r="AW136">
        <v>-5.8269456028938293E-2</v>
      </c>
      <c r="AX136">
        <v>0.52011185884475708</v>
      </c>
      <c r="AY136">
        <v>-3.1144985929131508E-2</v>
      </c>
      <c r="AZ136">
        <v>0.18811528384685516</v>
      </c>
      <c r="BA136">
        <v>0.33730959892272949</v>
      </c>
      <c r="BB136">
        <v>-2.1072139739990234</v>
      </c>
      <c r="BC136">
        <v>-2.4142379760742188</v>
      </c>
      <c r="BD136">
        <v>-2.7784199714660645</v>
      </c>
      <c r="BE136">
        <v>-1.9165322780609131</v>
      </c>
      <c r="BF136">
        <v>-2.3859264850616455</v>
      </c>
      <c r="BG136">
        <v>-2.6756324768066406</v>
      </c>
      <c r="BH136">
        <v>-2.0741317272186279</v>
      </c>
      <c r="BI136">
        <v>-2.4216344356536865</v>
      </c>
      <c r="BJ136">
        <v>-2.2990496158599854</v>
      </c>
      <c r="BK136">
        <v>-2.5538389682769775</v>
      </c>
      <c r="BL136">
        <v>-2.097743034362793</v>
      </c>
      <c r="BM136">
        <v>-1.9379159212112427</v>
      </c>
      <c r="BN136">
        <v>-1.6570050716400146</v>
      </c>
      <c r="BO136">
        <v>-2.2466211318969727</v>
      </c>
      <c r="BP136">
        <v>-1.2353386878967285</v>
      </c>
      <c r="BQ136">
        <v>-0.91679233312606812</v>
      </c>
      <c r="BR136">
        <v>-0.57388579845428467</v>
      </c>
      <c r="BS136">
        <v>-0.98779326677322388</v>
      </c>
      <c r="BT136">
        <v>-0.30564591288566589</v>
      </c>
      <c r="BU136">
        <v>0.4031040370464325</v>
      </c>
      <c r="BV136">
        <v>1.011802077293396</v>
      </c>
      <c r="BW136">
        <v>0.51983332633972168</v>
      </c>
      <c r="BX136">
        <v>0.76876121759414673</v>
      </c>
      <c r="BY136">
        <v>0.95189785957336426</v>
      </c>
      <c r="BZ136">
        <v>-1.4914956092834473</v>
      </c>
      <c r="CA136">
        <v>-1.8059744834899902</v>
      </c>
      <c r="CB136">
        <v>-2.1457667350769043</v>
      </c>
      <c r="CC136">
        <v>-1.4954649209976196</v>
      </c>
      <c r="CD136">
        <v>-1.9732195138931274</v>
      </c>
      <c r="CE136">
        <v>-2.2722897529602051</v>
      </c>
      <c r="CF136">
        <v>-1.6720700263977051</v>
      </c>
      <c r="CG136">
        <v>-2.0108697414398193</v>
      </c>
      <c r="CH136">
        <v>-1.8956977128982544</v>
      </c>
      <c r="CI136">
        <v>-2.1393842697143555</v>
      </c>
      <c r="CJ136">
        <v>-1.6704807281494141</v>
      </c>
      <c r="CK136">
        <v>-1.5469149351119995</v>
      </c>
      <c r="CL136">
        <v>-1.2890355587005615</v>
      </c>
      <c r="CM136">
        <v>-1.8852295875549316</v>
      </c>
      <c r="CN136">
        <v>-0.88787549734115601</v>
      </c>
      <c r="CO136">
        <v>-0.5526430606842041</v>
      </c>
      <c r="CP136">
        <v>-0.251382976770401</v>
      </c>
      <c r="CQ136">
        <v>-0.66264820098876953</v>
      </c>
      <c r="CR136">
        <v>7.5747072696685791E-3</v>
      </c>
      <c r="CS136">
        <v>0.72264993190765381</v>
      </c>
      <c r="CT136">
        <v>1.3523451089859009</v>
      </c>
      <c r="CU136">
        <v>0.90143918991088867</v>
      </c>
      <c r="CV136">
        <v>1.1709147691726685</v>
      </c>
      <c r="CW136">
        <v>1.3775597810745239</v>
      </c>
      <c r="CX136">
        <v>-1.0650509595870972</v>
      </c>
      <c r="CY136">
        <v>-1.3846930265426636</v>
      </c>
      <c r="CZ136">
        <v>-1.7075929641723633</v>
      </c>
      <c r="DA136">
        <v>-1.0743975639343262</v>
      </c>
      <c r="DB136">
        <v>-1.5605126619338989</v>
      </c>
      <c r="DC136">
        <v>-1.8689470291137695</v>
      </c>
      <c r="DD136">
        <v>-1.2700082063674927</v>
      </c>
      <c r="DE136">
        <v>-1.6001050472259521</v>
      </c>
      <c r="DF136">
        <v>-1.492345929145813</v>
      </c>
      <c r="DG136">
        <v>-1.7249295711517334</v>
      </c>
      <c r="DH136">
        <v>-1.2432184219360352</v>
      </c>
      <c r="DI136">
        <v>-1.1559139490127563</v>
      </c>
      <c r="DJ136">
        <v>-0.92106598615646362</v>
      </c>
      <c r="DK136">
        <v>-1.5238380432128906</v>
      </c>
      <c r="DL136">
        <v>-0.5404123067855835</v>
      </c>
      <c r="DM136">
        <v>-0.18849380314350128</v>
      </c>
      <c r="DN136">
        <v>7.1119822561740875E-2</v>
      </c>
      <c r="DO136">
        <v>-0.33750313520431519</v>
      </c>
      <c r="DP136">
        <v>0.32079532742500305</v>
      </c>
      <c r="DQ136">
        <v>1.0421957969665527</v>
      </c>
      <c r="DR136">
        <v>1.6928881406784058</v>
      </c>
      <c r="DS136">
        <v>1.2830450534820557</v>
      </c>
      <c r="DT136">
        <v>1.573068380355835</v>
      </c>
      <c r="DU136">
        <v>1.8032217025756836</v>
      </c>
      <c r="DV136">
        <v>-0.63860630989074707</v>
      </c>
      <c r="DW136">
        <v>-0.96341156959533691</v>
      </c>
      <c r="DX136">
        <v>-1.2694191932678223</v>
      </c>
      <c r="DY136">
        <v>-0.46644312143325806</v>
      </c>
      <c r="DZ136">
        <v>-0.9646294116973877</v>
      </c>
      <c r="EA136">
        <v>-1.2865840196609497</v>
      </c>
      <c r="EB136">
        <v>-0.689494788646698</v>
      </c>
      <c r="EC136">
        <v>-1.0070259571075439</v>
      </c>
      <c r="ED136">
        <v>-0.90996992588043213</v>
      </c>
      <c r="EE136">
        <v>-1.1265227794647217</v>
      </c>
      <c r="EF136">
        <v>-0.6263195276260376</v>
      </c>
      <c r="EG136">
        <v>-0.59137058258056641</v>
      </c>
      <c r="EH136">
        <v>-0.38977640867233276</v>
      </c>
      <c r="EI136">
        <v>-1.0020459890365601</v>
      </c>
      <c r="EJ136">
        <v>-3.8730587810277939E-2</v>
      </c>
      <c r="EK136">
        <v>0.33727988600730896</v>
      </c>
      <c r="EL136">
        <v>0.53676265478134155</v>
      </c>
      <c r="EM136">
        <v>0.13195471465587616</v>
      </c>
      <c r="EN136">
        <v>0.77303618192672729</v>
      </c>
      <c r="EO136">
        <v>1.5035693645477295</v>
      </c>
      <c r="EP136">
        <v>2.1845784187316895</v>
      </c>
      <c r="EQ136">
        <v>1.8340233564376831</v>
      </c>
      <c r="ER136">
        <v>2.1537141799926758</v>
      </c>
      <c r="ES136">
        <v>2.4178099632263184</v>
      </c>
      <c r="ET136">
        <v>-2.2887978702783585E-2</v>
      </c>
      <c r="EU136">
        <v>-0.35514804720878601</v>
      </c>
      <c r="EV136">
        <v>-0.63676595687866211</v>
      </c>
      <c r="EW136">
        <v>45.031455993652344</v>
      </c>
      <c r="EX136">
        <v>44.911769866943359</v>
      </c>
      <c r="EY136">
        <v>44.893348693847656</v>
      </c>
      <c r="EZ136">
        <v>45.001476287841797</v>
      </c>
      <c r="FA136">
        <v>45.127353668212891</v>
      </c>
      <c r="FB136">
        <v>45.087989807128906</v>
      </c>
      <c r="FC136">
        <v>45.359096527099609</v>
      </c>
      <c r="FD136">
        <v>45.608745574951172</v>
      </c>
      <c r="FE136">
        <v>46.284996032714844</v>
      </c>
      <c r="FF136">
        <v>47.704727172851563</v>
      </c>
      <c r="FG136">
        <v>49.233573913574219</v>
      </c>
      <c r="FH136">
        <v>50.629573822021484</v>
      </c>
      <c r="FI136">
        <v>51.271526336669922</v>
      </c>
      <c r="FJ136">
        <v>51.545883178710938</v>
      </c>
      <c r="FK136">
        <v>51.195228576660156</v>
      </c>
      <c r="FL136">
        <v>51.165657043457031</v>
      </c>
      <c r="FM136">
        <v>51.237358093261719</v>
      </c>
      <c r="FN136">
        <v>51.484676361083984</v>
      </c>
      <c r="FO136">
        <v>51.393711090087891</v>
      </c>
      <c r="FP136">
        <v>51.629325866699219</v>
      </c>
      <c r="FQ136">
        <v>51.650737762451172</v>
      </c>
      <c r="FR136">
        <v>51.911716461181641</v>
      </c>
      <c r="FS136">
        <v>52.323211669921875</v>
      </c>
      <c r="FT136">
        <v>50.032711029052734</v>
      </c>
      <c r="FU136">
        <v>0.15547347068786621</v>
      </c>
      <c r="FV136">
        <v>0.29988235235214233</v>
      </c>
      <c r="FW136">
        <v>0.17234361171722412</v>
      </c>
      <c r="FX136">
        <v>1487</v>
      </c>
      <c r="FY136" s="28">
        <v>1</v>
      </c>
    </row>
    <row r="137" spans="1:181" x14ac:dyDescent="0.2">
      <c r="A137" t="s">
        <v>186</v>
      </c>
      <c r="B137" t="s">
        <v>236</v>
      </c>
      <c r="C137" t="s">
        <v>2</v>
      </c>
      <c r="D137" t="s">
        <v>203</v>
      </c>
      <c r="E137" t="s">
        <v>239</v>
      </c>
      <c r="F137" t="s">
        <v>178</v>
      </c>
      <c r="G137" t="s">
        <v>1</v>
      </c>
      <c r="H137">
        <v>5854</v>
      </c>
      <c r="I137">
        <v>9.7766351699829102</v>
      </c>
      <c r="J137">
        <v>8.9362411499023438</v>
      </c>
      <c r="K137">
        <v>8.571746826171875</v>
      </c>
      <c r="L137">
        <v>8.3904132843017578</v>
      </c>
      <c r="M137">
        <v>8.4972057342529297</v>
      </c>
      <c r="N137">
        <v>8.8803205490112305</v>
      </c>
      <c r="O137">
        <v>9.8532209396362305</v>
      </c>
      <c r="P137">
        <v>11.136777877807617</v>
      </c>
      <c r="Q137">
        <v>11.853073120117188</v>
      </c>
      <c r="R137">
        <v>12.202581405639648</v>
      </c>
      <c r="S137">
        <v>11.797256469726563</v>
      </c>
      <c r="T137">
        <v>12.059637069702148</v>
      </c>
      <c r="U137">
        <v>12.160373687744141</v>
      </c>
      <c r="V137">
        <v>11.799861907958984</v>
      </c>
      <c r="W137">
        <v>11.613598823547363</v>
      </c>
      <c r="X137">
        <v>11.779749870300293</v>
      </c>
      <c r="Y137">
        <v>12.570250511169434</v>
      </c>
      <c r="Z137">
        <v>14.580256462097168</v>
      </c>
      <c r="AA137">
        <v>14.886204719543457</v>
      </c>
      <c r="AB137">
        <v>15.151137351989746</v>
      </c>
      <c r="AC137">
        <v>14.604724884033203</v>
      </c>
      <c r="AD137">
        <v>13.539468765258789</v>
      </c>
      <c r="AE137">
        <v>12.106023788452148</v>
      </c>
      <c r="AF137">
        <v>10.479021072387695</v>
      </c>
      <c r="AG137">
        <v>-0.8028564453125</v>
      </c>
      <c r="AH137">
        <v>-1.0033936500549316</v>
      </c>
      <c r="AI137">
        <v>-1.1066349744796753</v>
      </c>
      <c r="AJ137">
        <v>-1.0382654666900635</v>
      </c>
      <c r="AK137">
        <v>-1.2109512090682983</v>
      </c>
      <c r="AL137">
        <v>-0.95975691080093384</v>
      </c>
      <c r="AM137">
        <v>-0.9238249659538269</v>
      </c>
      <c r="AN137">
        <v>-0.51963382959365845</v>
      </c>
      <c r="AO137">
        <v>-0.34229463338851929</v>
      </c>
      <c r="AP137">
        <v>-0.39467218518257141</v>
      </c>
      <c r="AQ137">
        <v>-0.88698047399520874</v>
      </c>
      <c r="AR137">
        <v>-0.42731663584709167</v>
      </c>
      <c r="AS137">
        <v>-0.58894413709640503</v>
      </c>
      <c r="AT137">
        <v>-0.62817865610122681</v>
      </c>
      <c r="AU137">
        <v>-0.53754615783691406</v>
      </c>
      <c r="AV137">
        <v>-0.46761515736579895</v>
      </c>
      <c r="AW137">
        <v>-0.39991417527198792</v>
      </c>
      <c r="AX137">
        <v>-0.12391211837530136</v>
      </c>
      <c r="AY137">
        <v>-0.67623823881149292</v>
      </c>
      <c r="AZ137">
        <v>-0.3020063042640686</v>
      </c>
      <c r="BA137">
        <v>-7.4488343670964241E-3</v>
      </c>
      <c r="BB137">
        <v>-1.125579833984375</v>
      </c>
      <c r="BC137">
        <v>-1.0827572345733643</v>
      </c>
      <c r="BD137">
        <v>-0.96527493000030518</v>
      </c>
      <c r="BE137">
        <v>-0.55386853218078613</v>
      </c>
      <c r="BF137">
        <v>-0.76576447486877441</v>
      </c>
      <c r="BG137">
        <v>-0.8707578182220459</v>
      </c>
      <c r="BH137">
        <v>-0.8134111762046814</v>
      </c>
      <c r="BI137">
        <v>-0.98189884424209595</v>
      </c>
      <c r="BJ137">
        <v>-0.7398381233215332</v>
      </c>
      <c r="BK137">
        <v>-0.69565176963806152</v>
      </c>
      <c r="BL137">
        <v>-0.27293100953102112</v>
      </c>
      <c r="BM137">
        <v>-8.2453921437263489E-2</v>
      </c>
      <c r="BN137">
        <v>-0.13257209956645966</v>
      </c>
      <c r="BO137">
        <v>-0.62935590744018555</v>
      </c>
      <c r="BP137">
        <v>-0.14950659871101379</v>
      </c>
      <c r="BQ137">
        <v>-0.29157105088233948</v>
      </c>
      <c r="BR137">
        <v>-0.34068691730499268</v>
      </c>
      <c r="BS137">
        <v>-0.2642841637134552</v>
      </c>
      <c r="BT137">
        <v>-0.19873875379562378</v>
      </c>
      <c r="BU137">
        <v>-0.11948550492525101</v>
      </c>
      <c r="BV137">
        <v>0.16190624237060547</v>
      </c>
      <c r="BW137">
        <v>-0.38203704357147217</v>
      </c>
      <c r="BX137">
        <v>-3.8545671850442886E-3</v>
      </c>
      <c r="BY137">
        <v>0.27260109782218933</v>
      </c>
      <c r="BZ137">
        <v>-0.82772403955459595</v>
      </c>
      <c r="CA137">
        <v>-0.7922135591506958</v>
      </c>
      <c r="CB137">
        <v>-0.69820040464401245</v>
      </c>
      <c r="CC137">
        <v>-0.38142025470733643</v>
      </c>
      <c r="CD137">
        <v>-0.60118323564529419</v>
      </c>
      <c r="CE137">
        <v>-0.70739001035690308</v>
      </c>
      <c r="CF137">
        <v>-0.65767782926559448</v>
      </c>
      <c r="CG137">
        <v>-0.82325786352157593</v>
      </c>
      <c r="CH137">
        <v>-0.58752310276031494</v>
      </c>
      <c r="CI137">
        <v>-0.53761970996856689</v>
      </c>
      <c r="CJ137">
        <v>-0.10206538438796997</v>
      </c>
      <c r="CK137">
        <v>9.7510956227779388E-2</v>
      </c>
      <c r="CL137">
        <v>4.8957619816064835E-2</v>
      </c>
      <c r="CM137">
        <v>-0.45092594623565674</v>
      </c>
      <c r="CN137">
        <v>4.2903777211904526E-2</v>
      </c>
      <c r="CO137">
        <v>-8.5611343383789063E-2</v>
      </c>
      <c r="CP137">
        <v>-0.14157100021839142</v>
      </c>
      <c r="CQ137">
        <v>-7.5023725628852844E-2</v>
      </c>
      <c r="CR137">
        <v>-1.2515777722001076E-2</v>
      </c>
      <c r="CS137">
        <v>7.4738539755344391E-2</v>
      </c>
      <c r="CT137">
        <v>0.35986316204071045</v>
      </c>
      <c r="CU137">
        <v>-0.17827418446540833</v>
      </c>
      <c r="CV137">
        <v>0.20264442265033722</v>
      </c>
      <c r="CW137">
        <v>0.46656283736228943</v>
      </c>
      <c r="CX137">
        <v>-0.62143009901046753</v>
      </c>
      <c r="CY137">
        <v>-0.59098386764526367</v>
      </c>
      <c r="CZ137">
        <v>-0.51322543621063232</v>
      </c>
      <c r="DA137">
        <v>-0.20897197723388672</v>
      </c>
      <c r="DB137">
        <v>-0.43660199642181396</v>
      </c>
      <c r="DC137">
        <v>-0.54402220249176025</v>
      </c>
      <c r="DD137">
        <v>-0.50194448232650757</v>
      </c>
      <c r="DE137">
        <v>-0.66461688280105591</v>
      </c>
      <c r="DF137">
        <v>-0.43520805239677429</v>
      </c>
      <c r="DG137">
        <v>-0.37958765029907227</v>
      </c>
      <c r="DH137">
        <v>6.8800240755081177E-2</v>
      </c>
      <c r="DI137">
        <v>0.27747583389282227</v>
      </c>
      <c r="DJ137">
        <v>0.23048733174800873</v>
      </c>
      <c r="DK137">
        <v>-0.27249598503112793</v>
      </c>
      <c r="DL137">
        <v>0.23531416058540344</v>
      </c>
      <c r="DM137">
        <v>0.12034835666418076</v>
      </c>
      <c r="DN137">
        <v>5.754491314291954E-2</v>
      </c>
      <c r="DO137">
        <v>0.11423670500516891</v>
      </c>
      <c r="DP137">
        <v>0.17370720207691193</v>
      </c>
      <c r="DQ137">
        <v>0.26896259188652039</v>
      </c>
      <c r="DR137">
        <v>0.55782008171081543</v>
      </c>
      <c r="DS137">
        <v>2.5488682091236115E-2</v>
      </c>
      <c r="DT137">
        <v>0.40914341807365417</v>
      </c>
      <c r="DU137">
        <v>0.66052454710006714</v>
      </c>
      <c r="DV137">
        <v>-0.41513612866401672</v>
      </c>
      <c r="DW137">
        <v>-0.38975417613983154</v>
      </c>
      <c r="DX137">
        <v>-0.32825043797492981</v>
      </c>
      <c r="DY137">
        <v>4.0015943348407745E-2</v>
      </c>
      <c r="DZ137">
        <v>-0.19897283613681793</v>
      </c>
      <c r="EA137">
        <v>-0.30814498662948608</v>
      </c>
      <c r="EB137">
        <v>-0.27709022164344788</v>
      </c>
      <c r="EC137">
        <v>-0.4355645477771759</v>
      </c>
      <c r="ED137">
        <v>-0.21528930962085724</v>
      </c>
      <c r="EE137">
        <v>-0.15141443908214569</v>
      </c>
      <c r="EF137">
        <v>0.31550306081771851</v>
      </c>
      <c r="EG137">
        <v>0.53731656074523926</v>
      </c>
      <c r="EH137">
        <v>0.49258741736412048</v>
      </c>
      <c r="EI137">
        <v>-1.487143337726593E-2</v>
      </c>
      <c r="EJ137">
        <v>0.51312416791915894</v>
      </c>
      <c r="EK137">
        <v>0.4177214503288269</v>
      </c>
      <c r="EL137">
        <v>0.34503665566444397</v>
      </c>
      <c r="EM137">
        <v>0.38749870657920837</v>
      </c>
      <c r="EN137">
        <v>0.4425835907459259</v>
      </c>
      <c r="EO137">
        <v>0.54939126968383789</v>
      </c>
      <c r="EP137">
        <v>0.84363842010498047</v>
      </c>
      <c r="EQ137">
        <v>0.31968989968299866</v>
      </c>
      <c r="ER137">
        <v>0.70729517936706543</v>
      </c>
      <c r="ES137">
        <v>0.9405745267868042</v>
      </c>
      <c r="ET137">
        <v>-0.11728040128946304</v>
      </c>
      <c r="EU137">
        <v>-9.9210500717163086E-2</v>
      </c>
      <c r="EV137">
        <v>-6.1175934970378876E-2</v>
      </c>
      <c r="EW137">
        <v>48.022525787353516</v>
      </c>
      <c r="EX137">
        <v>47.808513641357422</v>
      </c>
      <c r="EY137">
        <v>47.796524047851563</v>
      </c>
      <c r="EZ137">
        <v>47.935947418212891</v>
      </c>
      <c r="FA137">
        <v>47.761940002441406</v>
      </c>
      <c r="FB137">
        <v>47.687774658203125</v>
      </c>
      <c r="FC137">
        <v>48.013267517089844</v>
      </c>
      <c r="FD137">
        <v>48.305805206298828</v>
      </c>
      <c r="FE137">
        <v>49.093070983886719</v>
      </c>
      <c r="FF137">
        <v>50.180278778076172</v>
      </c>
      <c r="FG137">
        <v>51.468273162841797</v>
      </c>
      <c r="FH137">
        <v>52.74957275390625</v>
      </c>
      <c r="FI137">
        <v>53.155673980712891</v>
      </c>
      <c r="FJ137">
        <v>53.421146392822266</v>
      </c>
      <c r="FK137">
        <v>53.132968902587891</v>
      </c>
      <c r="FL137">
        <v>53.134895324707031</v>
      </c>
      <c r="FM137">
        <v>53.302654266357422</v>
      </c>
      <c r="FN137">
        <v>53.753070831298828</v>
      </c>
      <c r="FO137">
        <v>53.686626434326172</v>
      </c>
      <c r="FP137">
        <v>53.986083984375</v>
      </c>
      <c r="FQ137">
        <v>54.095165252685547</v>
      </c>
      <c r="FR137">
        <v>54.460880279541016</v>
      </c>
      <c r="FS137">
        <v>54.980674743652344</v>
      </c>
      <c r="FT137">
        <v>52.494518280029297</v>
      </c>
      <c r="FU137">
        <v>7.92689248919487E-2</v>
      </c>
      <c r="FV137">
        <v>0.16065208613872528</v>
      </c>
      <c r="FW137">
        <v>8.5981026291847229E-2</v>
      </c>
      <c r="FX137">
        <v>838</v>
      </c>
      <c r="FY137" s="28">
        <v>1</v>
      </c>
    </row>
    <row r="138" spans="1:181" x14ac:dyDescent="0.2">
      <c r="A138" t="s">
        <v>186</v>
      </c>
      <c r="B138" t="s">
        <v>236</v>
      </c>
      <c r="C138" t="s">
        <v>2</v>
      </c>
      <c r="D138" t="s">
        <v>203</v>
      </c>
      <c r="E138" t="s">
        <v>239</v>
      </c>
      <c r="F138" t="s">
        <v>179</v>
      </c>
      <c r="G138" t="s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73</v>
      </c>
      <c r="FY138" s="28">
        <v>0</v>
      </c>
    </row>
    <row r="139" spans="1:181" x14ac:dyDescent="0.2">
      <c r="A139" t="s">
        <v>186</v>
      </c>
      <c r="B139" t="s">
        <v>236</v>
      </c>
      <c r="C139" t="s">
        <v>2</v>
      </c>
      <c r="D139" t="s">
        <v>203</v>
      </c>
      <c r="E139" t="s">
        <v>239</v>
      </c>
      <c r="F139" t="s">
        <v>180</v>
      </c>
      <c r="G139" t="s">
        <v>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61</v>
      </c>
      <c r="FY139" s="28">
        <v>0</v>
      </c>
    </row>
    <row r="140" spans="1:181" x14ac:dyDescent="0.2">
      <c r="A140" t="s">
        <v>186</v>
      </c>
      <c r="B140" t="s">
        <v>236</v>
      </c>
      <c r="C140" t="s">
        <v>2</v>
      </c>
      <c r="D140" t="s">
        <v>203</v>
      </c>
      <c r="E140" t="s">
        <v>239</v>
      </c>
      <c r="F140" t="s">
        <v>181</v>
      </c>
      <c r="G140" t="s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17</v>
      </c>
      <c r="FY140" s="28">
        <v>0</v>
      </c>
    </row>
    <row r="141" spans="1:181" x14ac:dyDescent="0.2">
      <c r="A141" t="s">
        <v>186</v>
      </c>
      <c r="B141" t="s">
        <v>236</v>
      </c>
      <c r="C141" t="s">
        <v>2</v>
      </c>
      <c r="D141" t="s">
        <v>203</v>
      </c>
      <c r="E141" t="s">
        <v>239</v>
      </c>
      <c r="F141" t="s">
        <v>182</v>
      </c>
      <c r="G141" t="s">
        <v>1</v>
      </c>
      <c r="H141">
        <v>1139</v>
      </c>
      <c r="I141">
        <v>2.0540075302124023</v>
      </c>
      <c r="J141">
        <v>1.952144980430603</v>
      </c>
      <c r="K141">
        <v>1.9780590534210205</v>
      </c>
      <c r="L141">
        <v>1.9225181341171265</v>
      </c>
      <c r="M141">
        <v>1.8803707361221313</v>
      </c>
      <c r="N141">
        <v>1.9885239601135254</v>
      </c>
      <c r="O141">
        <v>2.1151931285858154</v>
      </c>
      <c r="P141">
        <v>2.3192720413208008</v>
      </c>
      <c r="Q141">
        <v>2.3513438701629639</v>
      </c>
      <c r="R141">
        <v>2.3016211986541748</v>
      </c>
      <c r="S141">
        <v>2.49013352394104</v>
      </c>
      <c r="T141">
        <v>2.290264368057251</v>
      </c>
      <c r="U141">
        <v>2.2836918830871582</v>
      </c>
      <c r="V141">
        <v>2.3486883640289307</v>
      </c>
      <c r="W141">
        <v>2.3051202297210693</v>
      </c>
      <c r="X141">
        <v>2.3235733509063721</v>
      </c>
      <c r="Y141">
        <v>2.5597817897796631</v>
      </c>
      <c r="Z141">
        <v>2.9468703269958496</v>
      </c>
      <c r="AA141">
        <v>3.1203298568725586</v>
      </c>
      <c r="AB141">
        <v>3.0243082046508789</v>
      </c>
      <c r="AC141">
        <v>2.9125585556030273</v>
      </c>
      <c r="AD141">
        <v>2.7823827266693115</v>
      </c>
      <c r="AE141">
        <v>2.5068228244781494</v>
      </c>
      <c r="AF141">
        <v>2.2518916130065918</v>
      </c>
      <c r="AG141">
        <v>-0.54402011632919312</v>
      </c>
      <c r="AH141">
        <v>-0.71749258041381836</v>
      </c>
      <c r="AI141">
        <v>-0.55763429403305054</v>
      </c>
      <c r="AJ141">
        <v>-0.62136733531951904</v>
      </c>
      <c r="AK141">
        <v>-0.69161754846572876</v>
      </c>
      <c r="AL141">
        <v>-0.60543322563171387</v>
      </c>
      <c r="AM141">
        <v>-0.69748121500015259</v>
      </c>
      <c r="AN141">
        <v>-0.70017927885055542</v>
      </c>
      <c r="AO141">
        <v>-0.72624969482421875</v>
      </c>
      <c r="AP141">
        <v>-0.76879394054412842</v>
      </c>
      <c r="AQ141">
        <v>-0.5341983437538147</v>
      </c>
      <c r="AR141">
        <v>-0.50996279716491699</v>
      </c>
      <c r="AS141">
        <v>-0.49525269865989685</v>
      </c>
      <c r="AT141">
        <v>-0.29076680541038513</v>
      </c>
      <c r="AU141">
        <v>-0.3052833080291748</v>
      </c>
      <c r="AV141">
        <v>-4.4932179152965546E-2</v>
      </c>
      <c r="AW141">
        <v>8.4456548094749451E-2</v>
      </c>
      <c r="AX141">
        <v>-7.6218865811824799E-2</v>
      </c>
      <c r="AY141">
        <v>2.7331337332725525E-2</v>
      </c>
      <c r="AZ141">
        <v>-1.3153580948710442E-2</v>
      </c>
      <c r="BA141">
        <v>9.9028743803501129E-2</v>
      </c>
      <c r="BB141">
        <v>-0.25065121054649353</v>
      </c>
      <c r="BC141">
        <v>-0.29915302991867065</v>
      </c>
      <c r="BD141">
        <v>-0.66172605752944946</v>
      </c>
      <c r="BE141">
        <v>-0.29994499683380127</v>
      </c>
      <c r="BF141">
        <v>-0.46820983290672302</v>
      </c>
      <c r="BG141">
        <v>-0.3252984881401062</v>
      </c>
      <c r="BH141">
        <v>-0.38145089149475098</v>
      </c>
      <c r="BI141">
        <v>-0.45292380452156067</v>
      </c>
      <c r="BJ141">
        <v>-0.37131273746490479</v>
      </c>
      <c r="BK141">
        <v>-0.46068593859672546</v>
      </c>
      <c r="BL141">
        <v>-0.46577700972557068</v>
      </c>
      <c r="BM141">
        <v>-0.51779097318649292</v>
      </c>
      <c r="BN141">
        <v>-0.56319540739059448</v>
      </c>
      <c r="BO141">
        <v>-0.34392842650413513</v>
      </c>
      <c r="BP141">
        <v>-0.30225539207458496</v>
      </c>
      <c r="BQ141">
        <v>-0.25675752758979797</v>
      </c>
      <c r="BR141">
        <v>-9.299178421497345E-2</v>
      </c>
      <c r="BS141">
        <v>-0.11213186383247375</v>
      </c>
      <c r="BT141">
        <v>0.1124519556760788</v>
      </c>
      <c r="BU141">
        <v>0.23830918967723846</v>
      </c>
      <c r="BV141">
        <v>9.9556319415569305E-2</v>
      </c>
      <c r="BW141">
        <v>0.2271689772605896</v>
      </c>
      <c r="BX141">
        <v>0.19413737952709198</v>
      </c>
      <c r="BY141">
        <v>0.2900938093662262</v>
      </c>
      <c r="BZ141">
        <v>-4.0474195033311844E-2</v>
      </c>
      <c r="CA141">
        <v>-5.4271362721920013E-2</v>
      </c>
      <c r="CB141">
        <v>-0.37548574805259705</v>
      </c>
      <c r="CC141">
        <v>-0.1308993399143219</v>
      </c>
      <c r="CD141">
        <v>-0.29555737972259521</v>
      </c>
      <c r="CE141">
        <v>-0.1643834263086319</v>
      </c>
      <c r="CF141">
        <v>-0.215285524725914</v>
      </c>
      <c r="CG141">
        <v>-0.28760525584220886</v>
      </c>
      <c r="CH141">
        <v>-0.20916159451007843</v>
      </c>
      <c r="CI141">
        <v>-0.29668223857879639</v>
      </c>
      <c r="CJ141">
        <v>-0.3034307062625885</v>
      </c>
      <c r="CK141">
        <v>-0.3734130859375</v>
      </c>
      <c r="CL141">
        <v>-0.42079848051071167</v>
      </c>
      <c r="CM141">
        <v>-0.21214805543422699</v>
      </c>
      <c r="CN141">
        <v>-0.15839788317680359</v>
      </c>
      <c r="CO141">
        <v>-9.157649427652359E-2</v>
      </c>
      <c r="CP141">
        <v>4.3986596167087555E-2</v>
      </c>
      <c r="CQ141">
        <v>2.1644232794642448E-2</v>
      </c>
      <c r="CR141">
        <v>0.22145572304725647</v>
      </c>
      <c r="CS141">
        <v>0.3448670506477356</v>
      </c>
      <c r="CT141">
        <v>0.22129768133163452</v>
      </c>
      <c r="CU141">
        <v>0.36557590961456299</v>
      </c>
      <c r="CV141">
        <v>0.33770647644996643</v>
      </c>
      <c r="CW141">
        <v>0.42242488265037537</v>
      </c>
      <c r="CX141">
        <v>0.10509376227855682</v>
      </c>
      <c r="CY141">
        <v>0.11533293128013611</v>
      </c>
      <c r="CZ141">
        <v>-0.17723661661148071</v>
      </c>
      <c r="DA141">
        <v>3.8146324455738068E-2</v>
      </c>
      <c r="DB141">
        <v>-0.12290491163730621</v>
      </c>
      <c r="DC141">
        <v>-3.4683563280850649E-3</v>
      </c>
      <c r="DD141">
        <v>-4.9120150506496429E-2</v>
      </c>
      <c r="DE141">
        <v>-0.12228669971227646</v>
      </c>
      <c r="DF141">
        <v>-4.7010455280542374E-2</v>
      </c>
      <c r="DG141">
        <v>-0.13267853856086731</v>
      </c>
      <c r="DH141">
        <v>-0.14108440279960632</v>
      </c>
      <c r="DI141">
        <v>-0.22903521358966827</v>
      </c>
      <c r="DJ141">
        <v>-0.27840155363082886</v>
      </c>
      <c r="DK141">
        <v>-8.0367676913738251E-2</v>
      </c>
      <c r="DL141">
        <v>-1.454036682844162E-2</v>
      </c>
      <c r="DM141">
        <v>7.3604539036750793E-2</v>
      </c>
      <c r="DN141">
        <v>0.18096497654914856</v>
      </c>
      <c r="DO141">
        <v>0.15542033314704895</v>
      </c>
      <c r="DP141">
        <v>0.33045950531959534</v>
      </c>
      <c r="DQ141">
        <v>0.45142492651939392</v>
      </c>
      <c r="DR141">
        <v>0.34303903579711914</v>
      </c>
      <c r="DS141">
        <v>0.50398284196853638</v>
      </c>
      <c r="DT141">
        <v>0.48127555847167969</v>
      </c>
      <c r="DU141">
        <v>0.55475598573684692</v>
      </c>
      <c r="DV141">
        <v>0.25066173076629639</v>
      </c>
      <c r="DW141">
        <v>0.28493723273277283</v>
      </c>
      <c r="DX141">
        <v>2.1012526005506516E-2</v>
      </c>
      <c r="DY141">
        <v>0.28222140669822693</v>
      </c>
      <c r="DZ141">
        <v>0.12637782096862793</v>
      </c>
      <c r="EA141">
        <v>0.22886744141578674</v>
      </c>
      <c r="EB141">
        <v>0.19079625606536865</v>
      </c>
      <c r="EC141">
        <v>0.11640704423189163</v>
      </c>
      <c r="ED141">
        <v>0.18711003661155701</v>
      </c>
      <c r="EE141">
        <v>0.10411673784255981</v>
      </c>
      <c r="EF141">
        <v>9.3317873775959015E-2</v>
      </c>
      <c r="EG141">
        <v>-2.0576497539877892E-2</v>
      </c>
      <c r="EH141">
        <v>-7.2802998125553131E-2</v>
      </c>
      <c r="EI141">
        <v>0.10990225523710251</v>
      </c>
      <c r="EJ141">
        <v>0.19316703081130981</v>
      </c>
      <c r="EK141">
        <v>0.31209972500801086</v>
      </c>
      <c r="EL141">
        <v>0.37873998284339905</v>
      </c>
      <c r="EM141">
        <v>0.34857177734375</v>
      </c>
      <c r="EN141">
        <v>0.48784363269805908</v>
      </c>
      <c r="EO141">
        <v>0.60527753829956055</v>
      </c>
      <c r="EP141">
        <v>0.51881420612335205</v>
      </c>
      <c r="EQ141">
        <v>0.70382046699523926</v>
      </c>
      <c r="ER141">
        <v>0.68856650590896606</v>
      </c>
      <c r="ES141">
        <v>0.74582099914550781</v>
      </c>
      <c r="ET141">
        <v>0.46083873510360718</v>
      </c>
      <c r="EU141">
        <v>0.52981889247894287</v>
      </c>
      <c r="EV141">
        <v>0.30725279450416565</v>
      </c>
      <c r="EW141">
        <v>41.734722137451172</v>
      </c>
      <c r="EX141">
        <v>41.837409973144531</v>
      </c>
      <c r="EY141">
        <v>41.847076416015625</v>
      </c>
      <c r="EZ141">
        <v>41.685436248779297</v>
      </c>
      <c r="FA141">
        <v>41.940589904785156</v>
      </c>
      <c r="FB141">
        <v>42.104930877685547</v>
      </c>
      <c r="FC141">
        <v>42.659656524658203</v>
      </c>
      <c r="FD141">
        <v>43.200004577636719</v>
      </c>
      <c r="FE141">
        <v>43.903820037841797</v>
      </c>
      <c r="FF141">
        <v>45.298618316650391</v>
      </c>
      <c r="FG141">
        <v>46.225753784179688</v>
      </c>
      <c r="FH141">
        <v>47.286266326904297</v>
      </c>
      <c r="FI141">
        <v>47.589778900146484</v>
      </c>
      <c r="FJ141">
        <v>47.824443817138672</v>
      </c>
      <c r="FK141">
        <v>47.945777893066406</v>
      </c>
      <c r="FL141">
        <v>48.456680297851563</v>
      </c>
      <c r="FM141">
        <v>49.637535095214844</v>
      </c>
      <c r="FN141">
        <v>51.750492095947266</v>
      </c>
      <c r="FO141">
        <v>52.466667175292969</v>
      </c>
      <c r="FP141">
        <v>52.778621673583984</v>
      </c>
      <c r="FQ141">
        <v>53.065437316894531</v>
      </c>
      <c r="FR141">
        <v>53.775424957275391</v>
      </c>
      <c r="FS141">
        <v>54.315792083740234</v>
      </c>
      <c r="FT141">
        <v>50.478984832763672</v>
      </c>
      <c r="FU141">
        <v>5.9655334800481796E-2</v>
      </c>
      <c r="FV141">
        <v>0.1036314070224762</v>
      </c>
      <c r="FW141">
        <v>6.5761096775531769E-2</v>
      </c>
      <c r="FX141">
        <v>113</v>
      </c>
      <c r="FY141" s="28">
        <v>1</v>
      </c>
    </row>
    <row r="142" spans="1:181" x14ac:dyDescent="0.2">
      <c r="A142" t="s">
        <v>186</v>
      </c>
      <c r="B142" t="s">
        <v>236</v>
      </c>
      <c r="C142" t="s">
        <v>2</v>
      </c>
      <c r="D142" t="s">
        <v>203</v>
      </c>
      <c r="E142" t="s">
        <v>239</v>
      </c>
      <c r="F142" t="s">
        <v>183</v>
      </c>
      <c r="G142" t="s">
        <v>1</v>
      </c>
      <c r="H142">
        <v>2376</v>
      </c>
      <c r="I142">
        <v>4.2958235740661621</v>
      </c>
      <c r="J142">
        <v>4.1050562858581543</v>
      </c>
      <c r="K142">
        <v>3.7184112071990967</v>
      </c>
      <c r="L142">
        <v>3.9548087120056152</v>
      </c>
      <c r="M142">
        <v>3.9603793621063232</v>
      </c>
      <c r="N142">
        <v>4.111358642578125</v>
      </c>
      <c r="O142">
        <v>4.4439635276794434</v>
      </c>
      <c r="P142">
        <v>4.9289584159851074</v>
      </c>
      <c r="Q142">
        <v>5.1292991638183594</v>
      </c>
      <c r="R142">
        <v>4.8057045936584473</v>
      </c>
      <c r="S142">
        <v>4.6955962181091309</v>
      </c>
      <c r="T142">
        <v>4.5888552665710449</v>
      </c>
      <c r="U142">
        <v>4.790550708770752</v>
      </c>
      <c r="V142">
        <v>4.6068172454833984</v>
      </c>
      <c r="W142">
        <v>4.4339041709899902</v>
      </c>
      <c r="X142">
        <v>4.4412693977355957</v>
      </c>
      <c r="Y142">
        <v>4.9452857971191406</v>
      </c>
      <c r="Z142">
        <v>5.9429192543029785</v>
      </c>
      <c r="AA142">
        <v>6.2172164916992188</v>
      </c>
      <c r="AB142">
        <v>5.8284063339233398</v>
      </c>
      <c r="AC142">
        <v>5.842247486114502</v>
      </c>
      <c r="AD142">
        <v>5.6301674842834473</v>
      </c>
      <c r="AE142">
        <v>5.1061749458312988</v>
      </c>
      <c r="AF142">
        <v>4.4867897033691406</v>
      </c>
      <c r="AG142">
        <v>-1.1213057041168213</v>
      </c>
      <c r="AH142">
        <v>-1.096211314201355</v>
      </c>
      <c r="AI142">
        <v>-1.4215998649597168</v>
      </c>
      <c r="AJ142">
        <v>-1.0908629894256592</v>
      </c>
      <c r="AK142">
        <v>-1.069388747215271</v>
      </c>
      <c r="AL142">
        <v>-1.2429394721984863</v>
      </c>
      <c r="AM142">
        <v>-1.5424827337265015</v>
      </c>
      <c r="AN142">
        <v>-1.386501669883728</v>
      </c>
      <c r="AO142">
        <v>-0.82360571622848511</v>
      </c>
      <c r="AP142">
        <v>-0.77428334951400757</v>
      </c>
      <c r="AQ142">
        <v>-1.1007241010665894</v>
      </c>
      <c r="AR142">
        <v>-0.6767241358757019</v>
      </c>
      <c r="AS142">
        <v>-0.37616714835166931</v>
      </c>
      <c r="AT142">
        <v>-0.46134659647941589</v>
      </c>
      <c r="AU142">
        <v>-0.56040412187576294</v>
      </c>
      <c r="AV142">
        <v>-0.60822409391403198</v>
      </c>
      <c r="AW142">
        <v>-0.3968404233455658</v>
      </c>
      <c r="AX142">
        <v>0.20765936374664307</v>
      </c>
      <c r="AY142">
        <v>0.10198713093996048</v>
      </c>
      <c r="AZ142">
        <v>-0.50032830238342285</v>
      </c>
      <c r="BA142">
        <v>-0.82101094722747803</v>
      </c>
      <c r="BB142">
        <v>-1.0565742254257202</v>
      </c>
      <c r="BC142">
        <v>-1.0505362749099731</v>
      </c>
      <c r="BD142">
        <v>-1.3586496114730835</v>
      </c>
      <c r="BE142">
        <v>-0.7555050253868103</v>
      </c>
      <c r="BF142">
        <v>-0.74495649337768555</v>
      </c>
      <c r="BG142">
        <v>-1.0707113742828369</v>
      </c>
      <c r="BH142">
        <v>-0.74306678771972656</v>
      </c>
      <c r="BI142">
        <v>-0.70908206701278687</v>
      </c>
      <c r="BJ142">
        <v>-0.88822096586227417</v>
      </c>
      <c r="BK142">
        <v>-1.1673711538314819</v>
      </c>
      <c r="BL142">
        <v>-0.97974646091461182</v>
      </c>
      <c r="BM142">
        <v>-0.45588511228561401</v>
      </c>
      <c r="BN142">
        <v>-0.44418534636497498</v>
      </c>
      <c r="BO142">
        <v>-0.75652289390563965</v>
      </c>
      <c r="BP142">
        <v>-0.39291292428970337</v>
      </c>
      <c r="BQ142">
        <v>-9.9921844899654388E-2</v>
      </c>
      <c r="BR142">
        <v>-0.24281279742717743</v>
      </c>
      <c r="BS142">
        <v>-0.34037682414054871</v>
      </c>
      <c r="BT142">
        <v>-0.38012832403182983</v>
      </c>
      <c r="BU142">
        <v>-0.15820410847663879</v>
      </c>
      <c r="BV142">
        <v>0.47028237581253052</v>
      </c>
      <c r="BW142">
        <v>0.40561076998710632</v>
      </c>
      <c r="BX142">
        <v>-0.17375126481056213</v>
      </c>
      <c r="BY142">
        <v>-0.44494596123695374</v>
      </c>
      <c r="BZ142">
        <v>-0.70246976613998413</v>
      </c>
      <c r="CA142">
        <v>-0.72412204742431641</v>
      </c>
      <c r="CB142">
        <v>-1.0033018589019775</v>
      </c>
      <c r="CC142">
        <v>-0.50215256214141846</v>
      </c>
      <c r="CD142">
        <v>-0.50167840719223022</v>
      </c>
      <c r="CE142">
        <v>-0.82768702507019043</v>
      </c>
      <c r="CF142">
        <v>-0.50218427181243896</v>
      </c>
      <c r="CG142">
        <v>-0.45953470468521118</v>
      </c>
      <c r="CH142">
        <v>-0.6425439715385437</v>
      </c>
      <c r="CI142">
        <v>-0.9075700044631958</v>
      </c>
      <c r="CJ142">
        <v>-0.6980290412902832</v>
      </c>
      <c r="CK142">
        <v>-0.20120297372341156</v>
      </c>
      <c r="CL142">
        <v>-0.21556046605110168</v>
      </c>
      <c r="CM142">
        <v>-0.51813024282455444</v>
      </c>
      <c r="CN142">
        <v>-0.19634614884853363</v>
      </c>
      <c r="CO142">
        <v>9.1404817998409271E-2</v>
      </c>
      <c r="CP142">
        <v>-9.1456957161426544E-2</v>
      </c>
      <c r="CQ142">
        <v>-0.18798661231994629</v>
      </c>
      <c r="CR142">
        <v>-0.22214990854263306</v>
      </c>
      <c r="CS142">
        <v>7.0746610872447491E-3</v>
      </c>
      <c r="CT142">
        <v>0.65217429399490356</v>
      </c>
      <c r="CU142">
        <v>0.61589956283569336</v>
      </c>
      <c r="CV142">
        <v>5.2434995770454407E-2</v>
      </c>
      <c r="CW142">
        <v>-0.18448449671268463</v>
      </c>
      <c r="CX142">
        <v>-0.45721814036369324</v>
      </c>
      <c r="CY142">
        <v>-0.49804860353469849</v>
      </c>
      <c r="CZ142">
        <v>-0.75718903541564941</v>
      </c>
      <c r="DA142">
        <v>-0.248800128698349</v>
      </c>
      <c r="DB142">
        <v>-0.25840035080909729</v>
      </c>
      <c r="DC142">
        <v>-0.58466267585754395</v>
      </c>
      <c r="DD142">
        <v>-0.26130172610282898</v>
      </c>
      <c r="DE142">
        <v>-0.20998735725879669</v>
      </c>
      <c r="DF142">
        <v>-0.39686700701713562</v>
      </c>
      <c r="DG142">
        <v>-0.64776885509490967</v>
      </c>
      <c r="DH142">
        <v>-0.41631165146827698</v>
      </c>
      <c r="DI142">
        <v>5.347917228937149E-2</v>
      </c>
      <c r="DJ142">
        <v>1.3064402155578136E-2</v>
      </c>
      <c r="DK142">
        <v>-0.27973756194114685</v>
      </c>
      <c r="DL142">
        <v>2.2062966309022158E-4</v>
      </c>
      <c r="DM142">
        <v>0.28273147344589233</v>
      </c>
      <c r="DN142">
        <v>5.9898883104324341E-2</v>
      </c>
      <c r="DO142">
        <v>-3.5596385598182678E-2</v>
      </c>
      <c r="DP142">
        <v>-6.4171485602855682E-2</v>
      </c>
      <c r="DQ142">
        <v>0.17235343158245087</v>
      </c>
      <c r="DR142">
        <v>0.83406621217727661</v>
      </c>
      <c r="DS142">
        <v>0.82618838548660278</v>
      </c>
      <c r="DT142">
        <v>0.27862125635147095</v>
      </c>
      <c r="DU142">
        <v>7.5976967811584473E-2</v>
      </c>
      <c r="DV142">
        <v>-0.21196648478507996</v>
      </c>
      <c r="DW142">
        <v>-0.27197512984275818</v>
      </c>
      <c r="DX142">
        <v>-0.51107627153396606</v>
      </c>
      <c r="DY142">
        <v>0.11700055003166199</v>
      </c>
      <c r="DZ142">
        <v>9.2854544520378113E-2</v>
      </c>
      <c r="EA142">
        <v>-0.23377415537834167</v>
      </c>
      <c r="EB142">
        <v>8.6494386196136475E-2</v>
      </c>
      <c r="EC142">
        <v>0.15031939744949341</v>
      </c>
      <c r="ED142">
        <v>-4.214845597743988E-2</v>
      </c>
      <c r="EE142">
        <v>-0.27265730500221252</v>
      </c>
      <c r="EF142">
        <v>-9.5564695075154305E-3</v>
      </c>
      <c r="EG142">
        <v>0.4211997389793396</v>
      </c>
      <c r="EH142">
        <v>0.34316238760948181</v>
      </c>
      <c r="EI142">
        <v>6.4463578164577484E-2</v>
      </c>
      <c r="EJ142">
        <v>0.28403183817863464</v>
      </c>
      <c r="EK142">
        <v>0.55897676944732666</v>
      </c>
      <c r="EL142">
        <v>0.27843266725540161</v>
      </c>
      <c r="EM142">
        <v>0.18443089723587036</v>
      </c>
      <c r="EN142">
        <v>0.16392426192760468</v>
      </c>
      <c r="EO142">
        <v>0.41098973155021667</v>
      </c>
      <c r="EP142">
        <v>1.0966892242431641</v>
      </c>
      <c r="EQ142">
        <v>1.1298120021820068</v>
      </c>
      <c r="ER142">
        <v>0.60519826412200928</v>
      </c>
      <c r="ES142">
        <v>0.45204195380210876</v>
      </c>
      <c r="ET142">
        <v>0.14213794469833374</v>
      </c>
      <c r="EU142">
        <v>5.443904921412468E-2</v>
      </c>
      <c r="EV142">
        <v>-0.15572845935821533</v>
      </c>
      <c r="EW142">
        <v>44.382911682128906</v>
      </c>
      <c r="EX142">
        <v>44.4586181640625</v>
      </c>
      <c r="EY142">
        <v>44.317115783691406</v>
      </c>
      <c r="EZ142">
        <v>44.8121337890625</v>
      </c>
      <c r="FA142">
        <v>45.214744567871094</v>
      </c>
      <c r="FB142">
        <v>45.395645141601563</v>
      </c>
      <c r="FC142">
        <v>45.139884948730469</v>
      </c>
      <c r="FD142">
        <v>45.32073974609375</v>
      </c>
      <c r="FE142">
        <v>45.994010925292969</v>
      </c>
      <c r="FF142">
        <v>47.696044921875</v>
      </c>
      <c r="FG142">
        <v>50.141334533691406</v>
      </c>
      <c r="FH142">
        <v>51.481143951416016</v>
      </c>
      <c r="FI142">
        <v>52.260173797607422</v>
      </c>
      <c r="FJ142">
        <v>52.511547088623047</v>
      </c>
      <c r="FK142">
        <v>51.901969909667969</v>
      </c>
      <c r="FL142">
        <v>51.447734832763672</v>
      </c>
      <c r="FM142">
        <v>51.554294586181641</v>
      </c>
      <c r="FN142">
        <v>51.100620269775391</v>
      </c>
      <c r="FO142">
        <v>50.557327270507813</v>
      </c>
      <c r="FP142">
        <v>50.676116943359375</v>
      </c>
      <c r="FQ142">
        <v>50.482650756835938</v>
      </c>
      <c r="FR142">
        <v>50.706310272216797</v>
      </c>
      <c r="FS142">
        <v>51.263240814208984</v>
      </c>
      <c r="FT142">
        <v>49.250530242919922</v>
      </c>
      <c r="FU142">
        <v>8.7233200669288635E-2</v>
      </c>
      <c r="FV142">
        <v>0.16526931524276733</v>
      </c>
      <c r="FW142">
        <v>9.8110206425189972E-2</v>
      </c>
      <c r="FX142">
        <v>190</v>
      </c>
      <c r="FY142" s="28">
        <v>1</v>
      </c>
    </row>
    <row r="143" spans="1:181" x14ac:dyDescent="0.2">
      <c r="A143" t="s">
        <v>186</v>
      </c>
      <c r="B143" t="s">
        <v>236</v>
      </c>
      <c r="C143" t="s">
        <v>2</v>
      </c>
      <c r="D143" t="s">
        <v>203</v>
      </c>
      <c r="E143" t="s">
        <v>239</v>
      </c>
      <c r="F143" t="s">
        <v>184</v>
      </c>
      <c r="G143" t="s">
        <v>1</v>
      </c>
      <c r="H143">
        <v>1128</v>
      </c>
      <c r="I143">
        <v>2.8939483165740967</v>
      </c>
      <c r="J143">
        <v>2.7321655750274658</v>
      </c>
      <c r="K143">
        <v>2.6739950180053711</v>
      </c>
      <c r="L143">
        <v>2.8146648406982422</v>
      </c>
      <c r="M143">
        <v>2.7711236476898193</v>
      </c>
      <c r="N143">
        <v>2.9427857398986816</v>
      </c>
      <c r="O143">
        <v>3.3067696094512939</v>
      </c>
      <c r="P143">
        <v>3.4970986843109131</v>
      </c>
      <c r="Q143">
        <v>3.2437698841094971</v>
      </c>
      <c r="R143">
        <v>2.9958865642547607</v>
      </c>
      <c r="S143">
        <v>2.8380899429321289</v>
      </c>
      <c r="T143">
        <v>2.9120273590087891</v>
      </c>
      <c r="U143">
        <v>2.7607929706573486</v>
      </c>
      <c r="V143">
        <v>2.7794592380523682</v>
      </c>
      <c r="W143">
        <v>2.65810227394104</v>
      </c>
      <c r="X143">
        <v>2.6415097713470459</v>
      </c>
      <c r="Y143">
        <v>2.8313984870910645</v>
      </c>
      <c r="Z143">
        <v>2.9260621070861816</v>
      </c>
      <c r="AA143">
        <v>3.2002930641174316</v>
      </c>
      <c r="AB143">
        <v>3.3978531360626221</v>
      </c>
      <c r="AC143">
        <v>3.4850242137908936</v>
      </c>
      <c r="AD143">
        <v>3.4416437149047852</v>
      </c>
      <c r="AE143">
        <v>3.2116184234619141</v>
      </c>
      <c r="AF143">
        <v>2.9289333820343018</v>
      </c>
      <c r="AG143">
        <v>-0.50603669881820679</v>
      </c>
      <c r="AH143">
        <v>-0.64474225044250488</v>
      </c>
      <c r="AI143">
        <v>-0.59433317184448242</v>
      </c>
      <c r="AJ143">
        <v>-0.41888505220413208</v>
      </c>
      <c r="AK143">
        <v>-0.46072113513946533</v>
      </c>
      <c r="AL143">
        <v>-0.49510863423347473</v>
      </c>
      <c r="AM143">
        <v>-0.36774918437004089</v>
      </c>
      <c r="AN143">
        <v>-0.45381003618240356</v>
      </c>
      <c r="AO143">
        <v>-0.892494797706604</v>
      </c>
      <c r="AP143">
        <v>-0.91281962394714355</v>
      </c>
      <c r="AQ143">
        <v>-0.8407433032989502</v>
      </c>
      <c r="AR143">
        <v>-0.5770602822303772</v>
      </c>
      <c r="AS143">
        <v>-0.4156501293182373</v>
      </c>
      <c r="AT143">
        <v>-0.38695776462554932</v>
      </c>
      <c r="AU143">
        <v>-0.71870112419128418</v>
      </c>
      <c r="AV143">
        <v>-0.55818390846252441</v>
      </c>
      <c r="AW143">
        <v>-0.29338803887367249</v>
      </c>
      <c r="AX143">
        <v>-0.60637205839157104</v>
      </c>
      <c r="AY143">
        <v>-0.5850641131401062</v>
      </c>
      <c r="AZ143">
        <v>-0.17542091012001038</v>
      </c>
      <c r="BA143">
        <v>-0.13438610732555389</v>
      </c>
      <c r="BB143">
        <v>-7.0317387580871582E-2</v>
      </c>
      <c r="BC143">
        <v>-0.3281669020652771</v>
      </c>
      <c r="BD143">
        <v>-0.45264875888824463</v>
      </c>
      <c r="BE143">
        <v>-0.2994941771030426</v>
      </c>
      <c r="BF143">
        <v>-0.43678385019302368</v>
      </c>
      <c r="BG143">
        <v>-0.39441969990730286</v>
      </c>
      <c r="BH143">
        <v>-0.21468302607536316</v>
      </c>
      <c r="BI143">
        <v>-0.2559160590171814</v>
      </c>
      <c r="BJ143">
        <v>-0.28032708168029785</v>
      </c>
      <c r="BK143">
        <v>-0.13262072205543518</v>
      </c>
      <c r="BL143">
        <v>-0.22242932021617889</v>
      </c>
      <c r="BM143">
        <v>-0.70635229349136353</v>
      </c>
      <c r="BN143">
        <v>-0.73724758625030518</v>
      </c>
      <c r="BO143">
        <v>-0.69076144695281982</v>
      </c>
      <c r="BP143">
        <v>-0.43118470907211304</v>
      </c>
      <c r="BQ143">
        <v>-0.27484789490699768</v>
      </c>
      <c r="BR143">
        <v>-0.24394446611404419</v>
      </c>
      <c r="BS143">
        <v>-0.54084330797195435</v>
      </c>
      <c r="BT143">
        <v>-0.39040398597717285</v>
      </c>
      <c r="BU143">
        <v>-0.14429719746112823</v>
      </c>
      <c r="BV143">
        <v>-0.4571458101272583</v>
      </c>
      <c r="BW143">
        <v>-0.42407551407814026</v>
      </c>
      <c r="BX143">
        <v>-2.1972563117742538E-3</v>
      </c>
      <c r="BY143">
        <v>0.10351590067148209</v>
      </c>
      <c r="BZ143">
        <v>0.16266080737113953</v>
      </c>
      <c r="CA143">
        <v>-0.1111779659986496</v>
      </c>
      <c r="CB143">
        <v>-0.23763106763362885</v>
      </c>
      <c r="CC143">
        <v>-0.15644344687461853</v>
      </c>
      <c r="CD143">
        <v>-0.29275250434875488</v>
      </c>
      <c r="CE143">
        <v>-0.25596022605895996</v>
      </c>
      <c r="CF143">
        <v>-7.3253318667411804E-2</v>
      </c>
      <c r="CG143">
        <v>-0.11406870186328888</v>
      </c>
      <c r="CH143">
        <v>-0.13157004117965698</v>
      </c>
      <c r="CI143">
        <v>3.0228538438677788E-2</v>
      </c>
      <c r="CJ143">
        <v>-6.2175758183002472E-2</v>
      </c>
      <c r="CK143">
        <v>-0.57743054628372192</v>
      </c>
      <c r="CL143">
        <v>-0.61564689874649048</v>
      </c>
      <c r="CM143">
        <v>-0.58688449859619141</v>
      </c>
      <c r="CN143">
        <v>-0.33015173673629761</v>
      </c>
      <c r="CO143">
        <v>-0.1773286908864975</v>
      </c>
      <c r="CP143">
        <v>-0.14489389955997467</v>
      </c>
      <c r="CQ143">
        <v>-0.41765952110290527</v>
      </c>
      <c r="CR143">
        <v>-0.27420011162757874</v>
      </c>
      <c r="CS143">
        <v>-4.1037317365407944E-2</v>
      </c>
      <c r="CT143">
        <v>-0.35379213094711304</v>
      </c>
      <c r="CU143">
        <v>-0.31257528066635132</v>
      </c>
      <c r="CV143">
        <v>0.11777692288160324</v>
      </c>
      <c r="CW143">
        <v>0.26828610897064209</v>
      </c>
      <c r="CX143">
        <v>0.32402080297470093</v>
      </c>
      <c r="CY143">
        <v>3.9107903838157654E-2</v>
      </c>
      <c r="CZ143">
        <v>-8.8710479438304901E-2</v>
      </c>
      <c r="DA143">
        <v>-1.3392729684710503E-2</v>
      </c>
      <c r="DB143">
        <v>-0.14872115850448608</v>
      </c>
      <c r="DC143">
        <v>-0.11750075966119766</v>
      </c>
      <c r="DD143">
        <v>6.8176388740539551E-2</v>
      </c>
      <c r="DE143">
        <v>2.7778666466474533E-2</v>
      </c>
      <c r="DF143">
        <v>1.7187003046274185E-2</v>
      </c>
      <c r="DG143">
        <v>0.19307778775691986</v>
      </c>
      <c r="DH143">
        <v>9.8077811300754547E-2</v>
      </c>
      <c r="DI143">
        <v>-0.44850879907608032</v>
      </c>
      <c r="DJ143">
        <v>-0.49404624104499817</v>
      </c>
      <c r="DK143">
        <v>-0.4830075204372406</v>
      </c>
      <c r="DL143">
        <v>-0.22911876440048218</v>
      </c>
      <c r="DM143">
        <v>-7.9809494316577911E-2</v>
      </c>
      <c r="DN143">
        <v>-4.5843325555324554E-2</v>
      </c>
      <c r="DO143">
        <v>-0.2944757342338562</v>
      </c>
      <c r="DP143">
        <v>-0.15799623727798462</v>
      </c>
      <c r="DQ143">
        <v>6.222255527973175E-2</v>
      </c>
      <c r="DR143">
        <v>-0.25043845176696777</v>
      </c>
      <c r="DS143">
        <v>-0.20107506215572357</v>
      </c>
      <c r="DT143">
        <v>0.23775109648704529</v>
      </c>
      <c r="DU143">
        <v>0.43305632472038269</v>
      </c>
      <c r="DV143">
        <v>0.48538079857826233</v>
      </c>
      <c r="DW143">
        <v>0.1893937736749649</v>
      </c>
      <c r="DX143">
        <v>6.0210112482309341E-2</v>
      </c>
      <c r="DY143">
        <v>0.19314979016780853</v>
      </c>
      <c r="DZ143">
        <v>5.9237211942672729E-2</v>
      </c>
      <c r="EA143">
        <v>8.2412727177143097E-2</v>
      </c>
      <c r="EB143">
        <v>0.27237841486930847</v>
      </c>
      <c r="EC143">
        <v>0.23258373141288757</v>
      </c>
      <c r="ED143">
        <v>0.23196855187416077</v>
      </c>
      <c r="EE143">
        <v>0.42820626497268677</v>
      </c>
      <c r="EF143">
        <v>0.32945850491523743</v>
      </c>
      <c r="EG143">
        <v>-0.26236629486083984</v>
      </c>
      <c r="EH143">
        <v>-0.3184741735458374</v>
      </c>
      <c r="EI143">
        <v>-0.33302569389343262</v>
      </c>
      <c r="EJ143">
        <v>-8.3243206143379211E-2</v>
      </c>
      <c r="EK143">
        <v>6.0992740094661713E-2</v>
      </c>
      <c r="EL143">
        <v>9.7169965505599976E-2</v>
      </c>
      <c r="EM143">
        <v>-0.11661791801452637</v>
      </c>
      <c r="EN143">
        <v>9.7837112843990326E-3</v>
      </c>
      <c r="EO143">
        <v>0.21131341159343719</v>
      </c>
      <c r="EP143">
        <v>-0.10121217370033264</v>
      </c>
      <c r="EQ143">
        <v>-4.0086455643177032E-2</v>
      </c>
      <c r="ER143">
        <v>0.41097477078437805</v>
      </c>
      <c r="ES143">
        <v>0.67095834016799927</v>
      </c>
      <c r="ET143">
        <v>0.71835899353027344</v>
      </c>
      <c r="EU143">
        <v>0.40638270974159241</v>
      </c>
      <c r="EV143">
        <v>0.27522778511047363</v>
      </c>
      <c r="EW143">
        <v>41.823993682861328</v>
      </c>
      <c r="EX143">
        <v>41.590473175048828</v>
      </c>
      <c r="EY143">
        <v>41.548599243164063</v>
      </c>
      <c r="EZ143">
        <v>41.679378509521484</v>
      </c>
      <c r="FA143">
        <v>41.719669342041016</v>
      </c>
      <c r="FB143">
        <v>41.779380798339844</v>
      </c>
      <c r="FC143">
        <v>41.846153259277344</v>
      </c>
      <c r="FD143">
        <v>41.878036499023438</v>
      </c>
      <c r="FE143">
        <v>41.852741241455078</v>
      </c>
      <c r="FF143">
        <v>42.397716522216797</v>
      </c>
      <c r="FG143">
        <v>43.411537170410156</v>
      </c>
      <c r="FH143">
        <v>45.291557312011719</v>
      </c>
      <c r="FI143">
        <v>45.962638854980469</v>
      </c>
      <c r="FJ143">
        <v>46.686981201171875</v>
      </c>
      <c r="FK143">
        <v>46.2884521484375</v>
      </c>
      <c r="FL143">
        <v>45.540004730224609</v>
      </c>
      <c r="FM143">
        <v>44.652687072753906</v>
      </c>
      <c r="FN143">
        <v>44.962806701660156</v>
      </c>
      <c r="FO143">
        <v>46.325836181640625</v>
      </c>
      <c r="FP143">
        <v>46.768947601318359</v>
      </c>
      <c r="FQ143">
        <v>46.753002166748047</v>
      </c>
      <c r="FR143">
        <v>46.807262420654297</v>
      </c>
      <c r="FS143">
        <v>47.727924346923828</v>
      </c>
      <c r="FT143">
        <v>46.341922760009766</v>
      </c>
      <c r="FU143">
        <v>5.3218845278024673E-2</v>
      </c>
      <c r="FV143">
        <v>9.8725445568561554E-2</v>
      </c>
      <c r="FW143">
        <v>5.9982273727655411E-2</v>
      </c>
      <c r="FX143">
        <v>148</v>
      </c>
      <c r="FY143" s="28">
        <v>1</v>
      </c>
    </row>
    <row r="144" spans="1:181" x14ac:dyDescent="0.2">
      <c r="A144" t="s">
        <v>186</v>
      </c>
      <c r="B144" t="s">
        <v>236</v>
      </c>
      <c r="C144" t="s">
        <v>2</v>
      </c>
      <c r="D144" t="s">
        <v>203</v>
      </c>
      <c r="E144" t="s">
        <v>239</v>
      </c>
      <c r="F144" t="s">
        <v>185</v>
      </c>
      <c r="G144" t="s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47</v>
      </c>
      <c r="FY144" s="28">
        <v>0</v>
      </c>
    </row>
    <row r="145" spans="1:181" x14ac:dyDescent="0.2">
      <c r="A145" t="s">
        <v>186</v>
      </c>
      <c r="B145" t="s">
        <v>236</v>
      </c>
      <c r="C145" t="s">
        <v>2</v>
      </c>
      <c r="D145" t="s">
        <v>203</v>
      </c>
      <c r="E145" t="s">
        <v>240</v>
      </c>
      <c r="F145" t="s">
        <v>1</v>
      </c>
      <c r="G145" t="s">
        <v>198</v>
      </c>
      <c r="H145">
        <v>11790</v>
      </c>
      <c r="I145">
        <v>19.760839462280273</v>
      </c>
      <c r="J145">
        <v>19.145359039306641</v>
      </c>
      <c r="K145">
        <v>18.62114143371582</v>
      </c>
      <c r="L145">
        <v>18.360462188720703</v>
      </c>
      <c r="M145">
        <v>18.801244735717773</v>
      </c>
      <c r="N145">
        <v>20.239967346191406</v>
      </c>
      <c r="O145">
        <v>22.721952438354492</v>
      </c>
      <c r="P145">
        <v>25.0091552734375</v>
      </c>
      <c r="Q145">
        <v>23.75218391418457</v>
      </c>
      <c r="R145">
        <v>23.304304122924805</v>
      </c>
      <c r="S145">
        <v>22.892402648925781</v>
      </c>
      <c r="T145">
        <v>22.531604766845703</v>
      </c>
      <c r="U145">
        <v>21.242319107055664</v>
      </c>
      <c r="V145">
        <v>20.57904052734375</v>
      </c>
      <c r="W145">
        <v>20.01490592956543</v>
      </c>
      <c r="X145">
        <v>20.617244720458984</v>
      </c>
      <c r="Y145">
        <v>21.596080780029297</v>
      </c>
      <c r="Z145">
        <v>25.691059112548828</v>
      </c>
      <c r="AA145">
        <v>29.077142715454102</v>
      </c>
      <c r="AB145">
        <v>29.335920333862305</v>
      </c>
      <c r="AC145">
        <v>29.049165725708008</v>
      </c>
      <c r="AD145">
        <v>27.236431121826172</v>
      </c>
      <c r="AE145">
        <v>24.343976974487305</v>
      </c>
      <c r="AF145">
        <v>21.813488006591797</v>
      </c>
      <c r="AG145">
        <v>-2.4076066017150879</v>
      </c>
      <c r="AH145">
        <v>-2.1089851856231689</v>
      </c>
      <c r="AI145">
        <v>-2.2764835357666016</v>
      </c>
      <c r="AJ145">
        <v>-2.5995490550994873</v>
      </c>
      <c r="AK145">
        <v>-2.8416035175323486</v>
      </c>
      <c r="AL145">
        <v>-2.4325344562530518</v>
      </c>
      <c r="AM145">
        <v>-3.5165624618530273</v>
      </c>
      <c r="AN145">
        <v>-3.2645058631896973</v>
      </c>
      <c r="AO145">
        <v>-2.9331631660461426</v>
      </c>
      <c r="AP145">
        <v>-1.6512805223464966</v>
      </c>
      <c r="AQ145">
        <v>-1.2804549932479858</v>
      </c>
      <c r="AR145">
        <v>-1.0439985990524292</v>
      </c>
      <c r="AS145">
        <v>-1.5512301921844482</v>
      </c>
      <c r="AT145">
        <v>-1.604622483253479</v>
      </c>
      <c r="AU145">
        <v>-1.6532382965087891</v>
      </c>
      <c r="AV145">
        <v>-0.27994814515113831</v>
      </c>
      <c r="AW145">
        <v>0.25865766406059265</v>
      </c>
      <c r="AX145">
        <v>0.9508737325668335</v>
      </c>
      <c r="AY145">
        <v>1.6345392465591431</v>
      </c>
      <c r="AZ145">
        <v>1.739657998085022</v>
      </c>
      <c r="BA145">
        <v>1.7322410345077515</v>
      </c>
      <c r="BB145">
        <v>-1.5885525941848755</v>
      </c>
      <c r="BC145">
        <v>-2.1397495269775391</v>
      </c>
      <c r="BD145">
        <v>-2.4851632118225098</v>
      </c>
      <c r="BE145">
        <v>-2.0090658664703369</v>
      </c>
      <c r="BF145">
        <v>-1.7273557186126709</v>
      </c>
      <c r="BG145">
        <v>-1.8851852416992188</v>
      </c>
      <c r="BH145">
        <v>-2.2016973495483398</v>
      </c>
      <c r="BI145">
        <v>-2.432459831237793</v>
      </c>
      <c r="BJ145">
        <v>-2.015723705291748</v>
      </c>
      <c r="BK145">
        <v>-3.0825738906860352</v>
      </c>
      <c r="BL145">
        <v>-2.8283522129058838</v>
      </c>
      <c r="BM145">
        <v>-2.527043342590332</v>
      </c>
      <c r="BN145">
        <v>-1.2854522466659546</v>
      </c>
      <c r="BO145">
        <v>-0.9143977165222168</v>
      </c>
      <c r="BP145">
        <v>-0.6731753945350647</v>
      </c>
      <c r="BQ145">
        <v>-1.1910200119018555</v>
      </c>
      <c r="BR145">
        <v>-1.259972095489502</v>
      </c>
      <c r="BS145">
        <v>-1.3098526000976563</v>
      </c>
      <c r="BT145">
        <v>6.0152307152748108E-2</v>
      </c>
      <c r="BU145">
        <v>0.60511702299118042</v>
      </c>
      <c r="BV145">
        <v>1.3340878486633301</v>
      </c>
      <c r="BW145">
        <v>2.0388340950012207</v>
      </c>
      <c r="BX145">
        <v>2.1457910537719727</v>
      </c>
      <c r="BY145">
        <v>2.1661949157714844</v>
      </c>
      <c r="BZ145">
        <v>-1.1726093292236328</v>
      </c>
      <c r="CA145">
        <v>-1.7370073795318604</v>
      </c>
      <c r="CB145">
        <v>-2.068612813949585</v>
      </c>
      <c r="CC145">
        <v>-1.7330375909805298</v>
      </c>
      <c r="CD145">
        <v>-1.4630402326583862</v>
      </c>
      <c r="CE145">
        <v>-1.6141731739044189</v>
      </c>
      <c r="CF145">
        <v>-1.9261465072631836</v>
      </c>
      <c r="CG145">
        <v>-2.1490883827209473</v>
      </c>
      <c r="CH145">
        <v>-1.7270417213439941</v>
      </c>
      <c r="CI145">
        <v>-2.7819948196411133</v>
      </c>
      <c r="CJ145">
        <v>-2.5262734889984131</v>
      </c>
      <c r="CK145">
        <v>-2.2457659244537354</v>
      </c>
      <c r="CL145">
        <v>-1.0320807695388794</v>
      </c>
      <c r="CM145">
        <v>-0.66086763143539429</v>
      </c>
      <c r="CN145">
        <v>-0.41634431481361389</v>
      </c>
      <c r="CO145">
        <v>-0.94153964519500732</v>
      </c>
      <c r="CP145">
        <v>-1.0212682485580444</v>
      </c>
      <c r="CQ145">
        <v>-1.0720247030258179</v>
      </c>
      <c r="CR145">
        <v>0.29570484161376953</v>
      </c>
      <c r="CS145">
        <v>0.84507369995117188</v>
      </c>
      <c r="CT145">
        <v>1.5995007753372192</v>
      </c>
      <c r="CU145">
        <v>2.31884765625</v>
      </c>
      <c r="CV145">
        <v>2.4270775318145752</v>
      </c>
      <c r="CW145">
        <v>2.4667501449584961</v>
      </c>
      <c r="CX145">
        <v>-0.88452827930450439</v>
      </c>
      <c r="CY145">
        <v>-1.4580693244934082</v>
      </c>
      <c r="CZ145">
        <v>-1.7801111936569214</v>
      </c>
      <c r="DA145">
        <v>-1.4570094347000122</v>
      </c>
      <c r="DB145">
        <v>-1.1987247467041016</v>
      </c>
      <c r="DC145">
        <v>-1.3431611061096191</v>
      </c>
      <c r="DD145">
        <v>-1.6505956649780273</v>
      </c>
      <c r="DE145">
        <v>-1.865716814994812</v>
      </c>
      <c r="DF145">
        <v>-1.4383597373962402</v>
      </c>
      <c r="DG145">
        <v>-2.4814157485961914</v>
      </c>
      <c r="DH145">
        <v>-2.2241947650909424</v>
      </c>
      <c r="DI145">
        <v>-1.9644885063171387</v>
      </c>
      <c r="DJ145">
        <v>-0.77870923280715942</v>
      </c>
      <c r="DK145">
        <v>-0.40733751654624939</v>
      </c>
      <c r="DL145">
        <v>-0.15951324999332428</v>
      </c>
      <c r="DM145">
        <v>-0.6920592188835144</v>
      </c>
      <c r="DN145">
        <v>-0.78256440162658691</v>
      </c>
      <c r="DO145">
        <v>-0.83419680595397949</v>
      </c>
      <c r="DP145">
        <v>0.53125739097595215</v>
      </c>
      <c r="DQ145">
        <v>1.0850304365158081</v>
      </c>
      <c r="DR145">
        <v>1.8649137020111084</v>
      </c>
      <c r="DS145">
        <v>2.5988612174987793</v>
      </c>
      <c r="DT145">
        <v>2.7083640098571777</v>
      </c>
      <c r="DU145">
        <v>2.7673053741455078</v>
      </c>
      <c r="DV145">
        <v>-0.59644722938537598</v>
      </c>
      <c r="DW145">
        <v>-1.1791312694549561</v>
      </c>
      <c r="DX145">
        <v>-1.4916096925735474</v>
      </c>
      <c r="DY145">
        <v>-1.0584684610366821</v>
      </c>
      <c r="DZ145">
        <v>-0.81709522008895874</v>
      </c>
      <c r="EA145">
        <v>-0.95186275243759155</v>
      </c>
      <c r="EB145">
        <v>-1.2527439594268799</v>
      </c>
      <c r="EC145">
        <v>-1.4565732479095459</v>
      </c>
      <c r="ED145">
        <v>-1.021548867225647</v>
      </c>
      <c r="EE145">
        <v>-2.0474271774291992</v>
      </c>
      <c r="EF145">
        <v>-1.7880411148071289</v>
      </c>
      <c r="EG145">
        <v>-1.5583686828613281</v>
      </c>
      <c r="EH145">
        <v>-0.41288098692893982</v>
      </c>
      <c r="EI145">
        <v>-4.1280314326286316E-2</v>
      </c>
      <c r="EJ145">
        <v>0.2113099992275238</v>
      </c>
      <c r="EK145">
        <v>-0.33184915781021118</v>
      </c>
      <c r="EL145">
        <v>-0.43791398406028748</v>
      </c>
      <c r="EM145">
        <v>-0.49081113934516907</v>
      </c>
      <c r="EN145">
        <v>0.87135779857635498</v>
      </c>
      <c r="EO145">
        <v>1.4314897060394287</v>
      </c>
      <c r="EP145">
        <v>2.2481276988983154</v>
      </c>
      <c r="EQ145">
        <v>3.0031561851501465</v>
      </c>
      <c r="ER145">
        <v>3.1144969463348389</v>
      </c>
      <c r="ES145">
        <v>3.2012593746185303</v>
      </c>
      <c r="ET145">
        <v>-0.18050394952297211</v>
      </c>
      <c r="EU145">
        <v>-0.77638912200927734</v>
      </c>
      <c r="EV145">
        <v>-1.0750592947006226</v>
      </c>
      <c r="EW145">
        <v>45.482826232910156</v>
      </c>
      <c r="EX145">
        <v>44.856124877929688</v>
      </c>
      <c r="EY145">
        <v>44.199932098388672</v>
      </c>
      <c r="EZ145">
        <v>43.980079650878906</v>
      </c>
      <c r="FA145">
        <v>43.711074829101563</v>
      </c>
      <c r="FB145">
        <v>43.411735534667969</v>
      </c>
      <c r="FC145">
        <v>43.499237060546875</v>
      </c>
      <c r="FD145">
        <v>44.242439270019531</v>
      </c>
      <c r="FE145">
        <v>46.284603118896484</v>
      </c>
      <c r="FF145">
        <v>49.260650634765625</v>
      </c>
      <c r="FG145">
        <v>51.862079620361328</v>
      </c>
      <c r="FH145">
        <v>54.910579681396484</v>
      </c>
      <c r="FI145">
        <v>56.717739105224609</v>
      </c>
      <c r="FJ145">
        <v>57.377490997314453</v>
      </c>
      <c r="FK145">
        <v>57.517486572265625</v>
      </c>
      <c r="FL145">
        <v>57.328319549560547</v>
      </c>
      <c r="FM145">
        <v>56.135284423828125</v>
      </c>
      <c r="FN145">
        <v>55.086006164550781</v>
      </c>
      <c r="FO145">
        <v>54.030860900878906</v>
      </c>
      <c r="FP145">
        <v>53.34039306640625</v>
      </c>
      <c r="FQ145">
        <v>52.880348205566406</v>
      </c>
      <c r="FR145">
        <v>51.885387420654297</v>
      </c>
      <c r="FS145">
        <v>51.423896789550781</v>
      </c>
      <c r="FT145">
        <v>50.700832366943359</v>
      </c>
      <c r="FU145">
        <v>0.11601284891366959</v>
      </c>
      <c r="FV145">
        <v>0.22768880426883698</v>
      </c>
      <c r="FW145">
        <v>0.12816856801509857</v>
      </c>
      <c r="FX145">
        <v>2507</v>
      </c>
      <c r="FY145" s="28">
        <v>1</v>
      </c>
    </row>
    <row r="146" spans="1:181" x14ac:dyDescent="0.2">
      <c r="A146" t="s">
        <v>186</v>
      </c>
      <c r="B146" t="s">
        <v>236</v>
      </c>
      <c r="C146" t="s">
        <v>2</v>
      </c>
      <c r="D146" t="s">
        <v>203</v>
      </c>
      <c r="E146" t="s">
        <v>240</v>
      </c>
      <c r="F146" t="s">
        <v>1</v>
      </c>
      <c r="G146" t="s">
        <v>200</v>
      </c>
      <c r="H146">
        <v>1048</v>
      </c>
      <c r="I146">
        <v>1.8659785985946655</v>
      </c>
      <c r="J146">
        <v>1.7434731721878052</v>
      </c>
      <c r="K146">
        <v>1.6237246990203857</v>
      </c>
      <c r="L146">
        <v>1.663265585899353</v>
      </c>
      <c r="M146">
        <v>1.7139713764190674</v>
      </c>
      <c r="N146">
        <v>1.7708523273468018</v>
      </c>
      <c r="O146">
        <v>2.1976203918457031</v>
      </c>
      <c r="P146">
        <v>2.2740106582641602</v>
      </c>
      <c r="Q146">
        <v>2.0572381019592285</v>
      </c>
      <c r="R146">
        <v>1.9512829780578613</v>
      </c>
      <c r="S146">
        <v>1.8416815996170044</v>
      </c>
      <c r="T146">
        <v>1.8131314516067505</v>
      </c>
      <c r="U146">
        <v>1.6714988946914673</v>
      </c>
      <c r="V146">
        <v>1.705359935760498</v>
      </c>
      <c r="W146">
        <v>1.7356016635894775</v>
      </c>
      <c r="X146">
        <v>1.751862645149231</v>
      </c>
      <c r="Y146">
        <v>1.8340188264846802</v>
      </c>
      <c r="Z146">
        <v>2.2610573768615723</v>
      </c>
      <c r="AA146">
        <v>2.5569813251495361</v>
      </c>
      <c r="AB146">
        <v>2.5395262241363525</v>
      </c>
      <c r="AC146">
        <v>2.4917268753051758</v>
      </c>
      <c r="AD146">
        <v>2.4079792499542236</v>
      </c>
      <c r="AE146">
        <v>2.31298828125</v>
      </c>
      <c r="AF146">
        <v>2.1207497119903564</v>
      </c>
      <c r="AG146">
        <v>-0.37545347213745117</v>
      </c>
      <c r="AH146">
        <v>-0.49344566464424133</v>
      </c>
      <c r="AI146">
        <v>-0.54450052976608276</v>
      </c>
      <c r="AJ146">
        <v>-0.47131070494651794</v>
      </c>
      <c r="AK146">
        <v>-0.40815979242324829</v>
      </c>
      <c r="AL146">
        <v>-0.45666813850402832</v>
      </c>
      <c r="AM146">
        <v>-0.41226804256439209</v>
      </c>
      <c r="AN146">
        <v>-0.44168484210968018</v>
      </c>
      <c r="AO146">
        <v>-0.40716898441314697</v>
      </c>
      <c r="AP146">
        <v>-0.15012311935424805</v>
      </c>
      <c r="AQ146">
        <v>-0.1979689747095108</v>
      </c>
      <c r="AR146">
        <v>-0.18301612138748169</v>
      </c>
      <c r="AS146">
        <v>-0.29181754589080811</v>
      </c>
      <c r="AT146">
        <v>-0.1220415011048317</v>
      </c>
      <c r="AU146">
        <v>-8.7140247225761414E-2</v>
      </c>
      <c r="AV146">
        <v>-7.287200540304184E-2</v>
      </c>
      <c r="AW146">
        <v>-5.5903557687997818E-2</v>
      </c>
      <c r="AX146">
        <v>6.2864162027835846E-2</v>
      </c>
      <c r="AY146">
        <v>0.10488729178905487</v>
      </c>
      <c r="AZ146">
        <v>3.267250582575798E-2</v>
      </c>
      <c r="BA146">
        <v>3.1034998595714569E-2</v>
      </c>
      <c r="BB146">
        <v>-0.26113981008529663</v>
      </c>
      <c r="BC146">
        <v>-0.35980138182640076</v>
      </c>
      <c r="BD146">
        <v>-0.26538413763046265</v>
      </c>
      <c r="BE146">
        <v>-0.26938119530677795</v>
      </c>
      <c r="BF146">
        <v>-0.37713664770126343</v>
      </c>
      <c r="BG146">
        <v>-0.43178769946098328</v>
      </c>
      <c r="BH146">
        <v>-0.35710510611534119</v>
      </c>
      <c r="BI146">
        <v>-0.29394775629043579</v>
      </c>
      <c r="BJ146">
        <v>-0.33232718706130981</v>
      </c>
      <c r="BK146">
        <v>-0.27211576700210571</v>
      </c>
      <c r="BL146">
        <v>-0.31010079383850098</v>
      </c>
      <c r="BM146">
        <v>-0.27608343958854675</v>
      </c>
      <c r="BN146">
        <v>-6.2729135155677795E-2</v>
      </c>
      <c r="BO146">
        <v>-0.10912656038999557</v>
      </c>
      <c r="BP146">
        <v>-9.1126009821891785E-2</v>
      </c>
      <c r="BQ146">
        <v>-0.20939004421234131</v>
      </c>
      <c r="BR146">
        <v>-5.1258046180009842E-2</v>
      </c>
      <c r="BS146">
        <v>-1.3964544981718063E-2</v>
      </c>
      <c r="BT146">
        <v>-3.2743561314418912E-4</v>
      </c>
      <c r="BU146">
        <v>1.7627688124775887E-2</v>
      </c>
      <c r="BV146">
        <v>0.14207649230957031</v>
      </c>
      <c r="BW146">
        <v>0.19608037173748016</v>
      </c>
      <c r="BX146">
        <v>0.12476595491170883</v>
      </c>
      <c r="BY146">
        <v>0.12256798148155212</v>
      </c>
      <c r="BZ146">
        <v>-0.16398768126964569</v>
      </c>
      <c r="CA146">
        <v>-0.26415333151817322</v>
      </c>
      <c r="CB146">
        <v>-0.17236025631427765</v>
      </c>
      <c r="CC146">
        <v>-0.19591584801673889</v>
      </c>
      <c r="CD146">
        <v>-0.29658138751983643</v>
      </c>
      <c r="CE146">
        <v>-0.35372313857078552</v>
      </c>
      <c r="CF146">
        <v>-0.27800664305686951</v>
      </c>
      <c r="CG146">
        <v>-0.21484482288360596</v>
      </c>
      <c r="CH146">
        <v>-0.24620901048183441</v>
      </c>
      <c r="CI146">
        <v>-0.17504672706127167</v>
      </c>
      <c r="CJ146">
        <v>-0.21896609663963318</v>
      </c>
      <c r="CK146">
        <v>-0.18529400229454041</v>
      </c>
      <c r="CL146">
        <v>-2.2003191988915205E-3</v>
      </c>
      <c r="CM146">
        <v>-4.7594573348760605E-2</v>
      </c>
      <c r="CN146">
        <v>-2.7483189478516579E-2</v>
      </c>
      <c r="CO146">
        <v>-0.15230102837085724</v>
      </c>
      <c r="CP146">
        <v>-2.2336407564580441E-3</v>
      </c>
      <c r="CQ146">
        <v>3.6716721951961517E-2</v>
      </c>
      <c r="CR146">
        <v>4.9916714429855347E-2</v>
      </c>
      <c r="CS146">
        <v>6.8555206060409546E-2</v>
      </c>
      <c r="CT146">
        <v>0.19693870842456818</v>
      </c>
      <c r="CU146">
        <v>0.25924041867256165</v>
      </c>
      <c r="CV146">
        <v>0.18854959309101105</v>
      </c>
      <c r="CW146">
        <v>0.18596345186233521</v>
      </c>
      <c r="CX146">
        <v>-9.6700429916381836E-2</v>
      </c>
      <c r="CY146">
        <v>-0.19790780544281006</v>
      </c>
      <c r="CZ146">
        <v>-0.1079321950674057</v>
      </c>
      <c r="DA146">
        <v>-0.12245050817728043</v>
      </c>
      <c r="DB146">
        <v>-0.21602612733840942</v>
      </c>
      <c r="DC146">
        <v>-0.27565857768058777</v>
      </c>
      <c r="DD146">
        <v>-0.19890819489955902</v>
      </c>
      <c r="DE146">
        <v>-0.13574190437793732</v>
      </c>
      <c r="DF146">
        <v>-0.1600908488035202</v>
      </c>
      <c r="DG146">
        <v>-7.7977687120437622E-2</v>
      </c>
      <c r="DH146">
        <v>-0.12783139944076538</v>
      </c>
      <c r="DI146">
        <v>-9.4504557549953461E-2</v>
      </c>
      <c r="DJ146">
        <v>5.8328494429588318E-2</v>
      </c>
      <c r="DK146">
        <v>1.3937409967184067E-2</v>
      </c>
      <c r="DL146">
        <v>3.6159627139568329E-2</v>
      </c>
      <c r="DM146">
        <v>-9.5212005078792572E-2</v>
      </c>
      <c r="DN146">
        <v>4.6790767461061478E-2</v>
      </c>
      <c r="DO146">
        <v>8.73979851603508E-2</v>
      </c>
      <c r="DP146">
        <v>0.1001608669757843</v>
      </c>
      <c r="DQ146">
        <v>0.11948272585868835</v>
      </c>
      <c r="DR146">
        <v>0.25180092453956604</v>
      </c>
      <c r="DS146">
        <v>0.32240048050880432</v>
      </c>
      <c r="DT146">
        <v>0.25233322381973267</v>
      </c>
      <c r="DU146">
        <v>0.24935892224311829</v>
      </c>
      <c r="DV146">
        <v>-2.9413171112537384E-2</v>
      </c>
      <c r="DW146">
        <v>-0.13166226446628571</v>
      </c>
      <c r="DX146">
        <v>-4.3504130095243454E-2</v>
      </c>
      <c r="DY146">
        <v>-1.6378218308091164E-2</v>
      </c>
      <c r="DZ146">
        <v>-9.9717117846012115E-2</v>
      </c>
      <c r="EA146">
        <v>-0.16294571757316589</v>
      </c>
      <c r="EB146">
        <v>-8.4702596068382263E-2</v>
      </c>
      <c r="EC146">
        <v>-2.1529844030737877E-2</v>
      </c>
      <c r="ED146">
        <v>-3.57498899102211E-2</v>
      </c>
      <c r="EE146">
        <v>6.2174595892429352E-2</v>
      </c>
      <c r="EF146">
        <v>3.7526420783251524E-3</v>
      </c>
      <c r="EG146">
        <v>3.6580979824066162E-2</v>
      </c>
      <c r="EH146">
        <v>0.14572247862815857</v>
      </c>
      <c r="EI146">
        <v>0.102779820561409</v>
      </c>
      <c r="EJ146">
        <v>0.12804974615573883</v>
      </c>
      <c r="EK146">
        <v>-1.2784522958099842E-2</v>
      </c>
      <c r="EL146">
        <v>0.11757422238588333</v>
      </c>
      <c r="EM146">
        <v>0.16057369112968445</v>
      </c>
      <c r="EN146">
        <v>0.17270544171333313</v>
      </c>
      <c r="EO146">
        <v>0.19301396608352661</v>
      </c>
      <c r="EP146">
        <v>0.3310132622718811</v>
      </c>
      <c r="EQ146">
        <v>0.41359353065490723</v>
      </c>
      <c r="ER146">
        <v>0.34442669153213501</v>
      </c>
      <c r="ES146">
        <v>0.34089189767837524</v>
      </c>
      <c r="ET146">
        <v>6.7738942801952362E-2</v>
      </c>
      <c r="EU146">
        <v>-3.601422905921936E-2</v>
      </c>
      <c r="EV146">
        <v>4.9519762396812439E-2</v>
      </c>
      <c r="EW146">
        <v>45.469997406005859</v>
      </c>
      <c r="EX146">
        <v>44.964344024658203</v>
      </c>
      <c r="EY146">
        <v>44.436664581298828</v>
      </c>
      <c r="EZ146">
        <v>44.059364318847656</v>
      </c>
      <c r="FA146">
        <v>43.696273803710938</v>
      </c>
      <c r="FB146">
        <v>43.098049163818359</v>
      </c>
      <c r="FC146">
        <v>42.699531555175781</v>
      </c>
      <c r="FD146">
        <v>43.363174438476563</v>
      </c>
      <c r="FE146">
        <v>45.55426025390625</v>
      </c>
      <c r="FF146">
        <v>48.731643676757813</v>
      </c>
      <c r="FG146">
        <v>51.905971527099609</v>
      </c>
      <c r="FH146">
        <v>54.860752105712891</v>
      </c>
      <c r="FI146">
        <v>56.9510498046875</v>
      </c>
      <c r="FJ146">
        <v>57.685420989990234</v>
      </c>
      <c r="FK146">
        <v>58.1876220703125</v>
      </c>
      <c r="FL146">
        <v>57.733089447021484</v>
      </c>
      <c r="FM146">
        <v>56.69317626953125</v>
      </c>
      <c r="FN146">
        <v>55.369678497314453</v>
      </c>
      <c r="FO146">
        <v>54.21533203125</v>
      </c>
      <c r="FP146">
        <v>53.568851470947266</v>
      </c>
      <c r="FQ146">
        <v>52.621177673339844</v>
      </c>
      <c r="FR146">
        <v>51.832363128662109</v>
      </c>
      <c r="FS146">
        <v>51.543563842773438</v>
      </c>
      <c r="FT146">
        <v>51.142574310302734</v>
      </c>
      <c r="FU146">
        <v>2.9021104797720909E-2</v>
      </c>
      <c r="FV146">
        <v>5.0012506544589996E-2</v>
      </c>
      <c r="FW146">
        <v>3.3047989010810852E-2</v>
      </c>
      <c r="FX146">
        <v>348</v>
      </c>
      <c r="FY146" s="28">
        <v>1</v>
      </c>
    </row>
    <row r="147" spans="1:181" x14ac:dyDescent="0.2">
      <c r="A147" t="s">
        <v>186</v>
      </c>
      <c r="B147" t="s">
        <v>236</v>
      </c>
      <c r="C147" t="s">
        <v>2</v>
      </c>
      <c r="D147" t="s">
        <v>203</v>
      </c>
      <c r="E147" t="s">
        <v>240</v>
      </c>
      <c r="F147" t="s">
        <v>1</v>
      </c>
      <c r="G147" t="s">
        <v>1</v>
      </c>
      <c r="H147">
        <v>12838</v>
      </c>
      <c r="I147">
        <v>21.62681770324707</v>
      </c>
      <c r="J147">
        <v>20.888832092285156</v>
      </c>
      <c r="K147">
        <v>20.244865417480469</v>
      </c>
      <c r="L147">
        <v>20.023727416992188</v>
      </c>
      <c r="M147">
        <v>20.515216827392578</v>
      </c>
      <c r="N147">
        <v>22.010818481445313</v>
      </c>
      <c r="O147">
        <v>24.919572830200195</v>
      </c>
      <c r="P147">
        <v>27.283166885375977</v>
      </c>
      <c r="Q147">
        <v>25.809421539306641</v>
      </c>
      <c r="R147">
        <v>25.255586624145508</v>
      </c>
      <c r="S147">
        <v>24.734085083007813</v>
      </c>
      <c r="T147">
        <v>24.344736099243164</v>
      </c>
      <c r="U147">
        <v>22.913818359375</v>
      </c>
      <c r="V147">
        <v>22.284400939941406</v>
      </c>
      <c r="W147">
        <v>21.750507354736328</v>
      </c>
      <c r="X147">
        <v>22.369106292724609</v>
      </c>
      <c r="Y147">
        <v>23.430099487304688</v>
      </c>
      <c r="Z147">
        <v>27.952116012573242</v>
      </c>
      <c r="AA147">
        <v>31.634124755859375</v>
      </c>
      <c r="AB147">
        <v>31.875446319580078</v>
      </c>
      <c r="AC147">
        <v>31.540891647338867</v>
      </c>
      <c r="AD147">
        <v>29.644411087036133</v>
      </c>
      <c r="AE147">
        <v>26.656965255737305</v>
      </c>
      <c r="AF147">
        <v>23.934238433837891</v>
      </c>
      <c r="AG147">
        <v>-2.6270058155059814</v>
      </c>
      <c r="AH147">
        <v>-2.4348998069763184</v>
      </c>
      <c r="AI147">
        <v>-2.6571357250213623</v>
      </c>
      <c r="AJ147">
        <v>-2.9047513008117676</v>
      </c>
      <c r="AK147">
        <v>-3.0829238891601563</v>
      </c>
      <c r="AL147">
        <v>-2.7094662189483643</v>
      </c>
      <c r="AM147">
        <v>-3.7289636135101318</v>
      </c>
      <c r="AN147">
        <v>-3.5163364410400391</v>
      </c>
      <c r="AO147">
        <v>-3.1533780097961426</v>
      </c>
      <c r="AP147">
        <v>-1.6709046363830566</v>
      </c>
      <c r="AQ147">
        <v>-1.346036434173584</v>
      </c>
      <c r="AR147">
        <v>-1.0904653072357178</v>
      </c>
      <c r="AS147">
        <v>-1.7192904949188232</v>
      </c>
      <c r="AT147">
        <v>-1.6190320253372192</v>
      </c>
      <c r="AU147">
        <v>-1.6295720338821411</v>
      </c>
      <c r="AV147">
        <v>-0.24298138916492462</v>
      </c>
      <c r="AW147">
        <v>0.31415095925331116</v>
      </c>
      <c r="AX147">
        <v>1.1341004371643066</v>
      </c>
      <c r="AY147">
        <v>1.8765876293182373</v>
      </c>
      <c r="AZ147">
        <v>1.91075599193573</v>
      </c>
      <c r="BA147">
        <v>1.9020428657531738</v>
      </c>
      <c r="BB147">
        <v>-1.7042021751403809</v>
      </c>
      <c r="BC147">
        <v>-2.3566179275512695</v>
      </c>
      <c r="BD147">
        <v>-2.6104624271392822</v>
      </c>
      <c r="BE147">
        <v>-2.2145907878875732</v>
      </c>
      <c r="BF147">
        <v>-2.0359399318695068</v>
      </c>
      <c r="BG147">
        <v>-2.2499275207519531</v>
      </c>
      <c r="BH147">
        <v>-2.4908323287963867</v>
      </c>
      <c r="BI147">
        <v>-2.6581382751464844</v>
      </c>
      <c r="BJ147">
        <v>-2.2745041847229004</v>
      </c>
      <c r="BK147">
        <v>-3.2729058265686035</v>
      </c>
      <c r="BL147">
        <v>-3.0607662200927734</v>
      </c>
      <c r="BM147">
        <v>-2.7266266345977783</v>
      </c>
      <c r="BN147">
        <v>-1.294782280921936</v>
      </c>
      <c r="BO147">
        <v>-0.9693523645401001</v>
      </c>
      <c r="BP147">
        <v>-0.70842647552490234</v>
      </c>
      <c r="BQ147">
        <v>-1.3497697114944458</v>
      </c>
      <c r="BR147">
        <v>-1.2671879529953003</v>
      </c>
      <c r="BS147">
        <v>-1.2784759998321533</v>
      </c>
      <c r="BT147">
        <v>0.1047700047492981</v>
      </c>
      <c r="BU147">
        <v>0.66832739114761353</v>
      </c>
      <c r="BV147">
        <v>1.5254157781600952</v>
      </c>
      <c r="BW147">
        <v>2.2910397052764893</v>
      </c>
      <c r="BX147">
        <v>2.3271994590759277</v>
      </c>
      <c r="BY147">
        <v>2.3455450534820557</v>
      </c>
      <c r="BZ147">
        <v>-1.2770636081695557</v>
      </c>
      <c r="CA147">
        <v>-1.9426736831665039</v>
      </c>
      <c r="CB147">
        <v>-2.1836514472961426</v>
      </c>
      <c r="CC147">
        <v>-1.9289534091949463</v>
      </c>
      <c r="CD147">
        <v>-1.7596216201782227</v>
      </c>
      <c r="CE147">
        <v>-1.9678963422775269</v>
      </c>
      <c r="CF147">
        <v>-2.204153299331665</v>
      </c>
      <c r="CG147">
        <v>-2.3639330863952637</v>
      </c>
      <c r="CH147">
        <v>-1.9732507467269897</v>
      </c>
      <c r="CI147">
        <v>-2.9570415019989014</v>
      </c>
      <c r="CJ147">
        <v>-2.7452394962310791</v>
      </c>
      <c r="CK147">
        <v>-2.4310598373413086</v>
      </c>
      <c r="CL147">
        <v>-1.0342811346054077</v>
      </c>
      <c r="CM147">
        <v>-0.7084621787071228</v>
      </c>
      <c r="CN147">
        <v>-0.44382750988006592</v>
      </c>
      <c r="CO147">
        <v>-1.0938407182693481</v>
      </c>
      <c r="CP147">
        <v>-1.0235018730163574</v>
      </c>
      <c r="CQ147">
        <v>-1.0353080034255981</v>
      </c>
      <c r="CR147">
        <v>0.34562155604362488</v>
      </c>
      <c r="CS147">
        <v>0.91362887620925903</v>
      </c>
      <c r="CT147">
        <v>1.796439528465271</v>
      </c>
      <c r="CU147">
        <v>2.5780880451202393</v>
      </c>
      <c r="CV147">
        <v>2.6156270503997803</v>
      </c>
      <c r="CW147">
        <v>2.6527135372161865</v>
      </c>
      <c r="CX147">
        <v>-0.98122870922088623</v>
      </c>
      <c r="CY147">
        <v>-1.6559771299362183</v>
      </c>
      <c r="CZ147">
        <v>-1.8880434036254883</v>
      </c>
      <c r="DA147">
        <v>-1.6433160305023193</v>
      </c>
      <c r="DB147">
        <v>-1.4833033084869385</v>
      </c>
      <c r="DC147">
        <v>-1.6858651638031006</v>
      </c>
      <c r="DD147">
        <v>-1.9174742698669434</v>
      </c>
      <c r="DE147">
        <v>-2.069727897644043</v>
      </c>
      <c r="DF147">
        <v>-1.6719974279403687</v>
      </c>
      <c r="DG147">
        <v>-2.6411771774291992</v>
      </c>
      <c r="DH147">
        <v>-2.4297127723693848</v>
      </c>
      <c r="DI147">
        <v>-2.1354930400848389</v>
      </c>
      <c r="DJ147">
        <v>-0.77377992868423462</v>
      </c>
      <c r="DK147">
        <v>-0.44757196307182312</v>
      </c>
      <c r="DL147">
        <v>-0.17922857403755188</v>
      </c>
      <c r="DM147">
        <v>-0.83791178464889526</v>
      </c>
      <c r="DN147">
        <v>-0.77981579303741455</v>
      </c>
      <c r="DO147">
        <v>-0.79213994741439819</v>
      </c>
      <c r="DP147">
        <v>0.58647310733795166</v>
      </c>
      <c r="DQ147">
        <v>1.1589304208755493</v>
      </c>
      <c r="DR147">
        <v>2.0674633979797363</v>
      </c>
      <c r="DS147">
        <v>2.8651363849639893</v>
      </c>
      <c r="DT147">
        <v>2.9040546417236328</v>
      </c>
      <c r="DU147">
        <v>2.9598820209503174</v>
      </c>
      <c r="DV147">
        <v>-0.68539386987686157</v>
      </c>
      <c r="DW147">
        <v>-1.3692805767059326</v>
      </c>
      <c r="DX147">
        <v>-1.592435359954834</v>
      </c>
      <c r="DY147">
        <v>-1.2309010028839111</v>
      </c>
      <c r="DZ147">
        <v>-1.0843435525894165</v>
      </c>
      <c r="EA147">
        <v>-1.2786568403244019</v>
      </c>
      <c r="EB147">
        <v>-1.5035554170608521</v>
      </c>
      <c r="EC147">
        <v>-1.6449422836303711</v>
      </c>
      <c r="ED147">
        <v>-1.2370353937149048</v>
      </c>
      <c r="EE147">
        <v>-2.1851193904876709</v>
      </c>
      <c r="EF147">
        <v>-1.9741424322128296</v>
      </c>
      <c r="EG147">
        <v>-1.7087416648864746</v>
      </c>
      <c r="EH147">
        <v>-0.3976576030254364</v>
      </c>
      <c r="EI147">
        <v>-7.0887945592403412E-2</v>
      </c>
      <c r="EJ147">
        <v>0.20281028747558594</v>
      </c>
      <c r="EK147">
        <v>-0.46839100122451782</v>
      </c>
      <c r="EL147">
        <v>-0.42797175049781799</v>
      </c>
      <c r="EM147">
        <v>-0.44104397296905518</v>
      </c>
      <c r="EN147">
        <v>0.93422448635101318</v>
      </c>
      <c r="EO147">
        <v>1.5131068229675293</v>
      </c>
      <c r="EP147">
        <v>2.4587786197662354</v>
      </c>
      <c r="EQ147">
        <v>3.2795884609222412</v>
      </c>
      <c r="ER147">
        <v>3.3204982280731201</v>
      </c>
      <c r="ES147">
        <v>3.4033842086791992</v>
      </c>
      <c r="ET147">
        <v>-0.25825530290603638</v>
      </c>
      <c r="EU147">
        <v>-0.95533645153045654</v>
      </c>
      <c r="EV147">
        <v>-1.1656242609024048</v>
      </c>
      <c r="EW147">
        <v>45.481704711914063</v>
      </c>
      <c r="EX147">
        <v>44.865871429443359</v>
      </c>
      <c r="EY147">
        <v>44.22100830078125</v>
      </c>
      <c r="EZ147">
        <v>43.987003326416016</v>
      </c>
      <c r="FA147">
        <v>43.709827423095703</v>
      </c>
      <c r="FB147">
        <v>43.385356903076172</v>
      </c>
      <c r="FC147">
        <v>43.431171417236328</v>
      </c>
      <c r="FD147">
        <v>44.169441223144531</v>
      </c>
      <c r="FE147">
        <v>46.226604461669922</v>
      </c>
      <c r="FF147">
        <v>49.221340179443359</v>
      </c>
      <c r="FG147">
        <v>51.865341186523438</v>
      </c>
      <c r="FH147">
        <v>54.906879425048828</v>
      </c>
      <c r="FI147">
        <v>56.735462188720703</v>
      </c>
      <c r="FJ147">
        <v>57.400051116943359</v>
      </c>
      <c r="FK147">
        <v>57.567451477050781</v>
      </c>
      <c r="FL147">
        <v>57.359600067138672</v>
      </c>
      <c r="FM147">
        <v>56.179027557373047</v>
      </c>
      <c r="FN147">
        <v>55.108390808105469</v>
      </c>
      <c r="FO147">
        <v>54.045448303222656</v>
      </c>
      <c r="FP147">
        <v>53.358749389648438</v>
      </c>
      <c r="FQ147">
        <v>52.859661102294922</v>
      </c>
      <c r="FR147">
        <v>51.881050109863281</v>
      </c>
      <c r="FS147">
        <v>51.43450927734375</v>
      </c>
      <c r="FT147">
        <v>50.738960266113281</v>
      </c>
      <c r="FU147">
        <v>0.11958764493465424</v>
      </c>
      <c r="FV147">
        <v>0.23311679065227509</v>
      </c>
      <c r="FW147">
        <v>0.13236068189144135</v>
      </c>
      <c r="FX147">
        <v>2855</v>
      </c>
      <c r="FY147" s="28">
        <v>1</v>
      </c>
    </row>
    <row r="148" spans="1:181" x14ac:dyDescent="0.2">
      <c r="A148" t="s">
        <v>186</v>
      </c>
      <c r="B148" t="s">
        <v>236</v>
      </c>
      <c r="C148" t="s">
        <v>2</v>
      </c>
      <c r="D148" t="s">
        <v>203</v>
      </c>
      <c r="E148" t="s">
        <v>240</v>
      </c>
      <c r="F148" t="s">
        <v>178</v>
      </c>
      <c r="G148" t="s">
        <v>1</v>
      </c>
      <c r="H148">
        <v>6199</v>
      </c>
      <c r="I148">
        <v>8.9946155548095703</v>
      </c>
      <c r="J148">
        <v>8.6258697509765625</v>
      </c>
      <c r="K148">
        <v>8.3505916595458984</v>
      </c>
      <c r="L148">
        <v>8.2164506912231445</v>
      </c>
      <c r="M148">
        <v>8.4447059631347656</v>
      </c>
      <c r="N148">
        <v>8.9608545303344727</v>
      </c>
      <c r="O148">
        <v>10.339625358581543</v>
      </c>
      <c r="P148">
        <v>11.908618927001953</v>
      </c>
      <c r="Q148">
        <v>11.454798698425293</v>
      </c>
      <c r="R148">
        <v>11.567349433898926</v>
      </c>
      <c r="S148">
        <v>11.521054267883301</v>
      </c>
      <c r="T148">
        <v>11.463099479675293</v>
      </c>
      <c r="U148">
        <v>10.969630241394043</v>
      </c>
      <c r="V148">
        <v>10.71940803527832</v>
      </c>
      <c r="W148">
        <v>10.400917053222656</v>
      </c>
      <c r="X148">
        <v>10.597301483154297</v>
      </c>
      <c r="Y148">
        <v>11.21705150604248</v>
      </c>
      <c r="Z148">
        <v>12.97319221496582</v>
      </c>
      <c r="AA148">
        <v>14.38577938079834</v>
      </c>
      <c r="AB148">
        <v>14.795007705688477</v>
      </c>
      <c r="AC148">
        <v>14.471413612365723</v>
      </c>
      <c r="AD148">
        <v>13.553556442260742</v>
      </c>
      <c r="AE148">
        <v>11.74982738494873</v>
      </c>
      <c r="AF148">
        <v>10.243806838989258</v>
      </c>
      <c r="AG148">
        <v>-0.70748287439346313</v>
      </c>
      <c r="AH148">
        <v>-0.55803406238555908</v>
      </c>
      <c r="AI148">
        <v>-0.66396373510360718</v>
      </c>
      <c r="AJ148">
        <v>-0.72640848159790039</v>
      </c>
      <c r="AK148">
        <v>-0.66720443964004517</v>
      </c>
      <c r="AL148">
        <v>-0.58320891857147217</v>
      </c>
      <c r="AM148">
        <v>-0.89004629850387573</v>
      </c>
      <c r="AN148">
        <v>-0.83829444646835327</v>
      </c>
      <c r="AO148">
        <v>-0.7101292610168457</v>
      </c>
      <c r="AP148">
        <v>-0.52757734060287476</v>
      </c>
      <c r="AQ148">
        <v>-0.62496775388717651</v>
      </c>
      <c r="AR148">
        <v>-0.42541494965553284</v>
      </c>
      <c r="AS148">
        <v>-0.53307807445526123</v>
      </c>
      <c r="AT148">
        <v>-0.58012771606445313</v>
      </c>
      <c r="AU148">
        <v>-0.44337946176528931</v>
      </c>
      <c r="AV148">
        <v>4.8480186611413956E-2</v>
      </c>
      <c r="AW148">
        <v>0.44371861219406128</v>
      </c>
      <c r="AX148">
        <v>0.55402028560638428</v>
      </c>
      <c r="AY148">
        <v>0.25964212417602539</v>
      </c>
      <c r="AZ148">
        <v>0.78547900915145874</v>
      </c>
      <c r="BA148">
        <v>0.74795448780059814</v>
      </c>
      <c r="BB148">
        <v>-0.4492572546005249</v>
      </c>
      <c r="BC148">
        <v>-0.94512945413589478</v>
      </c>
      <c r="BD148">
        <v>-1.0025863647460938</v>
      </c>
      <c r="BE148">
        <v>-0.53115248680114746</v>
      </c>
      <c r="BF148">
        <v>-0.3848336935043335</v>
      </c>
      <c r="BG148">
        <v>-0.4891166090965271</v>
      </c>
      <c r="BH148">
        <v>-0.55712687969207764</v>
      </c>
      <c r="BI148">
        <v>-0.48963195085525513</v>
      </c>
      <c r="BJ148">
        <v>-0.40315097570419312</v>
      </c>
      <c r="BK148">
        <v>-0.69350510835647583</v>
      </c>
      <c r="BL148">
        <v>-0.64093524217605591</v>
      </c>
      <c r="BM148">
        <v>-0.52027374505996704</v>
      </c>
      <c r="BN148">
        <v>-0.33408805727958679</v>
      </c>
      <c r="BO148">
        <v>-0.42388519644737244</v>
      </c>
      <c r="BP148">
        <v>-0.22884288430213928</v>
      </c>
      <c r="BQ148">
        <v>-0.33244097232818604</v>
      </c>
      <c r="BR148">
        <v>-0.38131162524223328</v>
      </c>
      <c r="BS148">
        <v>-0.25371888279914856</v>
      </c>
      <c r="BT148">
        <v>0.23409742116928101</v>
      </c>
      <c r="BU148">
        <v>0.6343802809715271</v>
      </c>
      <c r="BV148">
        <v>0.75727498531341553</v>
      </c>
      <c r="BW148">
        <v>0.47940880060195923</v>
      </c>
      <c r="BX148">
        <v>0.99938338994979858</v>
      </c>
      <c r="BY148">
        <v>0.96349465847015381</v>
      </c>
      <c r="BZ148">
        <v>-0.22129394114017487</v>
      </c>
      <c r="CA148">
        <v>-0.72870206832885742</v>
      </c>
      <c r="CB148">
        <v>-0.79868030548095703</v>
      </c>
      <c r="CC148">
        <v>-0.40902656316757202</v>
      </c>
      <c r="CD148">
        <v>-0.26487565040588379</v>
      </c>
      <c r="CE148">
        <v>-0.36801803112030029</v>
      </c>
      <c r="CF148">
        <v>-0.4398830235004425</v>
      </c>
      <c r="CG148">
        <v>-0.36664575338363647</v>
      </c>
      <c r="CH148">
        <v>-0.27844336628913879</v>
      </c>
      <c r="CI148">
        <v>-0.557381272315979</v>
      </c>
      <c r="CJ148">
        <v>-0.50424480438232422</v>
      </c>
      <c r="CK148">
        <v>-0.38878035545349121</v>
      </c>
      <c r="CL148">
        <v>-0.20007798075675964</v>
      </c>
      <c r="CM148">
        <v>-0.28461602330207825</v>
      </c>
      <c r="CN148">
        <v>-9.2697665095329285E-2</v>
      </c>
      <c r="CO148">
        <v>-0.19348029792308807</v>
      </c>
      <c r="CP148">
        <v>-0.24361221492290497</v>
      </c>
      <c r="CQ148">
        <v>-0.12236052751541138</v>
      </c>
      <c r="CR148">
        <v>0.36265534162521362</v>
      </c>
      <c r="CS148">
        <v>0.76643198728561401</v>
      </c>
      <c r="CT148">
        <v>0.89804857969284058</v>
      </c>
      <c r="CU148">
        <v>0.63161855936050415</v>
      </c>
      <c r="CV148">
        <v>1.1475329399108887</v>
      </c>
      <c r="CW148">
        <v>1.1127771139144897</v>
      </c>
      <c r="CX148">
        <v>-6.3407227396965027E-2</v>
      </c>
      <c r="CY148">
        <v>-0.57880508899688721</v>
      </c>
      <c r="CZ148">
        <v>-0.65745556354522705</v>
      </c>
      <c r="DA148">
        <v>-0.28690066933631897</v>
      </c>
      <c r="DB148">
        <v>-0.14491762220859528</v>
      </c>
      <c r="DC148">
        <v>-0.24691943824291229</v>
      </c>
      <c r="DD148">
        <v>-0.32263913750648499</v>
      </c>
      <c r="DE148">
        <v>-0.24365957081317902</v>
      </c>
      <c r="DF148">
        <v>-0.15373577177524567</v>
      </c>
      <c r="DG148">
        <v>-0.42125743627548218</v>
      </c>
      <c r="DH148">
        <v>-0.36755439639091492</v>
      </c>
      <c r="DI148">
        <v>-0.25728696584701538</v>
      </c>
      <c r="DJ148">
        <v>-6.6067896783351898E-2</v>
      </c>
      <c r="DK148">
        <v>-0.14534685015678406</v>
      </c>
      <c r="DL148">
        <v>4.3447546660900116E-2</v>
      </c>
      <c r="DM148">
        <v>-5.4519634693861008E-2</v>
      </c>
      <c r="DN148">
        <v>-0.10591281205415726</v>
      </c>
      <c r="DO148">
        <v>8.9978193864226341E-3</v>
      </c>
      <c r="DP148">
        <v>0.49121326208114624</v>
      </c>
      <c r="DQ148">
        <v>0.89848369359970093</v>
      </c>
      <c r="DR148">
        <v>1.0388221740722656</v>
      </c>
      <c r="DS148">
        <v>0.78382831811904907</v>
      </c>
      <c r="DT148">
        <v>1.295682430267334</v>
      </c>
      <c r="DU148">
        <v>1.2620595693588257</v>
      </c>
      <c r="DV148">
        <v>9.4479478895664215E-2</v>
      </c>
      <c r="DW148">
        <v>-0.42890813946723938</v>
      </c>
      <c r="DX148">
        <v>-0.51623082160949707</v>
      </c>
      <c r="DY148">
        <v>-0.11057025194168091</v>
      </c>
      <c r="DZ148">
        <v>2.8282731771469116E-2</v>
      </c>
      <c r="EA148">
        <v>-7.2072304785251617E-2</v>
      </c>
      <c r="EB148">
        <v>-0.15335759520530701</v>
      </c>
      <c r="EC148">
        <v>-6.6087052226066589E-2</v>
      </c>
      <c r="ED148">
        <v>2.6322200894355774E-2</v>
      </c>
      <c r="EE148">
        <v>-0.22471624612808228</v>
      </c>
      <c r="EF148">
        <v>-0.17019514739513397</v>
      </c>
      <c r="EG148">
        <v>-6.7431427538394928E-2</v>
      </c>
      <c r="EH148">
        <v>0.12742137908935547</v>
      </c>
      <c r="EI148">
        <v>5.5735711008310318E-2</v>
      </c>
      <c r="EJ148">
        <v>0.24001961946487427</v>
      </c>
      <c r="EK148">
        <v>0.14611749351024628</v>
      </c>
      <c r="EL148">
        <v>9.2903256416320801E-2</v>
      </c>
      <c r="EM148">
        <v>0.19865840673446655</v>
      </c>
      <c r="EN148">
        <v>0.6768304705619812</v>
      </c>
      <c r="EO148">
        <v>1.089145302772522</v>
      </c>
      <c r="EP148">
        <v>1.2420768737792969</v>
      </c>
      <c r="EQ148">
        <v>1.0035949945449829</v>
      </c>
      <c r="ER148">
        <v>1.5095868110656738</v>
      </c>
      <c r="ES148">
        <v>1.4775997400283813</v>
      </c>
      <c r="ET148">
        <v>0.32244279980659485</v>
      </c>
      <c r="EU148">
        <v>-0.21248073875904083</v>
      </c>
      <c r="EV148">
        <v>-0.31232476234436035</v>
      </c>
      <c r="EW148">
        <v>47.850933074951172</v>
      </c>
      <c r="EX148">
        <v>47.142532348632813</v>
      </c>
      <c r="EY148">
        <v>46.483524322509766</v>
      </c>
      <c r="EZ148">
        <v>46.542831420898438</v>
      </c>
      <c r="FA148">
        <v>46.431163787841797</v>
      </c>
      <c r="FB148">
        <v>46.447296142578125</v>
      </c>
      <c r="FC148">
        <v>46.971073150634766</v>
      </c>
      <c r="FD148">
        <v>47.435195922851563</v>
      </c>
      <c r="FE148">
        <v>48.827980041503906</v>
      </c>
      <c r="FF148">
        <v>50.6956787109375</v>
      </c>
      <c r="FG148">
        <v>52.015766143798828</v>
      </c>
      <c r="FH148">
        <v>54.718132019042969</v>
      </c>
      <c r="FI148">
        <v>56.433700561523438</v>
      </c>
      <c r="FJ148">
        <v>57.013668060302734</v>
      </c>
      <c r="FK148">
        <v>57.465435028076172</v>
      </c>
      <c r="FL148">
        <v>56.801265716552734</v>
      </c>
      <c r="FM148">
        <v>55.727115631103516</v>
      </c>
      <c r="FN148">
        <v>55.562778472900391</v>
      </c>
      <c r="FO148">
        <v>55.282386779785156</v>
      </c>
      <c r="FP148">
        <v>55.197216033935547</v>
      </c>
      <c r="FQ148">
        <v>55.136425018310547</v>
      </c>
      <c r="FR148">
        <v>53.787559509277344</v>
      </c>
      <c r="FS148">
        <v>52.978099822998047</v>
      </c>
      <c r="FT148">
        <v>51.635158538818359</v>
      </c>
      <c r="FU148">
        <v>6.0556575655937195E-2</v>
      </c>
      <c r="FV148">
        <v>0.12154348939657211</v>
      </c>
      <c r="FW148">
        <v>6.5985187888145447E-2</v>
      </c>
      <c r="FX148">
        <v>1641</v>
      </c>
      <c r="FY148" s="28">
        <v>1</v>
      </c>
    </row>
    <row r="149" spans="1:181" x14ac:dyDescent="0.2">
      <c r="A149" t="s">
        <v>186</v>
      </c>
      <c r="B149" t="s">
        <v>236</v>
      </c>
      <c r="C149" t="s">
        <v>2</v>
      </c>
      <c r="D149" t="s">
        <v>203</v>
      </c>
      <c r="E149" t="s">
        <v>240</v>
      </c>
      <c r="F149" t="s">
        <v>179</v>
      </c>
      <c r="G149" t="s">
        <v>1</v>
      </c>
      <c r="H149">
        <v>829</v>
      </c>
      <c r="I149">
        <v>1.2627205848693848</v>
      </c>
      <c r="J149">
        <v>1.1914448738098145</v>
      </c>
      <c r="K149">
        <v>1.1703101396560669</v>
      </c>
      <c r="L149">
        <v>1.1894150972366333</v>
      </c>
      <c r="M149">
        <v>1.263529896736145</v>
      </c>
      <c r="N149">
        <v>1.4495819807052612</v>
      </c>
      <c r="O149">
        <v>1.6225541830062866</v>
      </c>
      <c r="P149">
        <v>1.6528569459915161</v>
      </c>
      <c r="Q149">
        <v>1.4967195987701416</v>
      </c>
      <c r="R149">
        <v>1.2809996604919434</v>
      </c>
      <c r="S149">
        <v>1.3485163450241089</v>
      </c>
      <c r="T149">
        <v>1.3505901098251343</v>
      </c>
      <c r="U149">
        <v>1.0717459917068481</v>
      </c>
      <c r="V149">
        <v>1.04526686668396</v>
      </c>
      <c r="W149">
        <v>1.0998538732528687</v>
      </c>
      <c r="X149">
        <v>1.0770015716552734</v>
      </c>
      <c r="Y149">
        <v>1.1963882446289063</v>
      </c>
      <c r="Z149">
        <v>1.4867517948150635</v>
      </c>
      <c r="AA149">
        <v>1.6905471086502075</v>
      </c>
      <c r="AB149">
        <v>1.6402682065963745</v>
      </c>
      <c r="AC149">
        <v>1.6363507509231567</v>
      </c>
      <c r="AD149">
        <v>1.4930018186569214</v>
      </c>
      <c r="AE149">
        <v>1.4010844230651855</v>
      </c>
      <c r="AF149">
        <v>1.3051184415817261</v>
      </c>
      <c r="AG149">
        <v>-0.25988543033599854</v>
      </c>
      <c r="AH149">
        <v>-0.31749805808067322</v>
      </c>
      <c r="AI149">
        <v>-0.31741133332252502</v>
      </c>
      <c r="AJ149">
        <v>-0.36237111687660217</v>
      </c>
      <c r="AK149">
        <v>-0.37495633959770203</v>
      </c>
      <c r="AL149">
        <v>-0.26350817084312439</v>
      </c>
      <c r="AM149">
        <v>-0.37823998928070068</v>
      </c>
      <c r="AN149">
        <v>-0.36890456080436707</v>
      </c>
      <c r="AO149">
        <v>-0.26894617080688477</v>
      </c>
      <c r="AP149">
        <v>-0.35006999969482422</v>
      </c>
      <c r="AQ149">
        <v>-0.23995576798915863</v>
      </c>
      <c r="AR149">
        <v>-0.10982321202754974</v>
      </c>
      <c r="AS149">
        <v>-0.32460346817970276</v>
      </c>
      <c r="AT149">
        <v>-0.29803428053855896</v>
      </c>
      <c r="AU149">
        <v>-0.21989105641841888</v>
      </c>
      <c r="AV149">
        <v>-0.18078896403312683</v>
      </c>
      <c r="AW149">
        <v>-9.9547207355499268E-2</v>
      </c>
      <c r="AX149">
        <v>-8.7190799415111542E-2</v>
      </c>
      <c r="AY149">
        <v>-7.2492122650146484E-2</v>
      </c>
      <c r="AZ149">
        <v>-9.6059121191501617E-2</v>
      </c>
      <c r="BA149">
        <v>-0.16826348006725311</v>
      </c>
      <c r="BB149">
        <v>-0.3706803023815155</v>
      </c>
      <c r="BC149">
        <v>-0.28852492570877075</v>
      </c>
      <c r="BD149">
        <v>-0.21601912379264832</v>
      </c>
      <c r="BE149">
        <v>-0.1738264262676239</v>
      </c>
      <c r="BF149">
        <v>-0.23226973414421082</v>
      </c>
      <c r="BG149">
        <v>-0.23521803319454193</v>
      </c>
      <c r="BH149">
        <v>-0.27989184856414795</v>
      </c>
      <c r="BI149">
        <v>-0.28860566020011902</v>
      </c>
      <c r="BJ149">
        <v>-0.17741325497627258</v>
      </c>
      <c r="BK149">
        <v>-0.27628418803215027</v>
      </c>
      <c r="BL149">
        <v>-0.25301912426948547</v>
      </c>
      <c r="BM149">
        <v>-0.15977871417999268</v>
      </c>
      <c r="BN149">
        <v>-0.26506233215332031</v>
      </c>
      <c r="BO149">
        <v>-0.15486760437488556</v>
      </c>
      <c r="BP149">
        <v>-2.0751804113388062E-2</v>
      </c>
      <c r="BQ149">
        <v>-0.24677911400794983</v>
      </c>
      <c r="BR149">
        <v>-0.22146338224411011</v>
      </c>
      <c r="BS149">
        <v>-0.14302705228328705</v>
      </c>
      <c r="BT149">
        <v>-0.10019110143184662</v>
      </c>
      <c r="BU149">
        <v>-2.2143196314573288E-2</v>
      </c>
      <c r="BV149">
        <v>-1.0802479228004813E-3</v>
      </c>
      <c r="BW149">
        <v>3.2471276819705963E-2</v>
      </c>
      <c r="BX149">
        <v>1.9544344395399094E-3</v>
      </c>
      <c r="BY149">
        <v>-6.635824590921402E-2</v>
      </c>
      <c r="BZ149">
        <v>-0.27645695209503174</v>
      </c>
      <c r="CA149">
        <v>-0.2022712230682373</v>
      </c>
      <c r="CB149">
        <v>-0.13757708668708801</v>
      </c>
      <c r="CC149">
        <v>-0.11422222107648849</v>
      </c>
      <c r="CD149">
        <v>-0.17324085533618927</v>
      </c>
      <c r="CE149">
        <v>-0.1782912015914917</v>
      </c>
      <c r="CF149">
        <v>-0.22276695072650909</v>
      </c>
      <c r="CG149">
        <v>-0.22879944741725922</v>
      </c>
      <c r="CH149">
        <v>-0.11778417229652405</v>
      </c>
      <c r="CI149">
        <v>-0.20566989481449127</v>
      </c>
      <c r="CJ149">
        <v>-0.17275722324848175</v>
      </c>
      <c r="CK149">
        <v>-8.4169663488864899E-2</v>
      </c>
      <c r="CL149">
        <v>-0.20618627965450287</v>
      </c>
      <c r="CM149">
        <v>-9.5935799181461334E-2</v>
      </c>
      <c r="CN149">
        <v>4.0938783437013626E-2</v>
      </c>
      <c r="CO149">
        <v>-0.19287818670272827</v>
      </c>
      <c r="CP149">
        <v>-0.16843059659004211</v>
      </c>
      <c r="CQ149">
        <v>-8.9791268110275269E-2</v>
      </c>
      <c r="CR149">
        <v>-4.4369269162416458E-2</v>
      </c>
      <c r="CS149">
        <v>3.1466584652662277E-2</v>
      </c>
      <c r="CT149">
        <v>5.8559659868478775E-2</v>
      </c>
      <c r="CU149">
        <v>0.10516860336065292</v>
      </c>
      <c r="CV149">
        <v>6.9838322699069977E-2</v>
      </c>
      <c r="CW149">
        <v>4.2210081592202187E-3</v>
      </c>
      <c r="CX149">
        <v>-0.21119813621044159</v>
      </c>
      <c r="CY149">
        <v>-0.14253216981887817</v>
      </c>
      <c r="CZ149">
        <v>-8.3248384296894073E-2</v>
      </c>
      <c r="DA149">
        <v>-5.4618019610643387E-2</v>
      </c>
      <c r="DB149">
        <v>-0.11421197652816772</v>
      </c>
      <c r="DC149">
        <v>-0.12136436998844147</v>
      </c>
      <c r="DD149">
        <v>-0.16564205288887024</v>
      </c>
      <c r="DE149">
        <v>-0.16899323463439941</v>
      </c>
      <c r="DF149">
        <v>-5.8155089616775513E-2</v>
      </c>
      <c r="DG149">
        <v>-0.13505561649799347</v>
      </c>
      <c r="DH149">
        <v>-9.2495322227478027E-2</v>
      </c>
      <c r="DI149">
        <v>-8.5606109350919724E-3</v>
      </c>
      <c r="DJ149">
        <v>-0.14731022715568542</v>
      </c>
      <c r="DK149">
        <v>-3.7003997713327408E-2</v>
      </c>
      <c r="DL149">
        <v>0.10262937098741531</v>
      </c>
      <c r="DM149">
        <v>-0.13897725939750671</v>
      </c>
      <c r="DN149">
        <v>-0.11539781093597412</v>
      </c>
      <c r="DO149">
        <v>-3.6555487662553787E-2</v>
      </c>
      <c r="DP149">
        <v>1.1452561244368553E-2</v>
      </c>
      <c r="DQ149">
        <v>8.5076361894607544E-2</v>
      </c>
      <c r="DR149">
        <v>0.11819956451654434</v>
      </c>
      <c r="DS149">
        <v>0.17786593735218048</v>
      </c>
      <c r="DT149">
        <v>0.1377222090959549</v>
      </c>
      <c r="DU149">
        <v>7.4800260365009308E-2</v>
      </c>
      <c r="DV149">
        <v>-0.14593932032585144</v>
      </c>
      <c r="DW149">
        <v>-8.2793116569519043E-2</v>
      </c>
      <c r="DX149">
        <v>-2.8919674456119537E-2</v>
      </c>
      <c r="DY149">
        <v>3.1440980732440948E-2</v>
      </c>
      <c r="DZ149">
        <v>-2.8983650729060173E-2</v>
      </c>
      <c r="EA149">
        <v>-3.9171062409877777E-2</v>
      </c>
      <c r="EB149">
        <v>-8.3162777125835419E-2</v>
      </c>
      <c r="EC149">
        <v>-8.2642547786235809E-2</v>
      </c>
      <c r="ED149">
        <v>2.7939839288592339E-2</v>
      </c>
      <c r="EE149">
        <v>-3.3099811524152756E-2</v>
      </c>
      <c r="EF149">
        <v>2.3390114307403564E-2</v>
      </c>
      <c r="EG149">
        <v>0.10060685127973557</v>
      </c>
      <c r="EH149">
        <v>-6.2302548438310623E-2</v>
      </c>
      <c r="EI149">
        <v>4.8084165900945663E-2</v>
      </c>
      <c r="EJ149">
        <v>0.19170078635215759</v>
      </c>
      <c r="EK149">
        <v>-6.1152894049882889E-2</v>
      </c>
      <c r="EL149">
        <v>-3.8826901465654373E-2</v>
      </c>
      <c r="EM149">
        <v>4.0308523923158646E-2</v>
      </c>
      <c r="EN149">
        <v>9.2050418257713318E-2</v>
      </c>
      <c r="EO149">
        <v>0.16248036921024323</v>
      </c>
      <c r="EP149">
        <v>0.20431011915206909</v>
      </c>
      <c r="EQ149">
        <v>0.28282931447029114</v>
      </c>
      <c r="ER149">
        <v>0.23573575913906097</v>
      </c>
      <c r="ES149">
        <v>0.1767054945230484</v>
      </c>
      <c r="ET149">
        <v>-5.1715955138206482E-2</v>
      </c>
      <c r="EU149">
        <v>3.4605816472321749E-3</v>
      </c>
      <c r="EV149">
        <v>4.952235147356987E-2</v>
      </c>
      <c r="EW149">
        <v>47.454689025878906</v>
      </c>
      <c r="EX149">
        <v>47.014972686767578</v>
      </c>
      <c r="EY149">
        <v>46.181510925292969</v>
      </c>
      <c r="EZ149">
        <v>45.372322082519531</v>
      </c>
      <c r="FA149">
        <v>44.986614227294922</v>
      </c>
      <c r="FB149">
        <v>45.106407165527344</v>
      </c>
      <c r="FC149">
        <v>44.574478149414063</v>
      </c>
      <c r="FD149">
        <v>45.613899230957031</v>
      </c>
      <c r="FE149">
        <v>47.721870422363281</v>
      </c>
      <c r="FF149">
        <v>51.696975708007813</v>
      </c>
      <c r="FG149">
        <v>57.697818756103516</v>
      </c>
      <c r="FH149">
        <v>61.713214874267578</v>
      </c>
      <c r="FI149">
        <v>63.666748046875</v>
      </c>
      <c r="FJ149">
        <v>64.0419921875</v>
      </c>
      <c r="FK149">
        <v>64.878822326660156</v>
      </c>
      <c r="FL149">
        <v>64.6829833984375</v>
      </c>
      <c r="FM149">
        <v>62.874053955078125</v>
      </c>
      <c r="FN149">
        <v>61.162147521972656</v>
      </c>
      <c r="FO149">
        <v>60.125045776367188</v>
      </c>
      <c r="FP149">
        <v>58.746097564697266</v>
      </c>
      <c r="FQ149">
        <v>57.613052368164063</v>
      </c>
      <c r="FR149">
        <v>56.978054046630859</v>
      </c>
      <c r="FS149">
        <v>57.068782806396484</v>
      </c>
      <c r="FT149">
        <v>56.838668823242188</v>
      </c>
      <c r="FU149">
        <v>2.7392489835619926E-2</v>
      </c>
      <c r="FV149">
        <v>5.3779572248458862E-2</v>
      </c>
      <c r="FW149">
        <v>3.0217893421649933E-2</v>
      </c>
      <c r="FX149">
        <v>145</v>
      </c>
      <c r="FY149" s="28">
        <v>1</v>
      </c>
    </row>
    <row r="150" spans="1:181" x14ac:dyDescent="0.2">
      <c r="A150" t="s">
        <v>186</v>
      </c>
      <c r="B150" t="s">
        <v>236</v>
      </c>
      <c r="C150" t="s">
        <v>2</v>
      </c>
      <c r="D150" t="s">
        <v>203</v>
      </c>
      <c r="E150" t="s">
        <v>240</v>
      </c>
      <c r="F150" t="s">
        <v>180</v>
      </c>
      <c r="G150" t="s">
        <v>1</v>
      </c>
      <c r="H150">
        <v>440</v>
      </c>
      <c r="I150">
        <v>2.0050861835479736</v>
      </c>
      <c r="J150">
        <v>1.9186761379241943</v>
      </c>
      <c r="K150">
        <v>1.9138419628143311</v>
      </c>
      <c r="L150">
        <v>1.8034532070159912</v>
      </c>
      <c r="M150">
        <v>1.7948188781738281</v>
      </c>
      <c r="N150">
        <v>1.6682939529418945</v>
      </c>
      <c r="O150">
        <v>1.4914696216583252</v>
      </c>
      <c r="P150">
        <v>1.3726265430450439</v>
      </c>
      <c r="Q150">
        <v>1.23370361328125</v>
      </c>
      <c r="R150">
        <v>1.1434422731399536</v>
      </c>
      <c r="S150">
        <v>1.0459432601928711</v>
      </c>
      <c r="T150">
        <v>0.99513250589370728</v>
      </c>
      <c r="U150">
        <v>0.92936223745346069</v>
      </c>
      <c r="V150">
        <v>0.96912294626235962</v>
      </c>
      <c r="W150">
        <v>0.93377959728240967</v>
      </c>
      <c r="X150">
        <v>0.94919979572296143</v>
      </c>
      <c r="Y150">
        <v>1.0836277008056641</v>
      </c>
      <c r="Z150">
        <v>1.3624310493469238</v>
      </c>
      <c r="AA150">
        <v>1.6743900775909424</v>
      </c>
      <c r="AB150">
        <v>1.9410080909729004</v>
      </c>
      <c r="AC150">
        <v>2.012537956237793</v>
      </c>
      <c r="AD150">
        <v>2.1088335514068604</v>
      </c>
      <c r="AE150">
        <v>2.1497814655303955</v>
      </c>
      <c r="AF150">
        <v>2.0917253494262695</v>
      </c>
      <c r="AG150">
        <v>-0.21973620355129242</v>
      </c>
      <c r="AH150">
        <v>-0.25908610224723816</v>
      </c>
      <c r="AI150">
        <v>-0.24664795398712158</v>
      </c>
      <c r="AJ150">
        <v>-0.35907682776451111</v>
      </c>
      <c r="AK150">
        <v>-0.34505164623260498</v>
      </c>
      <c r="AL150">
        <v>-0.43497589230537415</v>
      </c>
      <c r="AM150">
        <v>-0.65716487169265747</v>
      </c>
      <c r="AN150">
        <v>-0.72149765491485596</v>
      </c>
      <c r="AO150">
        <v>-0.67195850610733032</v>
      </c>
      <c r="AP150">
        <v>-0.27034872770309448</v>
      </c>
      <c r="AQ150">
        <v>-0.30774644017219543</v>
      </c>
      <c r="AR150">
        <v>-0.28258159756660461</v>
      </c>
      <c r="AS150">
        <v>-0.31720766425132751</v>
      </c>
      <c r="AT150">
        <v>-0.19306209683418274</v>
      </c>
      <c r="AU150">
        <v>-0.2012886106967926</v>
      </c>
      <c r="AV150">
        <v>-0.16273893415927887</v>
      </c>
      <c r="AW150">
        <v>-7.6079949736595154E-2</v>
      </c>
      <c r="AX150">
        <v>2.4185452610254288E-2</v>
      </c>
      <c r="AY150">
        <v>0.20907844603061676</v>
      </c>
      <c r="AZ150">
        <v>0.32207539677619934</v>
      </c>
      <c r="BA150">
        <v>0.2161678671836853</v>
      </c>
      <c r="BB150">
        <v>-0.17243993282318115</v>
      </c>
      <c r="BC150">
        <v>-0.18655647337436676</v>
      </c>
      <c r="BD150">
        <v>-0.23121151328086853</v>
      </c>
      <c r="BE150">
        <v>-9.2429667711257935E-2</v>
      </c>
      <c r="BF150">
        <v>-0.13511160016059875</v>
      </c>
      <c r="BG150">
        <v>-0.12264899164438248</v>
      </c>
      <c r="BH150">
        <v>-0.23297001421451569</v>
      </c>
      <c r="BI150">
        <v>-0.22267019748687744</v>
      </c>
      <c r="BJ150">
        <v>-0.30548548698425293</v>
      </c>
      <c r="BK150">
        <v>-0.52026712894439697</v>
      </c>
      <c r="BL150">
        <v>-0.59339606761932373</v>
      </c>
      <c r="BM150">
        <v>-0.55552822351455688</v>
      </c>
      <c r="BN150">
        <v>-0.18860109150409698</v>
      </c>
      <c r="BO150">
        <v>-0.22486823797225952</v>
      </c>
      <c r="BP150">
        <v>-0.21440966427326202</v>
      </c>
      <c r="BQ150">
        <v>-0.2518494725227356</v>
      </c>
      <c r="BR150">
        <v>-0.13005463778972626</v>
      </c>
      <c r="BS150">
        <v>-0.1362583190202713</v>
      </c>
      <c r="BT150">
        <v>-0.10196729004383087</v>
      </c>
      <c r="BU150">
        <v>9.2376237735152245E-3</v>
      </c>
      <c r="BV150">
        <v>0.131132572889328</v>
      </c>
      <c r="BW150">
        <v>0.33527305722236633</v>
      </c>
      <c r="BX150">
        <v>0.45718196034431458</v>
      </c>
      <c r="BY150">
        <v>0.36893388628959656</v>
      </c>
      <c r="BZ150">
        <v>-3.348928689956665E-2</v>
      </c>
      <c r="CA150">
        <v>-5.2418757230043411E-2</v>
      </c>
      <c r="CB150">
        <v>-0.10281874239444733</v>
      </c>
      <c r="CC150">
        <v>-4.2575378902256489E-3</v>
      </c>
      <c r="CD150">
        <v>-4.9247242510318756E-2</v>
      </c>
      <c r="CE150">
        <v>-3.6767687648534775E-2</v>
      </c>
      <c r="CF150">
        <v>-0.14562882483005524</v>
      </c>
      <c r="CG150">
        <v>-0.1379091888666153</v>
      </c>
      <c r="CH150">
        <v>-0.21580082178115845</v>
      </c>
      <c r="CI150">
        <v>-0.42545214295387268</v>
      </c>
      <c r="CJ150">
        <v>-0.5046733021736145</v>
      </c>
      <c r="CK150">
        <v>-0.47488895058631897</v>
      </c>
      <c r="CL150">
        <v>-0.13198292255401611</v>
      </c>
      <c r="CM150">
        <v>-0.16746704280376434</v>
      </c>
      <c r="CN150">
        <v>-0.16719399392604828</v>
      </c>
      <c r="CO150">
        <v>-0.20658256113529205</v>
      </c>
      <c r="CP150">
        <v>-8.6415857076644897E-2</v>
      </c>
      <c r="CQ150">
        <v>-9.1218531131744385E-2</v>
      </c>
      <c r="CR150">
        <v>-5.9877030551433563E-2</v>
      </c>
      <c r="CS150">
        <v>6.8328313529491425E-2</v>
      </c>
      <c r="CT150">
        <v>0.2052038162946701</v>
      </c>
      <c r="CU150">
        <v>0.42267507314682007</v>
      </c>
      <c r="CV150">
        <v>0.55075633525848389</v>
      </c>
      <c r="CW150">
        <v>0.47473916411399841</v>
      </c>
      <c r="CX150">
        <v>6.2747500836849213E-2</v>
      </c>
      <c r="CY150">
        <v>4.048461839556694E-2</v>
      </c>
      <c r="CZ150">
        <v>-1.3894310221076012E-2</v>
      </c>
      <c r="DA150">
        <v>8.3914585411548615E-2</v>
      </c>
      <c r="DB150">
        <v>3.661712259054184E-2</v>
      </c>
      <c r="DC150">
        <v>4.9113612622022629E-2</v>
      </c>
      <c r="DD150">
        <v>-5.8287631720304489E-2</v>
      </c>
      <c r="DE150">
        <v>-5.3148172795772552E-2</v>
      </c>
      <c r="DF150">
        <v>-0.12611615657806396</v>
      </c>
      <c r="DG150">
        <v>-0.33063718676567078</v>
      </c>
      <c r="DH150">
        <v>-0.41595053672790527</v>
      </c>
      <c r="DI150">
        <v>-0.39424967765808105</v>
      </c>
      <c r="DJ150">
        <v>-7.5364761054515839E-2</v>
      </c>
      <c r="DK150">
        <v>-0.11006584763526917</v>
      </c>
      <c r="DL150">
        <v>-0.11997831612825394</v>
      </c>
      <c r="DM150">
        <v>-0.1613156646490097</v>
      </c>
      <c r="DN150">
        <v>-4.2777080088853836E-2</v>
      </c>
      <c r="DO150">
        <v>-4.6178743243217468E-2</v>
      </c>
      <c r="DP150">
        <v>-1.7786771059036255E-2</v>
      </c>
      <c r="DQ150">
        <v>0.12741900980472565</v>
      </c>
      <c r="DR150">
        <v>0.27927505970001221</v>
      </c>
      <c r="DS150">
        <v>0.51007705926895142</v>
      </c>
      <c r="DT150">
        <v>0.64433073997497559</v>
      </c>
      <c r="DU150">
        <v>0.58054447174072266</v>
      </c>
      <c r="DV150">
        <v>0.15898428857326508</v>
      </c>
      <c r="DW150">
        <v>0.13338799774646759</v>
      </c>
      <c r="DX150">
        <v>7.5030125677585602E-2</v>
      </c>
      <c r="DY150">
        <v>0.2112211287021637</v>
      </c>
      <c r="DZ150">
        <v>0.16059163212776184</v>
      </c>
      <c r="EA150">
        <v>0.17311257123947144</v>
      </c>
      <c r="EB150">
        <v>6.7819178104400635E-2</v>
      </c>
      <c r="EC150">
        <v>6.923326849937439E-2</v>
      </c>
      <c r="ED150">
        <v>3.3742571249604225E-3</v>
      </c>
      <c r="EE150">
        <v>-0.19373942911624908</v>
      </c>
      <c r="EF150">
        <v>-0.28784894943237305</v>
      </c>
      <c r="EG150">
        <v>-0.27781936526298523</v>
      </c>
      <c r="EH150">
        <v>6.3828751444816589E-3</v>
      </c>
      <c r="EI150">
        <v>-2.7187641710042953E-2</v>
      </c>
      <c r="EJ150">
        <v>-5.1806379109621048E-2</v>
      </c>
      <c r="EK150">
        <v>-9.5957450568675995E-2</v>
      </c>
      <c r="EL150">
        <v>2.0230382680892944E-2</v>
      </c>
      <c r="EM150">
        <v>1.8851554021239281E-2</v>
      </c>
      <c r="EN150">
        <v>4.2984876781702042E-2</v>
      </c>
      <c r="EO150">
        <v>0.212736576795578</v>
      </c>
      <c r="EP150">
        <v>0.38622218370437622</v>
      </c>
      <c r="EQ150">
        <v>0.63627171516418457</v>
      </c>
      <c r="ER150">
        <v>0.77943730354309082</v>
      </c>
      <c r="ES150">
        <v>0.73331046104431152</v>
      </c>
      <c r="ET150">
        <v>0.29793491959571838</v>
      </c>
      <c r="EU150">
        <v>0.26752570271492004</v>
      </c>
      <c r="EV150">
        <v>0.20342288911342621</v>
      </c>
      <c r="EW150">
        <v>42.208675384521484</v>
      </c>
      <c r="EX150">
        <v>41.790523529052734</v>
      </c>
      <c r="EY150">
        <v>41.167366027832031</v>
      </c>
      <c r="EZ150">
        <v>40.856388092041016</v>
      </c>
      <c r="FA150">
        <v>40.130081176757813</v>
      </c>
      <c r="FB150">
        <v>40.61114501953125</v>
      </c>
      <c r="FC150">
        <v>40.606685638427734</v>
      </c>
      <c r="FD150">
        <v>40.658237457275391</v>
      </c>
      <c r="FE150">
        <v>41.366542816162109</v>
      </c>
      <c r="FF150">
        <v>44.634002685546875</v>
      </c>
      <c r="FG150">
        <v>46.929218292236328</v>
      </c>
      <c r="FH150">
        <v>51.419906616210938</v>
      </c>
      <c r="FI150">
        <v>54.532627105712891</v>
      </c>
      <c r="FJ150">
        <v>56.896926879882813</v>
      </c>
      <c r="FK150">
        <v>57.900257110595703</v>
      </c>
      <c r="FL150">
        <v>57.240489959716797</v>
      </c>
      <c r="FM150">
        <v>55.059402465820313</v>
      </c>
      <c r="FN150">
        <v>53.659324645996094</v>
      </c>
      <c r="FO150">
        <v>53.382118225097656</v>
      </c>
      <c r="FP150">
        <v>52.342510223388672</v>
      </c>
      <c r="FQ150">
        <v>51.656681060791016</v>
      </c>
      <c r="FR150">
        <v>51.038864135742188</v>
      </c>
      <c r="FS150">
        <v>51.958705902099609</v>
      </c>
      <c r="FT150">
        <v>52.73468017578125</v>
      </c>
      <c r="FU150">
        <v>3.66688072681427E-2</v>
      </c>
      <c r="FV150">
        <v>7.1815066039562225E-2</v>
      </c>
      <c r="FW150">
        <v>4.1128173470497131E-2</v>
      </c>
      <c r="FX150">
        <v>134</v>
      </c>
      <c r="FY150" s="28">
        <v>1</v>
      </c>
    </row>
    <row r="151" spans="1:181" x14ac:dyDescent="0.2">
      <c r="A151" t="s">
        <v>186</v>
      </c>
      <c r="B151" t="s">
        <v>236</v>
      </c>
      <c r="C151" t="s">
        <v>2</v>
      </c>
      <c r="D151" t="s">
        <v>203</v>
      </c>
      <c r="E151" t="s">
        <v>240</v>
      </c>
      <c r="F151" t="s">
        <v>181</v>
      </c>
      <c r="G151" t="s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32</v>
      </c>
      <c r="FY151" s="28">
        <v>0</v>
      </c>
    </row>
    <row r="152" spans="1:181" x14ac:dyDescent="0.2">
      <c r="A152" t="s">
        <v>186</v>
      </c>
      <c r="B152" t="s">
        <v>236</v>
      </c>
      <c r="C152" t="s">
        <v>2</v>
      </c>
      <c r="D152" t="s">
        <v>203</v>
      </c>
      <c r="E152" t="s">
        <v>240</v>
      </c>
      <c r="F152" t="s">
        <v>182</v>
      </c>
      <c r="G152" t="s">
        <v>1</v>
      </c>
      <c r="H152">
        <v>1146</v>
      </c>
      <c r="I152">
        <v>2.0470304489135742</v>
      </c>
      <c r="J152">
        <v>2.0128259658813477</v>
      </c>
      <c r="K152">
        <v>1.8389891386032104</v>
      </c>
      <c r="L152">
        <v>1.7853182554244995</v>
      </c>
      <c r="M152">
        <v>1.8930373191833496</v>
      </c>
      <c r="N152">
        <v>2.1479408740997314</v>
      </c>
      <c r="O152">
        <v>2.2264971733093262</v>
      </c>
      <c r="P152">
        <v>2.4025275707244873</v>
      </c>
      <c r="Q152">
        <v>2.4415061473846436</v>
      </c>
      <c r="R152">
        <v>2.5595319271087646</v>
      </c>
      <c r="S152">
        <v>2.5790941715240479</v>
      </c>
      <c r="T152">
        <v>2.638237476348877</v>
      </c>
      <c r="U152">
        <v>2.4110045433044434</v>
      </c>
      <c r="V152">
        <v>2.2279973030090332</v>
      </c>
      <c r="W152">
        <v>2.2381210327148438</v>
      </c>
      <c r="X152">
        <v>2.2703211307525635</v>
      </c>
      <c r="Y152">
        <v>2.1957895755767822</v>
      </c>
      <c r="Z152">
        <v>2.5509717464447021</v>
      </c>
      <c r="AA152">
        <v>3.0478909015655518</v>
      </c>
      <c r="AB152">
        <v>2.9808847904205322</v>
      </c>
      <c r="AC152">
        <v>2.9321181774139404</v>
      </c>
      <c r="AD152">
        <v>2.7676155567169189</v>
      </c>
      <c r="AE152">
        <v>2.4814627170562744</v>
      </c>
      <c r="AF152">
        <v>2.2871229648590088</v>
      </c>
      <c r="AG152">
        <v>-0.8834112286567688</v>
      </c>
      <c r="AH152">
        <v>-0.73292434215545654</v>
      </c>
      <c r="AI152">
        <v>-0.82643246650695801</v>
      </c>
      <c r="AJ152">
        <v>-0.91087770462036133</v>
      </c>
      <c r="AK152">
        <v>-0.79410189390182495</v>
      </c>
      <c r="AL152">
        <v>-0.60910356044769287</v>
      </c>
      <c r="AM152">
        <v>-0.96605044603347778</v>
      </c>
      <c r="AN152">
        <v>-0.95044946670532227</v>
      </c>
      <c r="AO152">
        <v>-0.70176863670349121</v>
      </c>
      <c r="AP152">
        <v>-0.49881863594055176</v>
      </c>
      <c r="AQ152">
        <v>-0.34203863143920898</v>
      </c>
      <c r="AR152">
        <v>-9.168354794383049E-3</v>
      </c>
      <c r="AS152">
        <v>-0.13730520009994507</v>
      </c>
      <c r="AT152">
        <v>-0.23413461446762085</v>
      </c>
      <c r="AU152">
        <v>-7.3066353797912598E-2</v>
      </c>
      <c r="AV152">
        <v>-0.10661434382200241</v>
      </c>
      <c r="AW152">
        <v>-0.22770829498767853</v>
      </c>
      <c r="AX152">
        <v>-0.1383964866399765</v>
      </c>
      <c r="AY152">
        <v>4.0204502642154694E-2</v>
      </c>
      <c r="AZ152">
        <v>1.9776543602347374E-2</v>
      </c>
      <c r="BA152">
        <v>7.8732363879680634E-2</v>
      </c>
      <c r="BB152">
        <v>-0.43033236265182495</v>
      </c>
      <c r="BC152">
        <v>-0.48500341176986694</v>
      </c>
      <c r="BD152">
        <v>-0.79247480630874634</v>
      </c>
      <c r="BE152">
        <v>-0.67833298444747925</v>
      </c>
      <c r="BF152">
        <v>-0.54044538736343384</v>
      </c>
      <c r="BG152">
        <v>-0.62464010715484619</v>
      </c>
      <c r="BH152">
        <v>-0.7093694806098938</v>
      </c>
      <c r="BI152">
        <v>-0.60117900371551514</v>
      </c>
      <c r="BJ152">
        <v>-0.40521746873855591</v>
      </c>
      <c r="BK152">
        <v>-0.76423454284667969</v>
      </c>
      <c r="BL152">
        <v>-0.78423047065734863</v>
      </c>
      <c r="BM152">
        <v>-0.55109179019927979</v>
      </c>
      <c r="BN152">
        <v>-0.35743364691734314</v>
      </c>
      <c r="BO152">
        <v>-0.19439132511615753</v>
      </c>
      <c r="BP152">
        <v>0.14741811156272888</v>
      </c>
      <c r="BQ152">
        <v>1.3409622013568878E-2</v>
      </c>
      <c r="BR152">
        <v>-0.11171118915081024</v>
      </c>
      <c r="BS152">
        <v>4.5873388648033142E-2</v>
      </c>
      <c r="BT152">
        <v>3.0582604929804802E-2</v>
      </c>
      <c r="BU152">
        <v>-9.9275186657905579E-2</v>
      </c>
      <c r="BV152">
        <v>-9.234732948243618E-3</v>
      </c>
      <c r="BW152">
        <v>0.18080165982246399</v>
      </c>
      <c r="BX152">
        <v>0.15236133337020874</v>
      </c>
      <c r="BY152">
        <v>0.23137634992599487</v>
      </c>
      <c r="BZ152">
        <v>-0.29279524087905884</v>
      </c>
      <c r="CA152">
        <v>-0.35428085923194885</v>
      </c>
      <c r="CB152">
        <v>-0.59835946559906006</v>
      </c>
      <c r="CC152">
        <v>-0.53629642724990845</v>
      </c>
      <c r="CD152">
        <v>-0.407135009765625</v>
      </c>
      <c r="CE152">
        <v>-0.48487931489944458</v>
      </c>
      <c r="CF152">
        <v>-0.56980544328689575</v>
      </c>
      <c r="CG152">
        <v>-0.46756115555763245</v>
      </c>
      <c r="CH152">
        <v>-0.26400658488273621</v>
      </c>
      <c r="CI152">
        <v>-0.62445747852325439</v>
      </c>
      <c r="CJ152">
        <v>-0.66910773515701294</v>
      </c>
      <c r="CK152">
        <v>-0.44673344492912292</v>
      </c>
      <c r="CL152">
        <v>-0.25951084494590759</v>
      </c>
      <c r="CM152">
        <v>-9.2131242156028748E-2</v>
      </c>
      <c r="CN152">
        <v>0.25586941838264465</v>
      </c>
      <c r="CO152">
        <v>0.11779425293207169</v>
      </c>
      <c r="CP152">
        <v>-2.6921093463897705E-2</v>
      </c>
      <c r="CQ152">
        <v>0.12825068831443787</v>
      </c>
      <c r="CR152">
        <v>0.12560479342937469</v>
      </c>
      <c r="CS152">
        <v>-1.0322805494070053E-2</v>
      </c>
      <c r="CT152">
        <v>8.0222301185131073E-2</v>
      </c>
      <c r="CU152">
        <v>0.27817881107330322</v>
      </c>
      <c r="CV152">
        <v>0.24418915808200836</v>
      </c>
      <c r="CW152">
        <v>0.33709710836410522</v>
      </c>
      <c r="CX152">
        <v>-0.19753743708133698</v>
      </c>
      <c r="CY152">
        <v>-0.26374280452728271</v>
      </c>
      <c r="CZ152">
        <v>-0.46391576528549194</v>
      </c>
      <c r="DA152">
        <v>-0.39425987005233765</v>
      </c>
      <c r="DB152">
        <v>-0.27382466197013855</v>
      </c>
      <c r="DC152">
        <v>-0.34511852264404297</v>
      </c>
      <c r="DD152">
        <v>-0.43024143576622009</v>
      </c>
      <c r="DE152">
        <v>-0.33394333720207214</v>
      </c>
      <c r="DF152">
        <v>-0.1227957084774971</v>
      </c>
      <c r="DG152">
        <v>-0.4846804141998291</v>
      </c>
      <c r="DH152">
        <v>-0.55398499965667725</v>
      </c>
      <c r="DI152">
        <v>-0.34237509965896606</v>
      </c>
      <c r="DJ152">
        <v>-0.16158802807331085</v>
      </c>
      <c r="DK152">
        <v>1.0128838941454887E-2</v>
      </c>
      <c r="DL152">
        <v>0.36432072520256042</v>
      </c>
      <c r="DM152">
        <v>0.2221788763999939</v>
      </c>
      <c r="DN152">
        <v>5.7868998497724533E-2</v>
      </c>
      <c r="DO152">
        <v>0.21062798798084259</v>
      </c>
      <c r="DP152">
        <v>0.22062698006629944</v>
      </c>
      <c r="DQ152">
        <v>7.8629575669765472E-2</v>
      </c>
      <c r="DR152">
        <v>0.16967932879924774</v>
      </c>
      <c r="DS152">
        <v>0.37555596232414246</v>
      </c>
      <c r="DT152">
        <v>0.33601698279380798</v>
      </c>
      <c r="DU152">
        <v>0.44281786680221558</v>
      </c>
      <c r="DV152">
        <v>-0.10227963328361511</v>
      </c>
      <c r="DW152">
        <v>-0.17320476472377777</v>
      </c>
      <c r="DX152">
        <v>-0.32947206497192383</v>
      </c>
      <c r="DY152">
        <v>-0.18918164074420929</v>
      </c>
      <c r="DZ152">
        <v>-8.1345677375793457E-2</v>
      </c>
      <c r="EA152">
        <v>-0.14332616329193115</v>
      </c>
      <c r="EB152">
        <v>-0.22873315215110779</v>
      </c>
      <c r="EC152">
        <v>-0.14102040231227875</v>
      </c>
      <c r="ED152">
        <v>8.1090375781059265E-2</v>
      </c>
      <c r="EE152">
        <v>-0.28286451101303101</v>
      </c>
      <c r="EF152">
        <v>-0.38776600360870361</v>
      </c>
      <c r="EG152">
        <v>-0.19169823825359344</v>
      </c>
      <c r="EH152">
        <v>-2.0203042775392532E-2</v>
      </c>
      <c r="EI152">
        <v>0.15777616202831268</v>
      </c>
      <c r="EJ152">
        <v>0.52090716361999512</v>
      </c>
      <c r="EK152">
        <v>0.37289372086524963</v>
      </c>
      <c r="EL152">
        <v>0.18029242753982544</v>
      </c>
      <c r="EM152">
        <v>0.32956773042678833</v>
      </c>
      <c r="EN152">
        <v>0.3578239381313324</v>
      </c>
      <c r="EO152">
        <v>0.20706269145011902</v>
      </c>
      <c r="EP152">
        <v>0.29884108901023865</v>
      </c>
      <c r="EQ152">
        <v>0.51615309715270996</v>
      </c>
      <c r="ER152">
        <v>0.4686017632484436</v>
      </c>
      <c r="ES152">
        <v>0.59546184539794922</v>
      </c>
      <c r="ET152">
        <v>3.5257503390312195E-2</v>
      </c>
      <c r="EU152">
        <v>-4.2482204735279083E-2</v>
      </c>
      <c r="EV152">
        <v>-0.13535669445991516</v>
      </c>
      <c r="EW152">
        <v>42.4798583984375</v>
      </c>
      <c r="EX152">
        <v>41.531246185302734</v>
      </c>
      <c r="EY152">
        <v>40.530361175537109</v>
      </c>
      <c r="EZ152">
        <v>40.632804870605469</v>
      </c>
      <c r="FA152">
        <v>40.245822906494141</v>
      </c>
      <c r="FB152">
        <v>40.347122192382813</v>
      </c>
      <c r="FC152">
        <v>40.568264007568359</v>
      </c>
      <c r="FD152">
        <v>41.901058197021484</v>
      </c>
      <c r="FE152">
        <v>42.877323150634766</v>
      </c>
      <c r="FF152">
        <v>45.366111755371094</v>
      </c>
      <c r="FG152">
        <v>47.984245300292969</v>
      </c>
      <c r="FH152">
        <v>50.813846588134766</v>
      </c>
      <c r="FI152">
        <v>52.298679351806641</v>
      </c>
      <c r="FJ152">
        <v>54.339248657226563</v>
      </c>
      <c r="FK152">
        <v>55.339015960693359</v>
      </c>
      <c r="FL152">
        <v>56.182044982910156</v>
      </c>
      <c r="FM152">
        <v>55.444919586181641</v>
      </c>
      <c r="FN152">
        <v>53.770915985107422</v>
      </c>
      <c r="FO152">
        <v>51.135002136230469</v>
      </c>
      <c r="FP152">
        <v>49.432994842529297</v>
      </c>
      <c r="FQ152">
        <v>48.506671905517578</v>
      </c>
      <c r="FR152">
        <v>49.433235168457031</v>
      </c>
      <c r="FS152">
        <v>49.842426300048828</v>
      </c>
      <c r="FT152">
        <v>49.015045166015625</v>
      </c>
      <c r="FU152">
        <v>4.6145465224981308E-2</v>
      </c>
      <c r="FV152">
        <v>7.9866208136081696E-2</v>
      </c>
      <c r="FW152">
        <v>5.2178237587213516E-2</v>
      </c>
      <c r="FX152">
        <v>222</v>
      </c>
      <c r="FY152" s="28">
        <v>1</v>
      </c>
    </row>
    <row r="153" spans="1:181" x14ac:dyDescent="0.2">
      <c r="A153" t="s">
        <v>186</v>
      </c>
      <c r="B153" t="s">
        <v>236</v>
      </c>
      <c r="C153" t="s">
        <v>2</v>
      </c>
      <c r="D153" t="s">
        <v>203</v>
      </c>
      <c r="E153" t="s">
        <v>240</v>
      </c>
      <c r="F153" t="s">
        <v>183</v>
      </c>
      <c r="G153" t="s">
        <v>1</v>
      </c>
      <c r="H153">
        <v>2453</v>
      </c>
      <c r="I153">
        <v>3.7617807388305664</v>
      </c>
      <c r="J153">
        <v>3.7855055332183838</v>
      </c>
      <c r="K153">
        <v>3.6533341407775879</v>
      </c>
      <c r="L153">
        <v>3.6518042087554932</v>
      </c>
      <c r="M153">
        <v>3.6520133018493652</v>
      </c>
      <c r="N153">
        <v>4.001152515411377</v>
      </c>
      <c r="O153">
        <v>5.0052089691162109</v>
      </c>
      <c r="P153">
        <v>5.468653678894043</v>
      </c>
      <c r="Q153">
        <v>4.8469362258911133</v>
      </c>
      <c r="R153">
        <v>4.605410099029541</v>
      </c>
      <c r="S153">
        <v>4.4991259574890137</v>
      </c>
      <c r="T153">
        <v>4.3826661109924316</v>
      </c>
      <c r="U153">
        <v>4.2196674346923828</v>
      </c>
      <c r="V153">
        <v>4.0544624328613281</v>
      </c>
      <c r="W153">
        <v>3.8266391754150391</v>
      </c>
      <c r="X153">
        <v>4.021186351776123</v>
      </c>
      <c r="Y153">
        <v>4.245934009552002</v>
      </c>
      <c r="Z153">
        <v>5.603085994720459</v>
      </c>
      <c r="AA153">
        <v>6.3912668228149414</v>
      </c>
      <c r="AB153">
        <v>6.0978794097900391</v>
      </c>
      <c r="AC153">
        <v>5.8474392890930176</v>
      </c>
      <c r="AD153">
        <v>5.3381905555725098</v>
      </c>
      <c r="AE153">
        <v>4.7853550910949707</v>
      </c>
      <c r="AF153">
        <v>4.3451557159423828</v>
      </c>
      <c r="AG153">
        <v>-0.9243924617767334</v>
      </c>
      <c r="AH153">
        <v>-0.77715998888015747</v>
      </c>
      <c r="AI153">
        <v>-0.80255502462387085</v>
      </c>
      <c r="AJ153">
        <v>-0.85253959894180298</v>
      </c>
      <c r="AK153">
        <v>-1.1956616640090942</v>
      </c>
      <c r="AL153">
        <v>-1.3200826644897461</v>
      </c>
      <c r="AM153">
        <v>-1.071819543838501</v>
      </c>
      <c r="AN153">
        <v>-0.90309762954711914</v>
      </c>
      <c r="AO153">
        <v>-1.1204749345779419</v>
      </c>
      <c r="AP153">
        <v>-0.72080886363983154</v>
      </c>
      <c r="AQ153">
        <v>-0.42773941159248352</v>
      </c>
      <c r="AR153">
        <v>-0.7253679633140564</v>
      </c>
      <c r="AS153">
        <v>-0.70434337854385376</v>
      </c>
      <c r="AT153">
        <v>-0.66715270280838013</v>
      </c>
      <c r="AU153">
        <v>-1.095133900642395</v>
      </c>
      <c r="AV153">
        <v>-0.62273567914962769</v>
      </c>
      <c r="AW153">
        <v>-0.38531100749969482</v>
      </c>
      <c r="AX153">
        <v>0.11094401031732559</v>
      </c>
      <c r="AY153">
        <v>0.60710263252258301</v>
      </c>
      <c r="AZ153">
        <v>-9.1916797682642937E-3</v>
      </c>
      <c r="BA153">
        <v>-0.22246798872947693</v>
      </c>
      <c r="BB153">
        <v>-0.83312517404556274</v>
      </c>
      <c r="BC153">
        <v>-0.8447563648223877</v>
      </c>
      <c r="BD153">
        <v>-0.69271278381347656</v>
      </c>
      <c r="BE153">
        <v>-0.71650350093841553</v>
      </c>
      <c r="BF153">
        <v>-0.58092236518859863</v>
      </c>
      <c r="BG153">
        <v>-0.59800213575363159</v>
      </c>
      <c r="BH153">
        <v>-0.63101309537887573</v>
      </c>
      <c r="BI153">
        <v>-0.94806015491485596</v>
      </c>
      <c r="BJ153">
        <v>-1.0828806161880493</v>
      </c>
      <c r="BK153">
        <v>-0.82654201984405518</v>
      </c>
      <c r="BL153">
        <v>-0.63618636131286621</v>
      </c>
      <c r="BM153">
        <v>-0.87628138065338135</v>
      </c>
      <c r="BN153">
        <v>-0.5000043511390686</v>
      </c>
      <c r="BO153">
        <v>-0.21668639779090881</v>
      </c>
      <c r="BP153">
        <v>-0.50640344619750977</v>
      </c>
      <c r="BQ153">
        <v>-0.50491428375244141</v>
      </c>
      <c r="BR153">
        <v>-0.47246655821800232</v>
      </c>
      <c r="BS153">
        <v>-0.89000558853149414</v>
      </c>
      <c r="BT153">
        <v>-0.43048462271690369</v>
      </c>
      <c r="BU153">
        <v>-0.19176553189754486</v>
      </c>
      <c r="BV153">
        <v>0.34190422296524048</v>
      </c>
      <c r="BW153">
        <v>0.83398884534835815</v>
      </c>
      <c r="BX153">
        <v>0.22156690061092377</v>
      </c>
      <c r="BY153">
        <v>2.3106707260012627E-2</v>
      </c>
      <c r="BZ153">
        <v>-0.59733033180236816</v>
      </c>
      <c r="CA153">
        <v>-0.61830127239227295</v>
      </c>
      <c r="CB153">
        <v>-0.46268874406814575</v>
      </c>
      <c r="CC153">
        <v>-0.57252025604248047</v>
      </c>
      <c r="CD153">
        <v>-0.44500875473022461</v>
      </c>
      <c r="CE153">
        <v>-0.45632943511009216</v>
      </c>
      <c r="CF153">
        <v>-0.47758448123931885</v>
      </c>
      <c r="CG153">
        <v>-0.77657210826873779</v>
      </c>
      <c r="CH153">
        <v>-0.91859519481658936</v>
      </c>
      <c r="CI153">
        <v>-0.65666359663009644</v>
      </c>
      <c r="CJ153">
        <v>-0.45132440328598022</v>
      </c>
      <c r="CK153">
        <v>-0.70715367794036865</v>
      </c>
      <c r="CL153">
        <v>-0.34707581996917725</v>
      </c>
      <c r="CM153">
        <v>-7.0511713624000549E-2</v>
      </c>
      <c r="CN153">
        <v>-0.35474929213523865</v>
      </c>
      <c r="CO153">
        <v>-0.36679026484489441</v>
      </c>
      <c r="CP153">
        <v>-0.33762750029563904</v>
      </c>
      <c r="CQ153">
        <v>-0.74793440103530884</v>
      </c>
      <c r="CR153">
        <v>-0.29733213782310486</v>
      </c>
      <c r="CS153">
        <v>-5.7716526091098785E-2</v>
      </c>
      <c r="CT153">
        <v>0.50186657905578613</v>
      </c>
      <c r="CU153">
        <v>0.99112957715988159</v>
      </c>
      <c r="CV153">
        <v>0.38138958811759949</v>
      </c>
      <c r="CW153">
        <v>0.19319099187850952</v>
      </c>
      <c r="CX153">
        <v>-0.43401950597763062</v>
      </c>
      <c r="CY153">
        <v>-0.46145915985107422</v>
      </c>
      <c r="CZ153">
        <v>-0.3033747673034668</v>
      </c>
      <c r="DA153">
        <v>-0.42853698134422302</v>
      </c>
      <c r="DB153">
        <v>-0.30909514427185059</v>
      </c>
      <c r="DC153">
        <v>-0.31465673446655273</v>
      </c>
      <c r="DD153">
        <v>-0.32415589690208435</v>
      </c>
      <c r="DE153">
        <v>-0.60508406162261963</v>
      </c>
      <c r="DF153">
        <v>-0.75430977344512939</v>
      </c>
      <c r="DG153">
        <v>-0.4867851734161377</v>
      </c>
      <c r="DH153">
        <v>-0.26646247506141663</v>
      </c>
      <c r="DI153">
        <v>-0.53802597522735596</v>
      </c>
      <c r="DJ153">
        <v>-0.19414728879928589</v>
      </c>
      <c r="DK153">
        <v>7.5662970542907715E-2</v>
      </c>
      <c r="DL153">
        <v>-0.20309513807296753</v>
      </c>
      <c r="DM153">
        <v>-0.22866626083850861</v>
      </c>
      <c r="DN153">
        <v>-0.20278845727443695</v>
      </c>
      <c r="DO153">
        <v>-0.60586321353912354</v>
      </c>
      <c r="DP153">
        <v>-0.16417965292930603</v>
      </c>
      <c r="DQ153">
        <v>7.633247971534729E-2</v>
      </c>
      <c r="DR153">
        <v>0.66182893514633179</v>
      </c>
      <c r="DS153">
        <v>1.1482702493667603</v>
      </c>
      <c r="DT153">
        <v>0.54121226072311401</v>
      </c>
      <c r="DU153">
        <v>0.36327528953552246</v>
      </c>
      <c r="DV153">
        <v>-0.27070868015289307</v>
      </c>
      <c r="DW153">
        <v>-0.30461704730987549</v>
      </c>
      <c r="DX153">
        <v>-0.14406079053878784</v>
      </c>
      <c r="DY153">
        <v>-0.22064803540706635</v>
      </c>
      <c r="DZ153">
        <v>-0.11285749822854996</v>
      </c>
      <c r="EA153">
        <v>-0.11010384559631348</v>
      </c>
      <c r="EB153">
        <v>-0.10262937098741531</v>
      </c>
      <c r="EC153">
        <v>-0.35748252272605896</v>
      </c>
      <c r="ED153">
        <v>-0.51710772514343262</v>
      </c>
      <c r="EE153">
        <v>-0.24150767922401428</v>
      </c>
      <c r="EF153">
        <v>4.4879750930704176E-4</v>
      </c>
      <c r="EG153">
        <v>-0.29383236169815063</v>
      </c>
      <c r="EH153">
        <v>2.6657212525606155E-2</v>
      </c>
      <c r="EI153">
        <v>0.28671598434448242</v>
      </c>
      <c r="EJ153">
        <v>1.5869356691837311E-2</v>
      </c>
      <c r="EK153">
        <v>-2.9237138107419014E-2</v>
      </c>
      <c r="EL153">
        <v>-8.1022819504141808E-3</v>
      </c>
      <c r="EM153">
        <v>-0.40073493123054504</v>
      </c>
      <c r="EN153">
        <v>2.8071394190192223E-2</v>
      </c>
      <c r="EO153">
        <v>0.26987797021865845</v>
      </c>
      <c r="EP153">
        <v>0.89278912544250488</v>
      </c>
      <c r="EQ153">
        <v>1.3751565217971802</v>
      </c>
      <c r="ER153">
        <v>0.77197086811065674</v>
      </c>
      <c r="ES153">
        <v>0.60884994268417358</v>
      </c>
      <c r="ET153">
        <v>-3.4913808107376099E-2</v>
      </c>
      <c r="EU153">
        <v>-7.8161962330341339E-2</v>
      </c>
      <c r="EV153">
        <v>8.596327155828476E-2</v>
      </c>
      <c r="EW153">
        <v>43.993312835693359</v>
      </c>
      <c r="EX153">
        <v>43.199611663818359</v>
      </c>
      <c r="EY153">
        <v>42.090007781982422</v>
      </c>
      <c r="EZ153">
        <v>41.313198089599609</v>
      </c>
      <c r="FA153">
        <v>40.903007507324219</v>
      </c>
      <c r="FB153">
        <v>40.495925903320313</v>
      </c>
      <c r="FC153">
        <v>40.067214965820313</v>
      </c>
      <c r="FD153">
        <v>40.494701385498047</v>
      </c>
      <c r="FE153">
        <v>44.313251495361328</v>
      </c>
      <c r="FF153">
        <v>48.309993743896484</v>
      </c>
      <c r="FG153">
        <v>52.225181579589844</v>
      </c>
      <c r="FH153">
        <v>55.562068939208984</v>
      </c>
      <c r="FI153">
        <v>57.515037536621094</v>
      </c>
      <c r="FJ153">
        <v>58.487045288085938</v>
      </c>
      <c r="FK153">
        <v>58.369712829589844</v>
      </c>
      <c r="FL153">
        <v>57.870918273925781</v>
      </c>
      <c r="FM153">
        <v>56.111640930175781</v>
      </c>
      <c r="FN153">
        <v>53.926677703857422</v>
      </c>
      <c r="FO153">
        <v>52.625316619873047</v>
      </c>
      <c r="FP153">
        <v>51.214946746826172</v>
      </c>
      <c r="FQ153">
        <v>49.820049285888672</v>
      </c>
      <c r="FR153">
        <v>49.141635894775391</v>
      </c>
      <c r="FS153">
        <v>48.053821563720703</v>
      </c>
      <c r="FT153">
        <v>47.768947601318359</v>
      </c>
      <c r="FU153">
        <v>6.3098669052124023E-2</v>
      </c>
      <c r="FV153">
        <v>0.12969367206096649</v>
      </c>
      <c r="FW153">
        <v>6.9521494209766388E-2</v>
      </c>
      <c r="FX153">
        <v>333</v>
      </c>
      <c r="FY153" s="28">
        <v>1</v>
      </c>
    </row>
    <row r="154" spans="1:181" x14ac:dyDescent="0.2">
      <c r="A154" t="s">
        <v>186</v>
      </c>
      <c r="B154" t="s">
        <v>236</v>
      </c>
      <c r="C154" t="s">
        <v>2</v>
      </c>
      <c r="D154" t="s">
        <v>203</v>
      </c>
      <c r="E154" t="s">
        <v>240</v>
      </c>
      <c r="F154" t="s">
        <v>184</v>
      </c>
      <c r="G154" t="s">
        <v>1</v>
      </c>
      <c r="H154">
        <v>1180</v>
      </c>
      <c r="I154">
        <v>2.4247722625732422</v>
      </c>
      <c r="J154">
        <v>2.3092248439788818</v>
      </c>
      <c r="K154">
        <v>2.2717442512512207</v>
      </c>
      <c r="L154">
        <v>2.3258507251739502</v>
      </c>
      <c r="M154">
        <v>2.3842182159423828</v>
      </c>
      <c r="N154">
        <v>2.645221471786499</v>
      </c>
      <c r="O154">
        <v>3.027334451675415</v>
      </c>
      <c r="P154">
        <v>3.1340923309326172</v>
      </c>
      <c r="Q154">
        <v>3.1572566032409668</v>
      </c>
      <c r="R154">
        <v>2.8846430778503418</v>
      </c>
      <c r="S154">
        <v>2.5953037738800049</v>
      </c>
      <c r="T154">
        <v>2.4658133983612061</v>
      </c>
      <c r="U154">
        <v>2.2765893936157227</v>
      </c>
      <c r="V154">
        <v>2.223156213760376</v>
      </c>
      <c r="W154">
        <v>2.2527909278869629</v>
      </c>
      <c r="X154">
        <v>2.3977932929992676</v>
      </c>
      <c r="Y154">
        <v>2.3825020790100098</v>
      </c>
      <c r="Z154">
        <v>2.6492862701416016</v>
      </c>
      <c r="AA154">
        <v>3.0433356761932373</v>
      </c>
      <c r="AB154">
        <v>3.0769319534301758</v>
      </c>
      <c r="AC154">
        <v>3.2061817646026611</v>
      </c>
      <c r="AD154">
        <v>3.0623693466186523</v>
      </c>
      <c r="AE154">
        <v>2.9189491271972656</v>
      </c>
      <c r="AF154">
        <v>2.6226570606231689</v>
      </c>
      <c r="AG154">
        <v>-0.48672959208488464</v>
      </c>
      <c r="AH154">
        <v>-0.59124547243118286</v>
      </c>
      <c r="AI154">
        <v>-0.63193255662918091</v>
      </c>
      <c r="AJ154">
        <v>-0.53928637504577637</v>
      </c>
      <c r="AK154">
        <v>-0.62149488925933838</v>
      </c>
      <c r="AL154">
        <v>-0.54849666357040405</v>
      </c>
      <c r="AM154">
        <v>-0.7423369288444519</v>
      </c>
      <c r="AN154">
        <v>-0.81738358736038208</v>
      </c>
      <c r="AO154">
        <v>-0.67542213201522827</v>
      </c>
      <c r="AP154">
        <v>-0.38421398401260376</v>
      </c>
      <c r="AQ154">
        <v>-0.46178016066551208</v>
      </c>
      <c r="AR154">
        <v>-0.54004538059234619</v>
      </c>
      <c r="AS154">
        <v>-0.6268121600151062</v>
      </c>
      <c r="AT154">
        <v>-0.50162458419799805</v>
      </c>
      <c r="AU154">
        <v>-0.49032413959503174</v>
      </c>
      <c r="AV154">
        <v>-0.22472742199897766</v>
      </c>
      <c r="AW154">
        <v>-0.2046954333782196</v>
      </c>
      <c r="AX154">
        <v>-0.19096960127353668</v>
      </c>
      <c r="AY154">
        <v>-0.16521273553371429</v>
      </c>
      <c r="AZ154">
        <v>-0.15465040504932404</v>
      </c>
      <c r="BA154">
        <v>6.2659122049808502E-2</v>
      </c>
      <c r="BB154">
        <v>-0.30813363194465637</v>
      </c>
      <c r="BC154">
        <v>-0.37516677379608154</v>
      </c>
      <c r="BD154">
        <v>-0.39832401275634766</v>
      </c>
      <c r="BE154">
        <v>-0.34799304604530334</v>
      </c>
      <c r="BF154">
        <v>-0.44677504897117615</v>
      </c>
      <c r="BG154">
        <v>-0.48984381556510925</v>
      </c>
      <c r="BH154">
        <v>-0.39622864127159119</v>
      </c>
      <c r="BI154">
        <v>-0.47621878981590271</v>
      </c>
      <c r="BJ154">
        <v>-0.38638398051261902</v>
      </c>
      <c r="BK154">
        <v>-0.56208443641662598</v>
      </c>
      <c r="BL154">
        <v>-0.6431853175163269</v>
      </c>
      <c r="BM154">
        <v>-0.50054872035980225</v>
      </c>
      <c r="BN154">
        <v>-0.25647267699241638</v>
      </c>
      <c r="BO154">
        <v>-0.33619028329849243</v>
      </c>
      <c r="BP154">
        <v>-0.41301482915878296</v>
      </c>
      <c r="BQ154">
        <v>-0.49404901266098022</v>
      </c>
      <c r="BR154">
        <v>-0.37761685252189636</v>
      </c>
      <c r="BS154">
        <v>-0.36742520332336426</v>
      </c>
      <c r="BT154">
        <v>-0.10539848357439041</v>
      </c>
      <c r="BU154">
        <v>-9.7262859344482422E-2</v>
      </c>
      <c r="BV154">
        <v>-8.3652421832084656E-2</v>
      </c>
      <c r="BW154">
        <v>-4.3930549174547195E-2</v>
      </c>
      <c r="BX154">
        <v>-1.2994242832064629E-2</v>
      </c>
      <c r="BY154">
        <v>0.20768103003501892</v>
      </c>
      <c r="BZ154">
        <v>-0.17167028784751892</v>
      </c>
      <c r="CA154">
        <v>-0.23635917901992798</v>
      </c>
      <c r="CB154">
        <v>-0.26965788006782532</v>
      </c>
      <c r="CC154">
        <v>-0.25190454721450806</v>
      </c>
      <c r="CD154">
        <v>-0.34671527147293091</v>
      </c>
      <c r="CE154">
        <v>-0.39143356680870056</v>
      </c>
      <c r="CF154">
        <v>-0.29714730381965637</v>
      </c>
      <c r="CG154">
        <v>-0.37560102343559265</v>
      </c>
      <c r="CH154">
        <v>-0.27410522103309631</v>
      </c>
      <c r="CI154">
        <v>-0.43724212050437927</v>
      </c>
      <c r="CJ154">
        <v>-0.52253609895706177</v>
      </c>
      <c r="CK154">
        <v>-0.37943193316459656</v>
      </c>
      <c r="CL154">
        <v>-0.16799943149089813</v>
      </c>
      <c r="CM154">
        <v>-0.24920713901519775</v>
      </c>
      <c r="CN154">
        <v>-0.32503384351730347</v>
      </c>
      <c r="CO154">
        <v>-0.4020976722240448</v>
      </c>
      <c r="CP154">
        <v>-0.29172950983047485</v>
      </c>
      <c r="CQ154">
        <v>-0.28230574727058411</v>
      </c>
      <c r="CR154">
        <v>-2.2751625627279282E-2</v>
      </c>
      <c r="CS154">
        <v>-2.2855380550026894E-2</v>
      </c>
      <c r="CT154">
        <v>-9.3248672783374786E-3</v>
      </c>
      <c r="CU154">
        <v>4.0069121867418289E-2</v>
      </c>
      <c r="CV154">
        <v>8.5116378962993622E-2</v>
      </c>
      <c r="CW154">
        <v>0.30812275409698486</v>
      </c>
      <c r="CX154">
        <v>-7.7156193554401398E-2</v>
      </c>
      <c r="CY154">
        <v>-0.14022147655487061</v>
      </c>
      <c r="CZ154">
        <v>-0.18054412305355072</v>
      </c>
      <c r="DA154">
        <v>-0.15581604838371277</v>
      </c>
      <c r="DB154">
        <v>-0.24665549397468567</v>
      </c>
      <c r="DC154">
        <v>-0.29302331805229187</v>
      </c>
      <c r="DD154">
        <v>-0.19806596636772156</v>
      </c>
      <c r="DE154">
        <v>-0.27498325705528259</v>
      </c>
      <c r="DF154">
        <v>-0.1618264764547348</v>
      </c>
      <c r="DG154">
        <v>-0.31239980459213257</v>
      </c>
      <c r="DH154">
        <v>-0.40188691020011902</v>
      </c>
      <c r="DI154">
        <v>-0.25831514596939087</v>
      </c>
      <c r="DJ154">
        <v>-7.9526185989379883E-2</v>
      </c>
      <c r="DK154">
        <v>-0.16222397983074188</v>
      </c>
      <c r="DL154">
        <v>-0.23705285787582397</v>
      </c>
      <c r="DM154">
        <v>-0.31014633178710938</v>
      </c>
      <c r="DN154">
        <v>-0.20584215223789215</v>
      </c>
      <c r="DO154">
        <v>-0.19718630611896515</v>
      </c>
      <c r="DP154">
        <v>5.9895236045122147E-2</v>
      </c>
      <c r="DQ154">
        <v>5.1552094519138336E-2</v>
      </c>
      <c r="DR154">
        <v>6.5002687275409698E-2</v>
      </c>
      <c r="DS154">
        <v>0.12406878918409348</v>
      </c>
      <c r="DT154">
        <v>0.18322700262069702</v>
      </c>
      <c r="DU154">
        <v>0.40856447815895081</v>
      </c>
      <c r="DV154">
        <v>1.7357898876070976E-2</v>
      </c>
      <c r="DW154">
        <v>-4.4083766639232635E-2</v>
      </c>
      <c r="DX154">
        <v>-9.1430351138114929E-2</v>
      </c>
      <c r="DY154">
        <v>-1.7079506069421768E-2</v>
      </c>
      <c r="DZ154">
        <v>-0.10218507796525955</v>
      </c>
      <c r="EA154">
        <v>-0.15093457698822021</v>
      </c>
      <c r="EB154">
        <v>-5.5008236318826675E-2</v>
      </c>
      <c r="EC154">
        <v>-0.12970717251300812</v>
      </c>
      <c r="ED154">
        <v>2.8620846569538116E-4</v>
      </c>
      <c r="EE154">
        <v>-0.13214731216430664</v>
      </c>
      <c r="EF154">
        <v>-0.22768861055374146</v>
      </c>
      <c r="EG154">
        <v>-8.344171941280365E-2</v>
      </c>
      <c r="EH154">
        <v>4.8215128481388092E-2</v>
      </c>
      <c r="EI154">
        <v>-3.6634128540754318E-2</v>
      </c>
      <c r="EJ154">
        <v>-0.11002229154109955</v>
      </c>
      <c r="EK154">
        <v>-0.17738319933414459</v>
      </c>
      <c r="EL154">
        <v>-8.1834465265274048E-2</v>
      </c>
      <c r="EM154">
        <v>-7.4287340044975281E-2</v>
      </c>
      <c r="EN154">
        <v>0.17922417819499969</v>
      </c>
      <c r="EO154">
        <v>0.15898467600345612</v>
      </c>
      <c r="EP154">
        <v>0.17231987416744232</v>
      </c>
      <c r="EQ154">
        <v>0.24535097181797028</v>
      </c>
      <c r="ER154">
        <v>0.32488316297531128</v>
      </c>
      <c r="ES154">
        <v>0.55358636379241943</v>
      </c>
      <c r="ET154">
        <v>0.15382124483585358</v>
      </c>
      <c r="EU154">
        <v>9.4723813235759735E-2</v>
      </c>
      <c r="EV154">
        <v>3.7235777825117111E-2</v>
      </c>
      <c r="EW154">
        <v>43.276588439941406</v>
      </c>
      <c r="EX154">
        <v>43.477886199951172</v>
      </c>
      <c r="EY154">
        <v>43.944648742675781</v>
      </c>
      <c r="EZ154">
        <v>43.846076965332031</v>
      </c>
      <c r="FA154">
        <v>43.832118988037109</v>
      </c>
      <c r="FB154">
        <v>41.354228973388672</v>
      </c>
      <c r="FC154">
        <v>40.784027099609375</v>
      </c>
      <c r="FD154">
        <v>41.694686889648438</v>
      </c>
      <c r="FE154">
        <v>44.615650177001953</v>
      </c>
      <c r="FF154">
        <v>49.062294006347656</v>
      </c>
      <c r="FG154">
        <v>53.237079620361328</v>
      </c>
      <c r="FH154">
        <v>56.310646057128906</v>
      </c>
      <c r="FI154">
        <v>57.734230041503906</v>
      </c>
      <c r="FJ154">
        <v>56.601608276367188</v>
      </c>
      <c r="FK154">
        <v>54.682285308837891</v>
      </c>
      <c r="FL154">
        <v>56.325031280517578</v>
      </c>
      <c r="FM154">
        <v>55.347332000732422</v>
      </c>
      <c r="FN154">
        <v>53.167316436767578</v>
      </c>
      <c r="FO154">
        <v>50.094551086425781</v>
      </c>
      <c r="FP154">
        <v>49.46112060546875</v>
      </c>
      <c r="FQ154">
        <v>49.165630340576172</v>
      </c>
      <c r="FR154">
        <v>48.164966583251953</v>
      </c>
      <c r="FS154">
        <v>48.531784057617188</v>
      </c>
      <c r="FT154">
        <v>48.502891540527344</v>
      </c>
      <c r="FU154">
        <v>4.0284562855958939E-2</v>
      </c>
      <c r="FV154">
        <v>7.1955710649490356E-2</v>
      </c>
      <c r="FW154">
        <v>4.5198503881692886E-2</v>
      </c>
      <c r="FX154">
        <v>260</v>
      </c>
      <c r="FY154" s="28">
        <v>1</v>
      </c>
    </row>
    <row r="155" spans="1:181" x14ac:dyDescent="0.2">
      <c r="A155" t="s">
        <v>186</v>
      </c>
      <c r="B155" t="s">
        <v>236</v>
      </c>
      <c r="C155" t="s">
        <v>2</v>
      </c>
      <c r="D155" t="s">
        <v>203</v>
      </c>
      <c r="E155" t="s">
        <v>240</v>
      </c>
      <c r="F155" t="s">
        <v>185</v>
      </c>
      <c r="G155" t="s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88</v>
      </c>
      <c r="FY155" s="28">
        <v>0</v>
      </c>
    </row>
    <row r="156" spans="1:181" x14ac:dyDescent="0.2">
      <c r="A156" t="s">
        <v>186</v>
      </c>
      <c r="B156" t="s">
        <v>236</v>
      </c>
      <c r="C156" t="s">
        <v>2</v>
      </c>
      <c r="D156" t="s">
        <v>203</v>
      </c>
      <c r="E156" t="s">
        <v>204</v>
      </c>
      <c r="F156" t="s">
        <v>1</v>
      </c>
      <c r="G156" t="s">
        <v>198</v>
      </c>
      <c r="H156">
        <v>15565</v>
      </c>
      <c r="I156">
        <v>28.947967529296875</v>
      </c>
      <c r="J156">
        <v>27.776830673217773</v>
      </c>
      <c r="K156">
        <v>27.095468521118164</v>
      </c>
      <c r="L156">
        <v>27.118682861328125</v>
      </c>
      <c r="M156">
        <v>27.599143981933594</v>
      </c>
      <c r="N156">
        <v>28.824811935424805</v>
      </c>
      <c r="O156">
        <v>32.658870697021484</v>
      </c>
      <c r="P156">
        <v>34.675365447998047</v>
      </c>
      <c r="Q156">
        <v>32.707077026367188</v>
      </c>
      <c r="R156">
        <v>31.885917663574219</v>
      </c>
      <c r="S156">
        <v>31.640478134155273</v>
      </c>
      <c r="T156">
        <v>30.635091781616211</v>
      </c>
      <c r="U156">
        <v>29.442720413208008</v>
      </c>
      <c r="V156">
        <v>28.532690048217773</v>
      </c>
      <c r="W156">
        <v>27.242397308349609</v>
      </c>
      <c r="X156">
        <v>26.91033935546875</v>
      </c>
      <c r="Y156">
        <v>28.230480194091797</v>
      </c>
      <c r="Z156">
        <v>31.75535774230957</v>
      </c>
      <c r="AA156">
        <v>36.877899169921875</v>
      </c>
      <c r="AB156">
        <v>39.21392822265625</v>
      </c>
      <c r="AC156">
        <v>38.785839080810547</v>
      </c>
      <c r="AD156">
        <v>36.993309020996094</v>
      </c>
      <c r="AE156">
        <v>33.108070373535156</v>
      </c>
      <c r="AF156">
        <v>29.675607681274414</v>
      </c>
      <c r="AG156">
        <v>-2.3548524379730225</v>
      </c>
      <c r="AH156">
        <v>-2.2200453281402588</v>
      </c>
      <c r="AI156">
        <v>-2.7272188663482666</v>
      </c>
      <c r="AJ156">
        <v>-2.6372709274291992</v>
      </c>
      <c r="AK156">
        <v>-2.8544163703918457</v>
      </c>
      <c r="AL156">
        <v>-3.48124098777771</v>
      </c>
      <c r="AM156">
        <v>-3.8808052539825439</v>
      </c>
      <c r="AN156">
        <v>-4.5856666564941406</v>
      </c>
      <c r="AO156">
        <v>-4.1667132377624512</v>
      </c>
      <c r="AP156">
        <v>-1.8890604972839355</v>
      </c>
      <c r="AQ156">
        <v>-1.2449008226394653</v>
      </c>
      <c r="AR156">
        <v>-1.2019541263580322</v>
      </c>
      <c r="AS156">
        <v>-1.3628954887390137</v>
      </c>
      <c r="AT156">
        <v>-1.0590354204177856</v>
      </c>
      <c r="AU156">
        <v>-1.1695501804351807</v>
      </c>
      <c r="AV156">
        <v>-0.24717584252357483</v>
      </c>
      <c r="AW156">
        <v>1.0890635251998901</v>
      </c>
      <c r="AX156">
        <v>1.3966212272644043</v>
      </c>
      <c r="AY156">
        <v>1.448685884475708</v>
      </c>
      <c r="AZ156">
        <v>2.1751489639282227</v>
      </c>
      <c r="BA156">
        <v>2.2630460262298584</v>
      </c>
      <c r="BB156">
        <v>-1.2821323871612549</v>
      </c>
      <c r="BC156">
        <v>-2.7847297191619873</v>
      </c>
      <c r="BD156">
        <v>-2.9488325119018555</v>
      </c>
      <c r="BE156">
        <v>-1.8897430896759033</v>
      </c>
      <c r="BF156">
        <v>-1.7581878900527954</v>
      </c>
      <c r="BG156">
        <v>-2.2675788402557373</v>
      </c>
      <c r="BH156">
        <v>-2.1817264556884766</v>
      </c>
      <c r="BI156">
        <v>-2.4008674621582031</v>
      </c>
      <c r="BJ156">
        <v>-3.0173461437225342</v>
      </c>
      <c r="BK156">
        <v>-3.3969302177429199</v>
      </c>
      <c r="BL156">
        <v>-4.0896086692810059</v>
      </c>
      <c r="BM156">
        <v>-3.7003695964813232</v>
      </c>
      <c r="BN156">
        <v>-1.4690694808959961</v>
      </c>
      <c r="BO156">
        <v>-0.82554000616073608</v>
      </c>
      <c r="BP156">
        <v>-0.79602116346359253</v>
      </c>
      <c r="BQ156">
        <v>-0.97300136089324951</v>
      </c>
      <c r="BR156">
        <v>-0.66679280996322632</v>
      </c>
      <c r="BS156">
        <v>-0.77917671203613281</v>
      </c>
      <c r="BT156">
        <v>0.13114072382450104</v>
      </c>
      <c r="BU156">
        <v>1.4824397563934326</v>
      </c>
      <c r="BV156">
        <v>1.8140619993209839</v>
      </c>
      <c r="BW156">
        <v>1.8969476222991943</v>
      </c>
      <c r="BX156">
        <v>2.6621575355529785</v>
      </c>
      <c r="BY156">
        <v>2.7522192001342773</v>
      </c>
      <c r="BZ156">
        <v>-0.7934604287147522</v>
      </c>
      <c r="CA156">
        <v>-2.320521354675293</v>
      </c>
      <c r="CB156">
        <v>-2.4864130020141602</v>
      </c>
      <c r="CC156">
        <v>-1.5676097869873047</v>
      </c>
      <c r="CD156">
        <v>-1.4383068084716797</v>
      </c>
      <c r="CE156">
        <v>-1.9492332935333252</v>
      </c>
      <c r="CF156">
        <v>-1.8662176132202148</v>
      </c>
      <c r="CG156">
        <v>-2.0867407321929932</v>
      </c>
      <c r="CH156">
        <v>-2.6960539817810059</v>
      </c>
      <c r="CI156">
        <v>-3.0617997646331787</v>
      </c>
      <c r="CJ156">
        <v>-3.7460403442382813</v>
      </c>
      <c r="CK156">
        <v>-3.3773815631866455</v>
      </c>
      <c r="CL156">
        <v>-1.1781848669052124</v>
      </c>
      <c r="CM156">
        <v>-0.53509199619293213</v>
      </c>
      <c r="CN156">
        <v>-0.51487326622009277</v>
      </c>
      <c r="CO156">
        <v>-0.70296192169189453</v>
      </c>
      <c r="CP156">
        <v>-0.3951268196105957</v>
      </c>
      <c r="CQ156">
        <v>-0.50880521535873413</v>
      </c>
      <c r="CR156">
        <v>0.39316162467002869</v>
      </c>
      <c r="CS156">
        <v>1.7548907995223999</v>
      </c>
      <c r="CT156">
        <v>2.1031801700592041</v>
      </c>
      <c r="CU156">
        <v>2.2074122428894043</v>
      </c>
      <c r="CV156">
        <v>2.9994583129882813</v>
      </c>
      <c r="CW156">
        <v>3.0910189151763916</v>
      </c>
      <c r="CX156">
        <v>-0.45500776171684265</v>
      </c>
      <c r="CY156">
        <v>-1.9990122318267822</v>
      </c>
      <c r="CZ156">
        <v>-2.1661427021026611</v>
      </c>
      <c r="DA156">
        <v>-1.2454764842987061</v>
      </c>
      <c r="DB156">
        <v>-1.118425726890564</v>
      </c>
      <c r="DC156">
        <v>-1.6308878660202026</v>
      </c>
      <c r="DD156">
        <v>-1.5507088899612427</v>
      </c>
      <c r="DE156">
        <v>-1.7726141214370728</v>
      </c>
      <c r="DF156">
        <v>-2.3747618198394775</v>
      </c>
      <c r="DG156">
        <v>-2.7266693115234375</v>
      </c>
      <c r="DH156">
        <v>-3.4024720191955566</v>
      </c>
      <c r="DI156">
        <v>-3.0543935298919678</v>
      </c>
      <c r="DJ156">
        <v>-0.88730031251907349</v>
      </c>
      <c r="DK156">
        <v>-0.24464397132396698</v>
      </c>
      <c r="DL156">
        <v>-0.23372533917427063</v>
      </c>
      <c r="DM156">
        <v>-0.43292245268821716</v>
      </c>
      <c r="DN156">
        <v>-0.12346081435680389</v>
      </c>
      <c r="DO156">
        <v>-0.23843374848365784</v>
      </c>
      <c r="DP156">
        <v>0.65518254041671753</v>
      </c>
      <c r="DQ156">
        <v>2.0273418426513672</v>
      </c>
      <c r="DR156">
        <v>2.3922984600067139</v>
      </c>
      <c r="DS156">
        <v>2.5178768634796143</v>
      </c>
      <c r="DT156">
        <v>3.336759090423584</v>
      </c>
      <c r="DU156">
        <v>3.4298186302185059</v>
      </c>
      <c r="DV156">
        <v>-0.11655507981777191</v>
      </c>
      <c r="DW156">
        <v>-1.6775029897689819</v>
      </c>
      <c r="DX156">
        <v>-1.8458724021911621</v>
      </c>
      <c r="DY156">
        <v>-0.78036707639694214</v>
      </c>
      <c r="DZ156">
        <v>-0.65656828880310059</v>
      </c>
      <c r="EA156">
        <v>-1.1712476015090942</v>
      </c>
      <c r="EB156">
        <v>-1.09516441822052</v>
      </c>
      <c r="EC156">
        <v>-1.3190650939941406</v>
      </c>
      <c r="ED156">
        <v>-1.9108669757843018</v>
      </c>
      <c r="EE156">
        <v>-2.2427942752838135</v>
      </c>
      <c r="EF156">
        <v>-2.9064137935638428</v>
      </c>
      <c r="EG156">
        <v>-2.5880498886108398</v>
      </c>
      <c r="EH156">
        <v>-0.46730917692184448</v>
      </c>
      <c r="EI156">
        <v>0.17471684515476227</v>
      </c>
      <c r="EJ156">
        <v>0.17220760881900787</v>
      </c>
      <c r="EK156">
        <v>-4.3028384447097778E-2</v>
      </c>
      <c r="EL156">
        <v>0.26878175139427185</v>
      </c>
      <c r="EM156">
        <v>0.15193971991539001</v>
      </c>
      <c r="EN156">
        <v>1.0334991216659546</v>
      </c>
      <c r="EO156">
        <v>2.4207179546356201</v>
      </c>
      <c r="EP156">
        <v>2.8097391128540039</v>
      </c>
      <c r="EQ156">
        <v>2.9661386013031006</v>
      </c>
      <c r="ER156">
        <v>3.8237676620483398</v>
      </c>
      <c r="ES156">
        <v>3.9189918041229248</v>
      </c>
      <c r="ET156">
        <v>0.37211683392524719</v>
      </c>
      <c r="EU156">
        <v>-1.2132947444915771</v>
      </c>
      <c r="EV156">
        <v>-1.3834530115127563</v>
      </c>
      <c r="EW156">
        <v>40.463836669921875</v>
      </c>
      <c r="EX156">
        <v>40.393966674804688</v>
      </c>
      <c r="EY156">
        <v>40.089153289794922</v>
      </c>
      <c r="EZ156">
        <v>40.035572052001953</v>
      </c>
      <c r="FA156">
        <v>40.024326324462891</v>
      </c>
      <c r="FB156">
        <v>40.099636077880859</v>
      </c>
      <c r="FC156">
        <v>40.282634735107422</v>
      </c>
      <c r="FD156">
        <v>41.387336730957031</v>
      </c>
      <c r="FE156">
        <v>43.860683441162109</v>
      </c>
      <c r="FF156">
        <v>46.540390014648438</v>
      </c>
      <c r="FG156">
        <v>49.076492309570313</v>
      </c>
      <c r="FH156">
        <v>50.968421936035156</v>
      </c>
      <c r="FI156">
        <v>52.3206787109375</v>
      </c>
      <c r="FJ156">
        <v>53.309562683105469</v>
      </c>
      <c r="FK156">
        <v>53.742069244384766</v>
      </c>
      <c r="FL156">
        <v>54.027057647705078</v>
      </c>
      <c r="FM156">
        <v>53.500499725341797</v>
      </c>
      <c r="FN156">
        <v>52.230739593505859</v>
      </c>
      <c r="FO156">
        <v>50.667465209960938</v>
      </c>
      <c r="FP156">
        <v>49.167881011962891</v>
      </c>
      <c r="FQ156">
        <v>47.975791931152344</v>
      </c>
      <c r="FR156">
        <v>46.764076232910156</v>
      </c>
      <c r="FS156">
        <v>45.887828826904297</v>
      </c>
      <c r="FT156">
        <v>43.745361328125</v>
      </c>
      <c r="FU156">
        <v>0.13015817105770111</v>
      </c>
      <c r="FV156">
        <v>0.25677201151847839</v>
      </c>
      <c r="FW156">
        <v>0.14416900277137756</v>
      </c>
      <c r="FX156">
        <v>3735</v>
      </c>
      <c r="FY156" s="28">
        <v>1</v>
      </c>
    </row>
    <row r="157" spans="1:181" x14ac:dyDescent="0.2">
      <c r="A157" t="s">
        <v>186</v>
      </c>
      <c r="B157" t="s">
        <v>236</v>
      </c>
      <c r="C157" t="s">
        <v>2</v>
      </c>
      <c r="D157" t="s">
        <v>203</v>
      </c>
      <c r="E157" t="s">
        <v>204</v>
      </c>
      <c r="F157" t="s">
        <v>1</v>
      </c>
      <c r="G157" t="s">
        <v>200</v>
      </c>
      <c r="H157">
        <v>1409</v>
      </c>
      <c r="I157">
        <v>2.6274204254150391</v>
      </c>
      <c r="J157">
        <v>2.4635930061340332</v>
      </c>
      <c r="K157">
        <v>2.4396853446960449</v>
      </c>
      <c r="L157">
        <v>2.3609480857849121</v>
      </c>
      <c r="M157">
        <v>2.3580076694488525</v>
      </c>
      <c r="N157">
        <v>2.4402973651885986</v>
      </c>
      <c r="O157">
        <v>2.931166410446167</v>
      </c>
      <c r="P157">
        <v>3.0110502243041992</v>
      </c>
      <c r="Q157">
        <v>2.8251569271087646</v>
      </c>
      <c r="R157">
        <v>2.7525758743286133</v>
      </c>
      <c r="S157">
        <v>2.6384873390197754</v>
      </c>
      <c r="T157">
        <v>2.4943528175354004</v>
      </c>
      <c r="U157">
        <v>2.4704146385192871</v>
      </c>
      <c r="V157">
        <v>2.4666900634765625</v>
      </c>
      <c r="W157">
        <v>2.4068107604980469</v>
      </c>
      <c r="X157">
        <v>2.425034761428833</v>
      </c>
      <c r="Y157">
        <v>2.5942673683166504</v>
      </c>
      <c r="Z157">
        <v>2.8722341060638428</v>
      </c>
      <c r="AA157">
        <v>3.2881124019622803</v>
      </c>
      <c r="AB157">
        <v>3.504549503326416</v>
      </c>
      <c r="AC157">
        <v>3.4750287532806396</v>
      </c>
      <c r="AD157">
        <v>3.3339529037475586</v>
      </c>
      <c r="AE157">
        <v>3.1056375503540039</v>
      </c>
      <c r="AF157">
        <v>2.8293368816375732</v>
      </c>
      <c r="AG157">
        <v>-0.56498414278030396</v>
      </c>
      <c r="AH157">
        <v>-0.63116168975830078</v>
      </c>
      <c r="AI157">
        <v>-0.52768701314926147</v>
      </c>
      <c r="AJ157">
        <v>-0.58584153652191162</v>
      </c>
      <c r="AK157">
        <v>-0.64916700124740601</v>
      </c>
      <c r="AL157">
        <v>-0.67470604181289673</v>
      </c>
      <c r="AM157">
        <v>-0.73626303672790527</v>
      </c>
      <c r="AN157">
        <v>-0.77265655994415283</v>
      </c>
      <c r="AO157">
        <v>-0.5447695255279541</v>
      </c>
      <c r="AP157">
        <v>-0.12572348117828369</v>
      </c>
      <c r="AQ157">
        <v>-0.10248050838708878</v>
      </c>
      <c r="AR157">
        <v>-0.43507540225982666</v>
      </c>
      <c r="AS157">
        <v>-0.39747154712677002</v>
      </c>
      <c r="AT157">
        <v>-0.13448797166347504</v>
      </c>
      <c r="AU157">
        <v>-0.15422691404819489</v>
      </c>
      <c r="AV157">
        <v>-8.8577248156070709E-2</v>
      </c>
      <c r="AW157">
        <v>6.9704920053482056E-2</v>
      </c>
      <c r="AX157">
        <v>0.11928632110357285</v>
      </c>
      <c r="AY157">
        <v>9.3441523611545563E-2</v>
      </c>
      <c r="AZ157">
        <v>0.22453868389129639</v>
      </c>
      <c r="BA157">
        <v>0.15925189852714539</v>
      </c>
      <c r="BB157">
        <v>-0.31150099635124207</v>
      </c>
      <c r="BC157">
        <v>-0.44279798865318298</v>
      </c>
      <c r="BD157">
        <v>-0.42897817492485046</v>
      </c>
      <c r="BE157">
        <v>-0.46239015460014343</v>
      </c>
      <c r="BF157">
        <v>-0.52877455949783325</v>
      </c>
      <c r="BG157">
        <v>-0.42554539442062378</v>
      </c>
      <c r="BH157">
        <v>-0.48468545079231262</v>
      </c>
      <c r="BI157">
        <v>-0.54364585876464844</v>
      </c>
      <c r="BJ157">
        <v>-0.56330668926239014</v>
      </c>
      <c r="BK157">
        <v>-0.61138242483139038</v>
      </c>
      <c r="BL157">
        <v>-0.6535148024559021</v>
      </c>
      <c r="BM157">
        <v>-0.43407231569290161</v>
      </c>
      <c r="BN157">
        <v>-4.1555751115083694E-2</v>
      </c>
      <c r="BO157">
        <v>-2.068854495882988E-2</v>
      </c>
      <c r="BP157">
        <v>-0.3429490327835083</v>
      </c>
      <c r="BQ157">
        <v>-0.30696716904640198</v>
      </c>
      <c r="BR157">
        <v>-4.7927085310220718E-2</v>
      </c>
      <c r="BS157">
        <v>-7.2078555822372437E-2</v>
      </c>
      <c r="BT157">
        <v>-5.0931526347994804E-3</v>
      </c>
      <c r="BU157">
        <v>0.15052761137485504</v>
      </c>
      <c r="BV157">
        <v>0.20293329656124115</v>
      </c>
      <c r="BW157">
        <v>0.18751673400402069</v>
      </c>
      <c r="BX157">
        <v>0.31929486989974976</v>
      </c>
      <c r="BY157">
        <v>0.2561546266078949</v>
      </c>
      <c r="BZ157">
        <v>-0.20850464701652527</v>
      </c>
      <c r="CA157">
        <v>-0.33635896444320679</v>
      </c>
      <c r="CB157">
        <v>-0.32673454284667969</v>
      </c>
      <c r="CC157">
        <v>-0.39133390784263611</v>
      </c>
      <c r="CD157">
        <v>-0.45786154270172119</v>
      </c>
      <c r="CE157">
        <v>-0.35480242967605591</v>
      </c>
      <c r="CF157">
        <v>-0.41462501883506775</v>
      </c>
      <c r="CG157">
        <v>-0.47056224942207336</v>
      </c>
      <c r="CH157">
        <v>-0.48615181446075439</v>
      </c>
      <c r="CI157">
        <v>-0.5248904824256897</v>
      </c>
      <c r="CJ157">
        <v>-0.57099753618240356</v>
      </c>
      <c r="CK157">
        <v>-0.35740375518798828</v>
      </c>
      <c r="CL157">
        <v>1.6738560050725937E-2</v>
      </c>
      <c r="CM157">
        <v>3.5960320383310318E-2</v>
      </c>
      <c r="CN157">
        <v>-0.2791425883769989</v>
      </c>
      <c r="CO157">
        <v>-0.24428412318229675</v>
      </c>
      <c r="CP157">
        <v>1.202472485601902E-2</v>
      </c>
      <c r="CQ157">
        <v>-1.5182848088443279E-2</v>
      </c>
      <c r="CR157">
        <v>5.2727676928043365E-2</v>
      </c>
      <c r="CS157">
        <v>0.20650516450405121</v>
      </c>
      <c r="CT157">
        <v>0.26086694002151489</v>
      </c>
      <c r="CU157">
        <v>0.25267294049263</v>
      </c>
      <c r="CV157">
        <v>0.38492271304130554</v>
      </c>
      <c r="CW157">
        <v>0.32326915860176086</v>
      </c>
      <c r="CX157">
        <v>-0.13716970384120941</v>
      </c>
      <c r="CY157">
        <v>-0.2626396119594574</v>
      </c>
      <c r="CZ157">
        <v>-0.2559208869934082</v>
      </c>
      <c r="DA157">
        <v>-0.32027766108512878</v>
      </c>
      <c r="DB157">
        <v>-0.38694852590560913</v>
      </c>
      <c r="DC157">
        <v>-0.28405946493148804</v>
      </c>
      <c r="DD157">
        <v>-0.34456458687782288</v>
      </c>
      <c r="DE157">
        <v>-0.39747864007949829</v>
      </c>
      <c r="DF157">
        <v>-0.40899693965911865</v>
      </c>
      <c r="DG157">
        <v>-0.4383985698223114</v>
      </c>
      <c r="DH157">
        <v>-0.48848029971122742</v>
      </c>
      <c r="DI157">
        <v>-0.28073519468307495</v>
      </c>
      <c r="DJ157">
        <v>7.5032874941825867E-2</v>
      </c>
      <c r="DK157">
        <v>9.2609189450740814E-2</v>
      </c>
      <c r="DL157">
        <v>-0.2153361439704895</v>
      </c>
      <c r="DM157">
        <v>-0.18160106241703033</v>
      </c>
      <c r="DN157">
        <v>7.1976535022258759E-2</v>
      </c>
      <c r="DO157">
        <v>4.1712857782840729E-2</v>
      </c>
      <c r="DP157">
        <v>0.11054850369691849</v>
      </c>
      <c r="DQ157">
        <v>0.26248270273208618</v>
      </c>
      <c r="DR157">
        <v>0.31880056858062744</v>
      </c>
      <c r="DS157">
        <v>0.31782916188240051</v>
      </c>
      <c r="DT157">
        <v>0.45055055618286133</v>
      </c>
      <c r="DU157">
        <v>0.39038369059562683</v>
      </c>
      <c r="DV157">
        <v>-6.5834753215312958E-2</v>
      </c>
      <c r="DW157">
        <v>-0.18892025947570801</v>
      </c>
      <c r="DX157">
        <v>-0.18510724604129791</v>
      </c>
      <c r="DY157">
        <v>-0.21768368780612946</v>
      </c>
      <c r="DZ157">
        <v>-0.2845613956451416</v>
      </c>
      <c r="EA157">
        <v>-0.18191784620285034</v>
      </c>
      <c r="EB157">
        <v>-0.24340848624706268</v>
      </c>
      <c r="EC157">
        <v>-0.29195749759674072</v>
      </c>
      <c r="ED157">
        <v>-0.29759758710861206</v>
      </c>
      <c r="EE157">
        <v>-0.31351795792579651</v>
      </c>
      <c r="EF157">
        <v>-0.36933848261833191</v>
      </c>
      <c r="EG157">
        <v>-0.17003795504570007</v>
      </c>
      <c r="EH157">
        <v>0.15920059382915497</v>
      </c>
      <c r="EI157">
        <v>0.17440114915370941</v>
      </c>
      <c r="EJ157">
        <v>-0.12320975959300995</v>
      </c>
      <c r="EK157">
        <v>-9.1096691787242889E-2</v>
      </c>
      <c r="EL157">
        <v>0.15853741765022278</v>
      </c>
      <c r="EM157">
        <v>0.12386122345924377</v>
      </c>
      <c r="EN157">
        <v>0.19403259456157684</v>
      </c>
      <c r="EO157">
        <v>0.34330540895462036</v>
      </c>
      <c r="EP157">
        <v>0.40244755148887634</v>
      </c>
      <c r="EQ157">
        <v>0.41190436482429504</v>
      </c>
      <c r="ER157">
        <v>0.5453067421913147</v>
      </c>
      <c r="ES157">
        <v>0.48728641867637634</v>
      </c>
      <c r="ET157">
        <v>3.7161577492952347E-2</v>
      </c>
      <c r="EU157">
        <v>-8.2481235265731812E-2</v>
      </c>
      <c r="EV157">
        <v>-8.2863599061965942E-2</v>
      </c>
      <c r="EW157">
        <v>40.110095977783203</v>
      </c>
      <c r="EX157">
        <v>40.031116485595703</v>
      </c>
      <c r="EY157">
        <v>39.675559997558594</v>
      </c>
      <c r="EZ157">
        <v>39.580883026123047</v>
      </c>
      <c r="FA157">
        <v>39.428256988525391</v>
      </c>
      <c r="FB157">
        <v>39.471729278564453</v>
      </c>
      <c r="FC157">
        <v>39.5286865234375</v>
      </c>
      <c r="FD157">
        <v>40.704906463623047</v>
      </c>
      <c r="FE157">
        <v>42.924957275390625</v>
      </c>
      <c r="FF157">
        <v>45.352958679199219</v>
      </c>
      <c r="FG157">
        <v>47.904159545898438</v>
      </c>
      <c r="FH157">
        <v>49.864273071289063</v>
      </c>
      <c r="FI157">
        <v>51.623081207275391</v>
      </c>
      <c r="FJ157">
        <v>52.695949554443359</v>
      </c>
      <c r="FK157">
        <v>53.044002532958984</v>
      </c>
      <c r="FL157">
        <v>53.458976745605469</v>
      </c>
      <c r="FM157">
        <v>53.236072540283203</v>
      </c>
      <c r="FN157">
        <v>51.843250274658203</v>
      </c>
      <c r="FO157">
        <v>50.300769805908203</v>
      </c>
      <c r="FP157">
        <v>48.88848876953125</v>
      </c>
      <c r="FQ157">
        <v>47.739395141601563</v>
      </c>
      <c r="FR157">
        <v>46.605293273925781</v>
      </c>
      <c r="FS157">
        <v>45.734592437744141</v>
      </c>
      <c r="FT157">
        <v>43.495140075683594</v>
      </c>
      <c r="FU157">
        <v>2.7147730812430382E-2</v>
      </c>
      <c r="FV157">
        <v>5.0729073584079742E-2</v>
      </c>
      <c r="FW157">
        <v>3.0433600768446922E-2</v>
      </c>
      <c r="FX157">
        <v>550</v>
      </c>
      <c r="FY157" s="28">
        <v>1</v>
      </c>
    </row>
    <row r="158" spans="1:181" x14ac:dyDescent="0.2">
      <c r="A158" t="s">
        <v>186</v>
      </c>
      <c r="B158" t="s">
        <v>236</v>
      </c>
      <c r="C158" t="s">
        <v>2</v>
      </c>
      <c r="D158" t="s">
        <v>203</v>
      </c>
      <c r="E158" t="s">
        <v>204</v>
      </c>
      <c r="F158" t="s">
        <v>1</v>
      </c>
      <c r="G158" t="s">
        <v>1</v>
      </c>
      <c r="H158">
        <v>16974</v>
      </c>
      <c r="I158">
        <v>31.575387954711914</v>
      </c>
      <c r="J158">
        <v>30.240423202514648</v>
      </c>
      <c r="K158">
        <v>29.535154342651367</v>
      </c>
      <c r="L158">
        <v>29.479631423950195</v>
      </c>
      <c r="M158">
        <v>29.957151412963867</v>
      </c>
      <c r="N158">
        <v>31.265110015869141</v>
      </c>
      <c r="O158">
        <v>35.590034484863281</v>
      </c>
      <c r="P158">
        <v>37.686416625976563</v>
      </c>
      <c r="Q158">
        <v>35.532234191894531</v>
      </c>
      <c r="R158">
        <v>34.638492584228516</v>
      </c>
      <c r="S158">
        <v>34.278964996337891</v>
      </c>
      <c r="T158">
        <v>33.129444122314453</v>
      </c>
      <c r="U158">
        <v>31.91313362121582</v>
      </c>
      <c r="V158">
        <v>30.999380111694336</v>
      </c>
      <c r="W158">
        <v>29.649208068847656</v>
      </c>
      <c r="X158">
        <v>29.33537483215332</v>
      </c>
      <c r="Y158">
        <v>30.824748992919922</v>
      </c>
      <c r="Z158">
        <v>34.627593994140625</v>
      </c>
      <c r="AA158">
        <v>40.166011810302734</v>
      </c>
      <c r="AB158">
        <v>42.718479156494141</v>
      </c>
      <c r="AC158">
        <v>42.260868072509766</v>
      </c>
      <c r="AD158">
        <v>40.327262878417969</v>
      </c>
      <c r="AE158">
        <v>36.213706970214844</v>
      </c>
      <c r="AF158">
        <v>32.50494384765625</v>
      </c>
      <c r="AG158">
        <v>-2.7651107311248779</v>
      </c>
      <c r="AH158">
        <v>-2.6968855857849121</v>
      </c>
      <c r="AI158">
        <v>-3.100999116897583</v>
      </c>
      <c r="AJ158">
        <v>-3.0706768035888672</v>
      </c>
      <c r="AK158">
        <v>-3.3454816341400146</v>
      </c>
      <c r="AL158">
        <v>-3.9897153377532959</v>
      </c>
      <c r="AM158">
        <v>-4.4325318336486816</v>
      </c>
      <c r="AN158">
        <v>-5.1805419921875</v>
      </c>
      <c r="AO158">
        <v>-4.5460500717163086</v>
      </c>
      <c r="AP158">
        <v>-1.8864564895629883</v>
      </c>
      <c r="AQ158">
        <v>-1.2223151922225952</v>
      </c>
      <c r="AR158">
        <v>-1.4985690116882324</v>
      </c>
      <c r="AS158">
        <v>-1.6247256994247437</v>
      </c>
      <c r="AT158">
        <v>-1.062984824180603</v>
      </c>
      <c r="AU158">
        <v>-1.1992044448852539</v>
      </c>
      <c r="AV158">
        <v>-0.20985391736030579</v>
      </c>
      <c r="AW158">
        <v>1.2816605567932129</v>
      </c>
      <c r="AX158">
        <v>1.6434429883956909</v>
      </c>
      <c r="AY158">
        <v>1.6848301887512207</v>
      </c>
      <c r="AZ158">
        <v>2.5446135997772217</v>
      </c>
      <c r="BA158">
        <v>2.5702261924743652</v>
      </c>
      <c r="BB158">
        <v>-1.4374741315841675</v>
      </c>
      <c r="BC158">
        <v>-3.0677592754364014</v>
      </c>
      <c r="BD158">
        <v>-3.2236571311950684</v>
      </c>
      <c r="BE158">
        <v>-2.288820743560791</v>
      </c>
      <c r="BF158">
        <v>-2.2238154411315918</v>
      </c>
      <c r="BG158">
        <v>-2.6301467418670654</v>
      </c>
      <c r="BH158">
        <v>-2.6040363311767578</v>
      </c>
      <c r="BI158">
        <v>-2.8798191547393799</v>
      </c>
      <c r="BJ158">
        <v>-3.5126321315765381</v>
      </c>
      <c r="BK158">
        <v>-3.9328017234802246</v>
      </c>
      <c r="BL158">
        <v>-4.6703767776489258</v>
      </c>
      <c r="BM158">
        <v>-4.0667481422424316</v>
      </c>
      <c r="BN158">
        <v>-1.4581146240234375</v>
      </c>
      <c r="BO158">
        <v>-0.79505252838134766</v>
      </c>
      <c r="BP158">
        <v>-1.0823132991790771</v>
      </c>
      <c r="BQ158">
        <v>-1.2244652509689331</v>
      </c>
      <c r="BR158">
        <v>-0.66130465269088745</v>
      </c>
      <c r="BS158">
        <v>-0.8002811074256897</v>
      </c>
      <c r="BT158">
        <v>0.17756448686122894</v>
      </c>
      <c r="BU158">
        <v>1.6832537651062012</v>
      </c>
      <c r="BV158">
        <v>2.0691819190979004</v>
      </c>
      <c r="BW158">
        <v>2.1428570747375488</v>
      </c>
      <c r="BX158">
        <v>3.0407547950744629</v>
      </c>
      <c r="BY158">
        <v>3.0689048767089844</v>
      </c>
      <c r="BZ158">
        <v>-0.93806600570678711</v>
      </c>
      <c r="CA158">
        <v>-2.5915045738220215</v>
      </c>
      <c r="CB158">
        <v>-2.7500691413879395</v>
      </c>
      <c r="CC158">
        <v>-1.9589436054229736</v>
      </c>
      <c r="CD158">
        <v>-1.8961683511734009</v>
      </c>
      <c r="CE158">
        <v>-2.3040356636047363</v>
      </c>
      <c r="CF158">
        <v>-2.2808425426483154</v>
      </c>
      <c r="CG158">
        <v>-2.5573029518127441</v>
      </c>
      <c r="CH158">
        <v>-3.1822059154510498</v>
      </c>
      <c r="CI158">
        <v>-3.5866901874542236</v>
      </c>
      <c r="CJ158">
        <v>-4.3170380592346191</v>
      </c>
      <c r="CK158">
        <v>-3.7347853183746338</v>
      </c>
      <c r="CL158">
        <v>-1.1614463329315186</v>
      </c>
      <c r="CM158">
        <v>-0.49913164973258972</v>
      </c>
      <c r="CN158">
        <v>-0.79401588439941406</v>
      </c>
      <c r="CO158">
        <v>-0.94724607467651367</v>
      </c>
      <c r="CP158">
        <v>-0.38310211896896362</v>
      </c>
      <c r="CQ158">
        <v>-0.52398806810379028</v>
      </c>
      <c r="CR158">
        <v>0.44588929414749146</v>
      </c>
      <c r="CS158">
        <v>1.9613959789276123</v>
      </c>
      <c r="CT158">
        <v>2.3640472888946533</v>
      </c>
      <c r="CU158">
        <v>2.4600851535797119</v>
      </c>
      <c r="CV158">
        <v>3.3843808174133301</v>
      </c>
      <c r="CW158">
        <v>3.4142882823944092</v>
      </c>
      <c r="CX158">
        <v>-0.59217745065689087</v>
      </c>
      <c r="CY158">
        <v>-2.2616519927978516</v>
      </c>
      <c r="CZ158">
        <v>-2.4220635890960693</v>
      </c>
      <c r="DA158">
        <v>-1.6290665864944458</v>
      </c>
      <c r="DB158">
        <v>-1.5685213804244995</v>
      </c>
      <c r="DC158">
        <v>-1.9779247045516968</v>
      </c>
      <c r="DD158">
        <v>-1.957648754119873</v>
      </c>
      <c r="DE158">
        <v>-2.2347867488861084</v>
      </c>
      <c r="DF158">
        <v>-2.8517796993255615</v>
      </c>
      <c r="DG158">
        <v>-3.2405786514282227</v>
      </c>
      <c r="DH158">
        <v>-3.9636993408203125</v>
      </c>
      <c r="DI158">
        <v>-3.4028224945068359</v>
      </c>
      <c r="DJ158">
        <v>-0.86477810144424438</v>
      </c>
      <c r="DK158">
        <v>-0.20321080088615417</v>
      </c>
      <c r="DL158">
        <v>-0.5057184100151062</v>
      </c>
      <c r="DM158">
        <v>-0.67002689838409424</v>
      </c>
      <c r="DN158">
        <v>-0.10489960759878159</v>
      </c>
      <c r="DO158">
        <v>-0.24769501388072968</v>
      </c>
      <c r="DP158">
        <v>0.71421408653259277</v>
      </c>
      <c r="DQ158">
        <v>2.2395381927490234</v>
      </c>
      <c r="DR158">
        <v>2.6589126586914063</v>
      </c>
      <c r="DS158">
        <v>2.777313232421875</v>
      </c>
      <c r="DT158">
        <v>3.7280068397521973</v>
      </c>
      <c r="DU158">
        <v>3.759671688079834</v>
      </c>
      <c r="DV158">
        <v>-0.24628889560699463</v>
      </c>
      <c r="DW158">
        <v>-1.9317994117736816</v>
      </c>
      <c r="DX158">
        <v>-2.0940580368041992</v>
      </c>
      <c r="DY158">
        <v>-1.1527764797210693</v>
      </c>
      <c r="DZ158">
        <v>-1.0954511165618896</v>
      </c>
      <c r="EA158">
        <v>-1.5070722103118896</v>
      </c>
      <c r="EB158">
        <v>-1.4910082817077637</v>
      </c>
      <c r="EC158">
        <v>-1.7691243886947632</v>
      </c>
      <c r="ED158">
        <v>-2.3746964931488037</v>
      </c>
      <c r="EE158">
        <v>-2.7408483028411865</v>
      </c>
      <c r="EF158">
        <v>-3.4535341262817383</v>
      </c>
      <c r="EG158">
        <v>-2.9235208034515381</v>
      </c>
      <c r="EH158">
        <v>-0.4364362359046936</v>
      </c>
      <c r="EI158">
        <v>0.22405190765857697</v>
      </c>
      <c r="EJ158">
        <v>-8.9462712407112122E-2</v>
      </c>
      <c r="EK158">
        <v>-0.2697664201259613</v>
      </c>
      <c r="EL158">
        <v>0.29678064584732056</v>
      </c>
      <c r="EM158">
        <v>0.15122827887535095</v>
      </c>
      <c r="EN158">
        <v>1.1016324758529663</v>
      </c>
      <c r="EO158">
        <v>2.6411314010620117</v>
      </c>
      <c r="EP158">
        <v>3.0846517086029053</v>
      </c>
      <c r="EQ158">
        <v>3.2353401184082031</v>
      </c>
      <c r="ER158">
        <v>4.2241477966308594</v>
      </c>
      <c r="ES158">
        <v>4.2583503723144531</v>
      </c>
      <c r="ET158">
        <v>0.25311926007270813</v>
      </c>
      <c r="EU158">
        <v>-1.4555447101593018</v>
      </c>
      <c r="EV158">
        <v>-1.6204701662063599</v>
      </c>
      <c r="EW158">
        <v>40.431995391845703</v>
      </c>
      <c r="EX158">
        <v>40.360980987548828</v>
      </c>
      <c r="EY158">
        <v>40.052852630615234</v>
      </c>
      <c r="EZ158">
        <v>39.995838165283203</v>
      </c>
      <c r="FA158">
        <v>39.97247314453125</v>
      </c>
      <c r="FB158">
        <v>40.046291351318359</v>
      </c>
      <c r="FC158">
        <v>40.21612548828125</v>
      </c>
      <c r="FD158">
        <v>41.329139709472656</v>
      </c>
      <c r="FE158">
        <v>43.784843444824219</v>
      </c>
      <c r="FF158">
        <v>46.44964599609375</v>
      </c>
      <c r="FG158">
        <v>48.988765716552734</v>
      </c>
      <c r="FH158">
        <v>50.878150939941406</v>
      </c>
      <c r="FI158">
        <v>52.263050079345703</v>
      </c>
      <c r="FJ158">
        <v>53.261566162109375</v>
      </c>
      <c r="FK158">
        <v>53.68603515625</v>
      </c>
      <c r="FL158">
        <v>53.980411529541016</v>
      </c>
      <c r="FM158">
        <v>53.478622436523438</v>
      </c>
      <c r="FN158">
        <v>52.199375152587891</v>
      </c>
      <c r="FO158">
        <v>50.637943267822266</v>
      </c>
      <c r="FP158">
        <v>49.145721435546875</v>
      </c>
      <c r="FQ158">
        <v>47.956615447998047</v>
      </c>
      <c r="FR158">
        <v>46.7506103515625</v>
      </c>
      <c r="FS158">
        <v>45.874416351318359</v>
      </c>
      <c r="FT158">
        <v>43.723258972167969</v>
      </c>
      <c r="FU158">
        <v>0.13295920193195343</v>
      </c>
      <c r="FV158">
        <v>0.26173520088195801</v>
      </c>
      <c r="FW158">
        <v>0.14734619855880737</v>
      </c>
      <c r="FX158">
        <v>4285</v>
      </c>
      <c r="FY158" s="28">
        <v>1</v>
      </c>
    </row>
    <row r="159" spans="1:181" x14ac:dyDescent="0.2">
      <c r="A159" t="s">
        <v>186</v>
      </c>
      <c r="B159" t="s">
        <v>236</v>
      </c>
      <c r="C159" t="s">
        <v>2</v>
      </c>
      <c r="D159" t="s">
        <v>203</v>
      </c>
      <c r="E159" t="s">
        <v>204</v>
      </c>
      <c r="F159" t="s">
        <v>178</v>
      </c>
      <c r="G159" t="s">
        <v>1</v>
      </c>
      <c r="H159">
        <v>8095</v>
      </c>
      <c r="I159">
        <v>12.703043937683105</v>
      </c>
      <c r="J159">
        <v>11.909423828125</v>
      </c>
      <c r="K159">
        <v>11.405784606933594</v>
      </c>
      <c r="L159">
        <v>11.28843879699707</v>
      </c>
      <c r="M159">
        <v>11.444843292236328</v>
      </c>
      <c r="N159">
        <v>12.084587097167969</v>
      </c>
      <c r="O159">
        <v>14.022030830383301</v>
      </c>
      <c r="P159">
        <v>15.422917366027832</v>
      </c>
      <c r="Q159">
        <v>14.888930320739746</v>
      </c>
      <c r="R159">
        <v>14.584588050842285</v>
      </c>
      <c r="S159">
        <v>14.493907928466797</v>
      </c>
      <c r="T159">
        <v>14.478930473327637</v>
      </c>
      <c r="U159">
        <v>14.063115119934082</v>
      </c>
      <c r="V159">
        <v>13.691617965698242</v>
      </c>
      <c r="W159">
        <v>12.987809181213379</v>
      </c>
      <c r="X159">
        <v>12.659282684326172</v>
      </c>
      <c r="Y159">
        <v>13.587344169616699</v>
      </c>
      <c r="Z159">
        <v>15.103737831115723</v>
      </c>
      <c r="AA159">
        <v>17.519254684448242</v>
      </c>
      <c r="AB159">
        <v>18.700201034545898</v>
      </c>
      <c r="AC159">
        <v>18.203920364379883</v>
      </c>
      <c r="AD159">
        <v>17.208461761474609</v>
      </c>
      <c r="AE159">
        <v>15.169447898864746</v>
      </c>
      <c r="AF159">
        <v>13.336819648742676</v>
      </c>
      <c r="AG159">
        <v>-0.91259723901748657</v>
      </c>
      <c r="AH159">
        <v>-0.81541574001312256</v>
      </c>
      <c r="AI159">
        <v>-1.0220907926559448</v>
      </c>
      <c r="AJ159">
        <v>-1.0806769132614136</v>
      </c>
      <c r="AK159">
        <v>-1.1382849216461182</v>
      </c>
      <c r="AL159">
        <v>-1.2181457281112671</v>
      </c>
      <c r="AM159">
        <v>-1.2538204193115234</v>
      </c>
      <c r="AN159">
        <v>-1.6133317947387695</v>
      </c>
      <c r="AO159">
        <v>-0.97128570079803467</v>
      </c>
      <c r="AP159">
        <v>-0.8118554949760437</v>
      </c>
      <c r="AQ159">
        <v>-0.80510711669921875</v>
      </c>
      <c r="AR159">
        <v>-0.62159734964370728</v>
      </c>
      <c r="AS159">
        <v>-0.66224199533462524</v>
      </c>
      <c r="AT159">
        <v>-0.50215166807174683</v>
      </c>
      <c r="AU159">
        <v>-0.3735191822052002</v>
      </c>
      <c r="AV159">
        <v>-2.4476312100887299E-2</v>
      </c>
      <c r="AW159">
        <v>0.83052229881286621</v>
      </c>
      <c r="AX159">
        <v>0.66012084484100342</v>
      </c>
      <c r="AY159">
        <v>0.35202181339263916</v>
      </c>
      <c r="AZ159">
        <v>0.5458909273147583</v>
      </c>
      <c r="BA159">
        <v>5.5383950471878052E-2</v>
      </c>
      <c r="BB159">
        <v>-0.90635734796524048</v>
      </c>
      <c r="BC159">
        <v>-1.515133261680603</v>
      </c>
      <c r="BD159">
        <v>-1.2701587677001953</v>
      </c>
      <c r="BE159">
        <v>-0.69811677932739258</v>
      </c>
      <c r="BF159">
        <v>-0.61355286836624146</v>
      </c>
      <c r="BG159">
        <v>-0.82781827449798584</v>
      </c>
      <c r="BH159">
        <v>-0.88974356651306152</v>
      </c>
      <c r="BI159">
        <v>-0.94402110576629639</v>
      </c>
      <c r="BJ159">
        <v>-1.0171152353286743</v>
      </c>
      <c r="BK159">
        <v>-1.0381720066070557</v>
      </c>
      <c r="BL159">
        <v>-1.3851727247238159</v>
      </c>
      <c r="BM159">
        <v>-0.75498431921005249</v>
      </c>
      <c r="BN159">
        <v>-0.60015517473220825</v>
      </c>
      <c r="BO159">
        <v>-0.58643746376037598</v>
      </c>
      <c r="BP159">
        <v>-0.40050977468490601</v>
      </c>
      <c r="BQ159">
        <v>-0.45222088694572449</v>
      </c>
      <c r="BR159">
        <v>-0.28934744000434875</v>
      </c>
      <c r="BS159">
        <v>-0.16357354819774628</v>
      </c>
      <c r="BT159">
        <v>0.17827761173248291</v>
      </c>
      <c r="BU159">
        <v>1.0347485542297363</v>
      </c>
      <c r="BV159">
        <v>0.87797892093658447</v>
      </c>
      <c r="BW159">
        <v>0.57535082101821899</v>
      </c>
      <c r="BX159">
        <v>0.77264833450317383</v>
      </c>
      <c r="BY159">
        <v>0.28895783424377441</v>
      </c>
      <c r="BZ159">
        <v>-0.67906641960144043</v>
      </c>
      <c r="CA159">
        <v>-1.2918345928192139</v>
      </c>
      <c r="CB159">
        <v>-1.0610648393630981</v>
      </c>
      <c r="CC159">
        <v>-0.5495682954788208</v>
      </c>
      <c r="CD159">
        <v>-0.47374331951141357</v>
      </c>
      <c r="CE159">
        <v>-0.69326573610305786</v>
      </c>
      <c r="CF159">
        <v>-0.7575036883354187</v>
      </c>
      <c r="CG159">
        <v>-0.80947458744049072</v>
      </c>
      <c r="CH159">
        <v>-0.87788224220275879</v>
      </c>
      <c r="CI159">
        <v>-0.88881450891494751</v>
      </c>
      <c r="CJ159">
        <v>-1.2271504402160645</v>
      </c>
      <c r="CK159">
        <v>-0.60517466068267822</v>
      </c>
      <c r="CL159">
        <v>-0.45353215932846069</v>
      </c>
      <c r="CM159">
        <v>-0.43498757481575012</v>
      </c>
      <c r="CN159">
        <v>-0.24738515913486481</v>
      </c>
      <c r="CO159">
        <v>-0.30676090717315674</v>
      </c>
      <c r="CP159">
        <v>-0.14195987582206726</v>
      </c>
      <c r="CQ159">
        <v>-1.816585473716259E-2</v>
      </c>
      <c r="CR159">
        <v>0.31870436668395996</v>
      </c>
      <c r="CS159">
        <v>1.1761950254440308</v>
      </c>
      <c r="CT159">
        <v>1.0288667678833008</v>
      </c>
      <c r="CU159">
        <v>0.73002779483795166</v>
      </c>
      <c r="CV159">
        <v>0.92969977855682373</v>
      </c>
      <c r="CW159">
        <v>0.45073038339614868</v>
      </c>
      <c r="CX159">
        <v>-0.52164542675018311</v>
      </c>
      <c r="CY159">
        <v>-1.1371786594390869</v>
      </c>
      <c r="CZ159">
        <v>-0.91624695062637329</v>
      </c>
      <c r="DA159">
        <v>-0.40101981163024902</v>
      </c>
      <c r="DB159">
        <v>-0.33393374085426331</v>
      </c>
      <c r="DC159">
        <v>-0.55871319770812988</v>
      </c>
      <c r="DD159">
        <v>-0.62526381015777588</v>
      </c>
      <c r="DE159">
        <v>-0.67492806911468506</v>
      </c>
      <c r="DF159">
        <v>-0.73864918947219849</v>
      </c>
      <c r="DG159">
        <v>-0.73945707082748413</v>
      </c>
      <c r="DH159">
        <v>-1.069128155708313</v>
      </c>
      <c r="DI159">
        <v>-0.45536500215530396</v>
      </c>
      <c r="DJ159">
        <v>-0.30690914392471313</v>
      </c>
      <c r="DK159">
        <v>-0.28353765606880188</v>
      </c>
      <c r="DL159">
        <v>-9.4260558485984802E-2</v>
      </c>
      <c r="DM159">
        <v>-0.16130092740058899</v>
      </c>
      <c r="DN159">
        <v>5.4276823066174984E-3</v>
      </c>
      <c r="DO159">
        <v>0.1272418349981308</v>
      </c>
      <c r="DP159">
        <v>0.45913112163543701</v>
      </c>
      <c r="DQ159">
        <v>1.3176414966583252</v>
      </c>
      <c r="DR159">
        <v>1.1797546148300171</v>
      </c>
      <c r="DS159">
        <v>0.88470476865768433</v>
      </c>
      <c r="DT159">
        <v>1.0867512226104736</v>
      </c>
      <c r="DU159">
        <v>0.61250293254852295</v>
      </c>
      <c r="DV159">
        <v>-0.36422443389892578</v>
      </c>
      <c r="DW159">
        <v>-0.98252266645431519</v>
      </c>
      <c r="DX159">
        <v>-0.77142912149429321</v>
      </c>
      <c r="DY159">
        <v>-0.18653936684131622</v>
      </c>
      <c r="DZ159">
        <v>-0.13207092881202698</v>
      </c>
      <c r="EA159">
        <v>-0.36444064974784851</v>
      </c>
      <c r="EB159">
        <v>-0.43433043360710144</v>
      </c>
      <c r="EC159">
        <v>-0.48066422343254089</v>
      </c>
      <c r="ED159">
        <v>-0.53761881589889526</v>
      </c>
      <c r="EE159">
        <v>-0.52380859851837158</v>
      </c>
      <c r="EF159">
        <v>-0.8409690260887146</v>
      </c>
      <c r="EG159">
        <v>-0.23906360566616058</v>
      </c>
      <c r="EH159">
        <v>-9.5208831131458282E-2</v>
      </c>
      <c r="EI159">
        <v>-6.4868055284023285E-2</v>
      </c>
      <c r="EJ159">
        <v>0.12682704627513885</v>
      </c>
      <c r="EK159">
        <v>4.8720192164182663E-2</v>
      </c>
      <c r="EL159">
        <v>0.21823190152645111</v>
      </c>
      <c r="EM159">
        <v>0.33718746900558472</v>
      </c>
      <c r="EN159">
        <v>0.66188502311706543</v>
      </c>
      <c r="EO159">
        <v>1.5218677520751953</v>
      </c>
      <c r="EP159">
        <v>1.3976126909255981</v>
      </c>
      <c r="EQ159">
        <v>1.1080337762832642</v>
      </c>
      <c r="ER159">
        <v>1.3135086297988892</v>
      </c>
      <c r="ES159">
        <v>0.84607678651809692</v>
      </c>
      <c r="ET159">
        <v>-0.13693352043628693</v>
      </c>
      <c r="EU159">
        <v>-0.75922399759292603</v>
      </c>
      <c r="EV159">
        <v>-0.56233513355255127</v>
      </c>
      <c r="EW159">
        <v>42.160728454589844</v>
      </c>
      <c r="EX159">
        <v>42.316043853759766</v>
      </c>
      <c r="EY159">
        <v>42.120998382568359</v>
      </c>
      <c r="EZ159">
        <v>42.186885833740234</v>
      </c>
      <c r="FA159">
        <v>42.515178680419922</v>
      </c>
      <c r="FB159">
        <v>42.740180969238281</v>
      </c>
      <c r="FC159">
        <v>42.805679321289063</v>
      </c>
      <c r="FD159">
        <v>43.718105316162109</v>
      </c>
      <c r="FE159">
        <v>46.134674072265625</v>
      </c>
      <c r="FF159">
        <v>48.979457855224609</v>
      </c>
      <c r="FG159">
        <v>51.499786376953125</v>
      </c>
      <c r="FH159">
        <v>53.369941711425781</v>
      </c>
      <c r="FI159">
        <v>54.314224243164063</v>
      </c>
      <c r="FJ159">
        <v>55.126365661621094</v>
      </c>
      <c r="FK159">
        <v>55.172664642333984</v>
      </c>
      <c r="FL159">
        <v>55.438636779785156</v>
      </c>
      <c r="FM159">
        <v>54.940460205078125</v>
      </c>
      <c r="FN159">
        <v>53.669715881347656</v>
      </c>
      <c r="FO159">
        <v>52.061302185058594</v>
      </c>
      <c r="FP159">
        <v>50.695217132568359</v>
      </c>
      <c r="FQ159">
        <v>49.320487976074219</v>
      </c>
      <c r="FR159">
        <v>47.848735809326172</v>
      </c>
      <c r="FS159">
        <v>46.876350402832031</v>
      </c>
      <c r="FT159">
        <v>44.817024230957031</v>
      </c>
      <c r="FU159">
        <v>6.4895264804363251E-2</v>
      </c>
      <c r="FV159">
        <v>0.13063681125640869</v>
      </c>
      <c r="FW159">
        <v>7.1199096739292145E-2</v>
      </c>
      <c r="FX159">
        <v>2444</v>
      </c>
      <c r="FY159" s="28">
        <v>1</v>
      </c>
    </row>
    <row r="160" spans="1:181" x14ac:dyDescent="0.2">
      <c r="A160" t="s">
        <v>186</v>
      </c>
      <c r="B160" t="s">
        <v>236</v>
      </c>
      <c r="C160" t="s">
        <v>2</v>
      </c>
      <c r="D160" t="s">
        <v>203</v>
      </c>
      <c r="E160" t="s">
        <v>204</v>
      </c>
      <c r="F160" t="s">
        <v>179</v>
      </c>
      <c r="G160" t="s">
        <v>1</v>
      </c>
      <c r="H160">
        <v>1103</v>
      </c>
      <c r="I160">
        <v>1.7168539762496948</v>
      </c>
      <c r="J160">
        <v>1.6925381422042847</v>
      </c>
      <c r="K160">
        <v>1.7274050712585449</v>
      </c>
      <c r="L160">
        <v>1.6788138151168823</v>
      </c>
      <c r="M160">
        <v>1.774610161781311</v>
      </c>
      <c r="N160">
        <v>1.954623818397522</v>
      </c>
      <c r="O160">
        <v>2.2820873260498047</v>
      </c>
      <c r="P160">
        <v>2.2776288986206055</v>
      </c>
      <c r="Q160">
        <v>2.2171304225921631</v>
      </c>
      <c r="R160">
        <v>1.9764609336853027</v>
      </c>
      <c r="S160">
        <v>1.8818094730377197</v>
      </c>
      <c r="T160">
        <v>1.7644753456115723</v>
      </c>
      <c r="U160">
        <v>1.5860916376113892</v>
      </c>
      <c r="V160">
        <v>1.5596388578414917</v>
      </c>
      <c r="W160">
        <v>1.4619702100753784</v>
      </c>
      <c r="X160">
        <v>1.5285454988479614</v>
      </c>
      <c r="Y160">
        <v>1.5214427709579468</v>
      </c>
      <c r="Z160">
        <v>1.7651047706604004</v>
      </c>
      <c r="AA160">
        <v>2.0765054225921631</v>
      </c>
      <c r="AB160">
        <v>2.1858601570129395</v>
      </c>
      <c r="AC160">
        <v>2.3301370143890381</v>
      </c>
      <c r="AD160">
        <v>2.3657896518707275</v>
      </c>
      <c r="AE160">
        <v>2.0647430419921875</v>
      </c>
      <c r="AF160">
        <v>1.8162838220596313</v>
      </c>
      <c r="AG160">
        <v>-0.50734913349151611</v>
      </c>
      <c r="AH160">
        <v>-0.46429184079170227</v>
      </c>
      <c r="AI160">
        <v>-0.48358303308486938</v>
      </c>
      <c r="AJ160">
        <v>-0.52845442295074463</v>
      </c>
      <c r="AK160">
        <v>-0.52781015634536743</v>
      </c>
      <c r="AL160">
        <v>-0.48455142974853516</v>
      </c>
      <c r="AM160">
        <v>-0.43899741768836975</v>
      </c>
      <c r="AN160">
        <v>-0.59978389739990234</v>
      </c>
      <c r="AO160">
        <v>-0.46023529767990112</v>
      </c>
      <c r="AP160">
        <v>-0.3463076651096344</v>
      </c>
      <c r="AQ160">
        <v>-0.26118889451026917</v>
      </c>
      <c r="AR160">
        <v>-0.27791395783424377</v>
      </c>
      <c r="AS160">
        <v>-0.3428930938243866</v>
      </c>
      <c r="AT160">
        <v>-0.23973481357097626</v>
      </c>
      <c r="AU160">
        <v>-0.26191204786300659</v>
      </c>
      <c r="AV160">
        <v>-0.16550041735172272</v>
      </c>
      <c r="AW160">
        <v>-0.26471614837646484</v>
      </c>
      <c r="AX160">
        <v>-0.24757343530654907</v>
      </c>
      <c r="AY160">
        <v>-0.28544199466705322</v>
      </c>
      <c r="AZ160">
        <v>-0.35491278767585754</v>
      </c>
      <c r="BA160">
        <v>-0.14417804777622223</v>
      </c>
      <c r="BB160">
        <v>-0.17684392631053925</v>
      </c>
      <c r="BC160">
        <v>-0.37766572833061218</v>
      </c>
      <c r="BD160">
        <v>-0.39130264520645142</v>
      </c>
      <c r="BE160">
        <v>-0.38343232870101929</v>
      </c>
      <c r="BF160">
        <v>-0.34115558862686157</v>
      </c>
      <c r="BG160">
        <v>-0.36013606190681458</v>
      </c>
      <c r="BH160">
        <v>-0.40605646371841431</v>
      </c>
      <c r="BI160">
        <v>-0.40280020236968994</v>
      </c>
      <c r="BJ160">
        <v>-0.35648649930953979</v>
      </c>
      <c r="BK160">
        <v>-0.29892674088478088</v>
      </c>
      <c r="BL160">
        <v>-0.45391017198562622</v>
      </c>
      <c r="BM160">
        <v>-0.3201027512550354</v>
      </c>
      <c r="BN160">
        <v>-0.23188444972038269</v>
      </c>
      <c r="BO160">
        <v>-0.15550766885280609</v>
      </c>
      <c r="BP160">
        <v>-0.17748996615409851</v>
      </c>
      <c r="BQ160">
        <v>-0.23780429363250732</v>
      </c>
      <c r="BR160">
        <v>-0.12875835597515106</v>
      </c>
      <c r="BS160">
        <v>-0.15962907671928406</v>
      </c>
      <c r="BT160">
        <v>-6.0284741222858429E-2</v>
      </c>
      <c r="BU160">
        <v>-0.15570493042469025</v>
      </c>
      <c r="BV160">
        <v>-0.13361535966396332</v>
      </c>
      <c r="BW160">
        <v>-0.17298628389835358</v>
      </c>
      <c r="BX160">
        <v>-0.23728060722351074</v>
      </c>
      <c r="BY160">
        <v>-2.6827732101082802E-2</v>
      </c>
      <c r="BZ160">
        <v>-4.7746013849973679E-2</v>
      </c>
      <c r="CA160">
        <v>-0.25216490030288696</v>
      </c>
      <c r="CB160">
        <v>-0.27386519312858582</v>
      </c>
      <c r="CC160">
        <v>-0.29760795831680298</v>
      </c>
      <c r="CD160">
        <v>-0.25587180256843567</v>
      </c>
      <c r="CE160">
        <v>-0.27463707327842712</v>
      </c>
      <c r="CF160">
        <v>-0.32128399610519409</v>
      </c>
      <c r="CG160">
        <v>-0.31621867418289185</v>
      </c>
      <c r="CH160">
        <v>-0.26778912544250488</v>
      </c>
      <c r="CI160">
        <v>-0.2019142210483551</v>
      </c>
      <c r="CJ160">
        <v>-0.35287845134735107</v>
      </c>
      <c r="CK160">
        <v>-0.22304739058017731</v>
      </c>
      <c r="CL160">
        <v>-0.15263527631759644</v>
      </c>
      <c r="CM160">
        <v>-8.2313179969787598E-2</v>
      </c>
      <c r="CN160">
        <v>-0.10793661326169968</v>
      </c>
      <c r="CO160">
        <v>-0.16502010822296143</v>
      </c>
      <c r="CP160">
        <v>-5.1896397024393082E-2</v>
      </c>
      <c r="CQ160">
        <v>-8.8788196444511414E-2</v>
      </c>
      <c r="CR160">
        <v>1.2587312608957291E-2</v>
      </c>
      <c r="CS160">
        <v>-8.0204084515571594E-2</v>
      </c>
      <c r="CT160">
        <v>-5.4688341915607452E-2</v>
      </c>
      <c r="CU160">
        <v>-9.5099814236164093E-2</v>
      </c>
      <c r="CV160">
        <v>-0.15580892562866211</v>
      </c>
      <c r="CW160">
        <v>5.4448734968900681E-2</v>
      </c>
      <c r="CX160">
        <v>4.1666809469461441E-2</v>
      </c>
      <c r="CY160">
        <v>-0.16524341702461243</v>
      </c>
      <c r="CZ160">
        <v>-0.1925283670425415</v>
      </c>
      <c r="DA160">
        <v>-0.21178357303142548</v>
      </c>
      <c r="DB160">
        <v>-0.17058801651000977</v>
      </c>
      <c r="DC160">
        <v>-0.18913808465003967</v>
      </c>
      <c r="DD160">
        <v>-0.23651152849197388</v>
      </c>
      <c r="DE160">
        <v>-0.22963714599609375</v>
      </c>
      <c r="DF160">
        <v>-0.17909175157546997</v>
      </c>
      <c r="DG160">
        <v>-0.10490170121192932</v>
      </c>
      <c r="DH160">
        <v>-0.25184673070907593</v>
      </c>
      <c r="DI160">
        <v>-0.12599202990531921</v>
      </c>
      <c r="DJ160">
        <v>-7.3386102914810181E-2</v>
      </c>
      <c r="DK160">
        <v>-9.1186938807368279E-3</v>
      </c>
      <c r="DL160">
        <v>-3.8383260369300842E-2</v>
      </c>
      <c r="DM160">
        <v>-9.2235922813415527E-2</v>
      </c>
      <c r="DN160">
        <v>2.4965561926364899E-2</v>
      </c>
      <c r="DO160">
        <v>-1.7947323620319366E-2</v>
      </c>
      <c r="DP160">
        <v>8.545936644077301E-2</v>
      </c>
      <c r="DQ160">
        <v>-4.7032381407916546E-3</v>
      </c>
      <c r="DR160">
        <v>2.4238673970103264E-2</v>
      </c>
      <c r="DS160">
        <v>-1.7213337123394012E-2</v>
      </c>
      <c r="DT160">
        <v>-7.4337244033813477E-2</v>
      </c>
      <c r="DU160">
        <v>0.13572520017623901</v>
      </c>
      <c r="DV160">
        <v>0.13107962906360626</v>
      </c>
      <c r="DW160">
        <v>-7.8321933746337891E-2</v>
      </c>
      <c r="DX160">
        <v>-0.11119154840707779</v>
      </c>
      <c r="DY160">
        <v>-8.7866805493831635E-2</v>
      </c>
      <c r="DZ160">
        <v>-4.7451779246330261E-2</v>
      </c>
      <c r="EA160">
        <v>-6.569112092256546E-2</v>
      </c>
      <c r="EB160">
        <v>-0.11411356180906296</v>
      </c>
      <c r="EC160">
        <v>-0.10462717711925507</v>
      </c>
      <c r="ED160">
        <v>-5.1026828587055206E-2</v>
      </c>
      <c r="EE160">
        <v>3.5168964415788651E-2</v>
      </c>
      <c r="EF160">
        <v>-0.10597299784421921</v>
      </c>
      <c r="EG160">
        <v>1.4140509068965912E-2</v>
      </c>
      <c r="EH160">
        <v>4.1037112474441528E-2</v>
      </c>
      <c r="EI160">
        <v>9.6562519669532776E-2</v>
      </c>
      <c r="EJ160">
        <v>6.2040731310844421E-2</v>
      </c>
      <c r="EK160">
        <v>1.2852880172431469E-2</v>
      </c>
      <c r="EL160">
        <v>0.13594202697277069</v>
      </c>
      <c r="EM160">
        <v>8.4335647523403168E-2</v>
      </c>
      <c r="EN160">
        <v>0.1906750351190567</v>
      </c>
      <c r="EO160">
        <v>0.10430799424648285</v>
      </c>
      <c r="EP160">
        <v>0.13819675147533417</v>
      </c>
      <c r="EQ160">
        <v>9.5242366194725037E-2</v>
      </c>
      <c r="ER160">
        <v>4.3294932693243027E-2</v>
      </c>
      <c r="ES160">
        <v>0.25307551026344299</v>
      </c>
      <c r="ET160">
        <v>0.26017755270004272</v>
      </c>
      <c r="EU160">
        <v>4.7178890556097031E-2</v>
      </c>
      <c r="EV160">
        <v>6.2459069304168224E-3</v>
      </c>
      <c r="EW160">
        <v>39.442245483398438</v>
      </c>
      <c r="EX160">
        <v>38.99896240234375</v>
      </c>
      <c r="EY160">
        <v>38.141429901123047</v>
      </c>
      <c r="EZ160">
        <v>37.397964477539063</v>
      </c>
      <c r="FA160">
        <v>37.356464385986328</v>
      </c>
      <c r="FB160">
        <v>37.558597564697266</v>
      </c>
      <c r="FC160">
        <v>37.413738250732422</v>
      </c>
      <c r="FD160">
        <v>39.747344970703125</v>
      </c>
      <c r="FE160">
        <v>43.837295532226563</v>
      </c>
      <c r="FF160">
        <v>47.814083099365234</v>
      </c>
      <c r="FG160">
        <v>50.926956176757813</v>
      </c>
      <c r="FH160">
        <v>53.135360717773438</v>
      </c>
      <c r="FI160">
        <v>54.397964477539063</v>
      </c>
      <c r="FJ160">
        <v>55.748374938964844</v>
      </c>
      <c r="FK160">
        <v>56.506626129150391</v>
      </c>
      <c r="FL160">
        <v>57.212902069091797</v>
      </c>
      <c r="FM160">
        <v>56.986972808837891</v>
      </c>
      <c r="FN160">
        <v>55.799015045166016</v>
      </c>
      <c r="FO160">
        <v>53.933849334716797</v>
      </c>
      <c r="FP160">
        <v>51.771381378173828</v>
      </c>
      <c r="FQ160">
        <v>49.836360931396484</v>
      </c>
      <c r="FR160">
        <v>47.493247985839844</v>
      </c>
      <c r="FS160">
        <v>46.417991638183594</v>
      </c>
      <c r="FT160">
        <v>43.783164978027344</v>
      </c>
      <c r="FU160">
        <v>3.2731864601373672E-2</v>
      </c>
      <c r="FV160">
        <v>6.3659176230430603E-2</v>
      </c>
      <c r="FW160">
        <v>3.6908004432916641E-2</v>
      </c>
      <c r="FX160">
        <v>221</v>
      </c>
      <c r="FY160" s="28">
        <v>1</v>
      </c>
    </row>
    <row r="161" spans="1:181" x14ac:dyDescent="0.2">
      <c r="A161" t="s">
        <v>186</v>
      </c>
      <c r="B161" t="s">
        <v>236</v>
      </c>
      <c r="C161" t="s">
        <v>2</v>
      </c>
      <c r="D161" t="s">
        <v>203</v>
      </c>
      <c r="E161" t="s">
        <v>204</v>
      </c>
      <c r="F161" t="s">
        <v>180</v>
      </c>
      <c r="G161" t="s">
        <v>1</v>
      </c>
      <c r="H161">
        <v>596</v>
      </c>
      <c r="I161">
        <v>3.0871419906616211</v>
      </c>
      <c r="J161">
        <v>2.9913802146911621</v>
      </c>
      <c r="K161">
        <v>2.9760353565216064</v>
      </c>
      <c r="L161">
        <v>2.9376513957977295</v>
      </c>
      <c r="M161">
        <v>2.9342732429504395</v>
      </c>
      <c r="N161">
        <v>2.7788455486297607</v>
      </c>
      <c r="O161">
        <v>2.6039891242980957</v>
      </c>
      <c r="P161">
        <v>2.605809211730957</v>
      </c>
      <c r="Q161">
        <v>2.3755288124084473</v>
      </c>
      <c r="R161">
        <v>2.3442695140838623</v>
      </c>
      <c r="S161">
        <v>2.1499006748199463</v>
      </c>
      <c r="T161">
        <v>1.8222923278808594</v>
      </c>
      <c r="U161">
        <v>1.7927315235137939</v>
      </c>
      <c r="V161">
        <v>1.7341587543487549</v>
      </c>
      <c r="W161">
        <v>1.703204870223999</v>
      </c>
      <c r="X161">
        <v>1.7189959287643433</v>
      </c>
      <c r="Y161">
        <v>1.8145204782485962</v>
      </c>
      <c r="Z161">
        <v>2.1089329719543457</v>
      </c>
      <c r="AA161">
        <v>2.5553653240203857</v>
      </c>
      <c r="AB161">
        <v>2.8882420063018799</v>
      </c>
      <c r="AC161">
        <v>3.0308642387390137</v>
      </c>
      <c r="AD161">
        <v>3.0860681533813477</v>
      </c>
      <c r="AE161">
        <v>3.1146390438079834</v>
      </c>
      <c r="AF161">
        <v>3.0641090869903564</v>
      </c>
      <c r="AG161">
        <v>-0.59721183776855469</v>
      </c>
      <c r="AH161">
        <v>-0.64045536518096924</v>
      </c>
      <c r="AI161">
        <v>-0.66375714540481567</v>
      </c>
      <c r="AJ161">
        <v>-0.64631921052932739</v>
      </c>
      <c r="AK161">
        <v>-0.64604049921035767</v>
      </c>
      <c r="AL161">
        <v>-0.73705524206161499</v>
      </c>
      <c r="AM161">
        <v>-0.96235376596450806</v>
      </c>
      <c r="AN161">
        <v>-0.92420476675033569</v>
      </c>
      <c r="AO161">
        <v>-0.91531169414520264</v>
      </c>
      <c r="AP161">
        <v>-0.23121018707752228</v>
      </c>
      <c r="AQ161">
        <v>-0.26664209365844727</v>
      </c>
      <c r="AR161">
        <v>-0.50533902645111084</v>
      </c>
      <c r="AS161">
        <v>-0.42165234684944153</v>
      </c>
      <c r="AT161">
        <v>-0.37864834070205688</v>
      </c>
      <c r="AU161">
        <v>-0.33680987358093262</v>
      </c>
      <c r="AV161">
        <v>-0.24693165719509125</v>
      </c>
      <c r="AW161">
        <v>-0.1314924955368042</v>
      </c>
      <c r="AX161">
        <v>-5.3472649306058884E-3</v>
      </c>
      <c r="AY161">
        <v>0.29048451781272888</v>
      </c>
      <c r="AZ161">
        <v>0.31842228770256042</v>
      </c>
      <c r="BA161">
        <v>0.26219114661216736</v>
      </c>
      <c r="BB161">
        <v>-0.42616426944732666</v>
      </c>
      <c r="BC161">
        <v>-0.63239729404449463</v>
      </c>
      <c r="BD161">
        <v>-0.66975808143615723</v>
      </c>
      <c r="BE161">
        <v>-0.43364891409873962</v>
      </c>
      <c r="BF161">
        <v>-0.47630491852760315</v>
      </c>
      <c r="BG161">
        <v>-0.49926126003265381</v>
      </c>
      <c r="BH161">
        <v>-0.48343679308891296</v>
      </c>
      <c r="BI161">
        <v>-0.48054489493370056</v>
      </c>
      <c r="BJ161">
        <v>-0.56795316934585571</v>
      </c>
      <c r="BK161">
        <v>-0.79498374462127686</v>
      </c>
      <c r="BL161">
        <v>-0.77004855871200562</v>
      </c>
      <c r="BM161">
        <v>-0.77453190088272095</v>
      </c>
      <c r="BN161">
        <v>-0.11295487731695175</v>
      </c>
      <c r="BO161">
        <v>-0.16188673675060272</v>
      </c>
      <c r="BP161">
        <v>-0.38666713237762451</v>
      </c>
      <c r="BQ161">
        <v>-0.30946490168571472</v>
      </c>
      <c r="BR161">
        <v>-0.2680942714214325</v>
      </c>
      <c r="BS161">
        <v>-0.22731345891952515</v>
      </c>
      <c r="BT161">
        <v>-0.14569485187530518</v>
      </c>
      <c r="BU161">
        <v>-1.8558908253908157E-2</v>
      </c>
      <c r="BV161">
        <v>0.1213381215929985</v>
      </c>
      <c r="BW161">
        <v>0.42786762118339539</v>
      </c>
      <c r="BX161">
        <v>0.47438961267471313</v>
      </c>
      <c r="BY161">
        <v>0.42217215895652771</v>
      </c>
      <c r="BZ161">
        <v>-0.26243248581886292</v>
      </c>
      <c r="CA161">
        <v>-0.4690396785736084</v>
      </c>
      <c r="CB161">
        <v>-0.50556087493896484</v>
      </c>
      <c r="CC161">
        <v>-0.32036572694778442</v>
      </c>
      <c r="CD161">
        <v>-0.36261484026908875</v>
      </c>
      <c r="CE161">
        <v>-0.38533192873001099</v>
      </c>
      <c r="CF161">
        <v>-0.37062492966651917</v>
      </c>
      <c r="CG161">
        <v>-0.36592313647270203</v>
      </c>
      <c r="CH161">
        <v>-0.45083355903625488</v>
      </c>
      <c r="CI161">
        <v>-0.67906379699707031</v>
      </c>
      <c r="CJ161">
        <v>-0.6632804274559021</v>
      </c>
      <c r="CK161">
        <v>-0.67702823877334595</v>
      </c>
      <c r="CL161">
        <v>-3.1051617115736008E-2</v>
      </c>
      <c r="CM161">
        <v>-8.9333489537239075E-2</v>
      </c>
      <c r="CN161">
        <v>-0.30447530746459961</v>
      </c>
      <c r="CO161">
        <v>-0.23176422715187073</v>
      </c>
      <c r="CP161">
        <v>-0.19152484834194183</v>
      </c>
      <c r="CQ161">
        <v>-0.15147656202316284</v>
      </c>
      <c r="CR161">
        <v>-7.5578555464744568E-2</v>
      </c>
      <c r="CS161">
        <v>5.9658553451299667E-2</v>
      </c>
      <c r="CT161">
        <v>0.2090800404548645</v>
      </c>
      <c r="CU161">
        <v>0.52301871776580811</v>
      </c>
      <c r="CV161">
        <v>0.58241212368011475</v>
      </c>
      <c r="CW161">
        <v>0.53297454118728638</v>
      </c>
      <c r="CX161">
        <v>-0.1490323543548584</v>
      </c>
      <c r="CY161">
        <v>-0.35589867830276489</v>
      </c>
      <c r="CZ161">
        <v>-0.39183840155601501</v>
      </c>
      <c r="DA161">
        <v>-0.20708253979682922</v>
      </c>
      <c r="DB161">
        <v>-0.24892474710941315</v>
      </c>
      <c r="DC161">
        <v>-0.27140259742736816</v>
      </c>
      <c r="DD161">
        <v>-0.25781306624412537</v>
      </c>
      <c r="DE161">
        <v>-0.25130137801170349</v>
      </c>
      <c r="DF161">
        <v>-0.33371397852897644</v>
      </c>
      <c r="DG161">
        <v>-0.56314384937286377</v>
      </c>
      <c r="DH161">
        <v>-0.55651229619979858</v>
      </c>
      <c r="DI161">
        <v>-0.57952457666397095</v>
      </c>
      <c r="DJ161">
        <v>5.0851646810770035E-2</v>
      </c>
      <c r="DK161">
        <v>-1.6780246049165726E-2</v>
      </c>
      <c r="DL161">
        <v>-0.2222834974527359</v>
      </c>
      <c r="DM161">
        <v>-0.15406353771686554</v>
      </c>
      <c r="DN161">
        <v>-0.11495543271303177</v>
      </c>
      <c r="DO161">
        <v>-7.5639672577381134E-2</v>
      </c>
      <c r="DP161">
        <v>-5.4622567258775234E-3</v>
      </c>
      <c r="DQ161">
        <v>0.13787601888179779</v>
      </c>
      <c r="DR161">
        <v>0.2968219518661499</v>
      </c>
      <c r="DS161">
        <v>0.61816984415054321</v>
      </c>
      <c r="DT161">
        <v>0.69043463468551636</v>
      </c>
      <c r="DU161">
        <v>0.64377689361572266</v>
      </c>
      <c r="DV161">
        <v>-3.5632215440273285E-2</v>
      </c>
      <c r="DW161">
        <v>-0.24275767803192139</v>
      </c>
      <c r="DX161">
        <v>-0.27811592817306519</v>
      </c>
      <c r="DY161">
        <v>-4.3519604951143265E-2</v>
      </c>
      <c r="DZ161">
        <v>-8.4774315357208252E-2</v>
      </c>
      <c r="EA161">
        <v>-0.1069067046046257</v>
      </c>
      <c r="EB161">
        <v>-9.4930633902549744E-2</v>
      </c>
      <c r="EC161">
        <v>-8.5805743932723999E-2</v>
      </c>
      <c r="ED161">
        <v>-0.16461189091205597</v>
      </c>
      <c r="EE161">
        <v>-0.39577379822731018</v>
      </c>
      <c r="EF161">
        <v>-0.40235608816146851</v>
      </c>
      <c r="EG161">
        <v>-0.43874481320381165</v>
      </c>
      <c r="EH161">
        <v>0.16910694539546967</v>
      </c>
      <c r="EI161">
        <v>8.7975114583969116E-2</v>
      </c>
      <c r="EJ161">
        <v>-0.10361158102750778</v>
      </c>
      <c r="EK161">
        <v>-4.187610000371933E-2</v>
      </c>
      <c r="EL161">
        <v>-4.4013527221977711E-3</v>
      </c>
      <c r="EM161">
        <v>3.3856753259897232E-2</v>
      </c>
      <c r="EN161">
        <v>9.5774538815021515E-2</v>
      </c>
      <c r="EO161">
        <v>0.25080960988998413</v>
      </c>
      <c r="EP161">
        <v>0.42350733280181885</v>
      </c>
      <c r="EQ161">
        <v>0.75555288791656494</v>
      </c>
      <c r="ER161">
        <v>0.84640198945999146</v>
      </c>
      <c r="ES161">
        <v>0.80375790596008301</v>
      </c>
      <c r="ET161">
        <v>0.12809957563877106</v>
      </c>
      <c r="EU161">
        <v>-7.9400047659873962E-2</v>
      </c>
      <c r="EV161">
        <v>-0.113918736577034</v>
      </c>
      <c r="EW161">
        <v>38.906917572021484</v>
      </c>
      <c r="EX161">
        <v>38.820137023925781</v>
      </c>
      <c r="EY161">
        <v>38.346458435058594</v>
      </c>
      <c r="EZ161">
        <v>38.471244812011719</v>
      </c>
      <c r="FA161">
        <v>38.693565368652344</v>
      </c>
      <c r="FB161">
        <v>38.565288543701172</v>
      </c>
      <c r="FC161">
        <v>38.842075347900391</v>
      </c>
      <c r="FD161">
        <v>39.113864898681641</v>
      </c>
      <c r="FE161">
        <v>40.267848968505859</v>
      </c>
      <c r="FF161">
        <v>41.506130218505859</v>
      </c>
      <c r="FG161">
        <v>43.279289245605469</v>
      </c>
      <c r="FH161">
        <v>43.917522430419922</v>
      </c>
      <c r="FI161">
        <v>45.133724212646484</v>
      </c>
      <c r="FJ161">
        <v>46.376682281494141</v>
      </c>
      <c r="FK161">
        <v>47.697185516357422</v>
      </c>
      <c r="FL161">
        <v>48.633705139160156</v>
      </c>
      <c r="FM161">
        <v>48.07196044921875</v>
      </c>
      <c r="FN161">
        <v>47.373016357421875</v>
      </c>
      <c r="FO161">
        <v>46.412727355957031</v>
      </c>
      <c r="FP161">
        <v>45.149223327636719</v>
      </c>
      <c r="FQ161">
        <v>44.729743957519531</v>
      </c>
      <c r="FR161">
        <v>45</v>
      </c>
      <c r="FS161">
        <v>45</v>
      </c>
      <c r="FT161">
        <v>43.422367095947266</v>
      </c>
      <c r="FU161">
        <v>4.4156618416309357E-2</v>
      </c>
      <c r="FV161">
        <v>8.303399384021759E-2</v>
      </c>
      <c r="FW161">
        <v>4.9261957406997681E-2</v>
      </c>
      <c r="FX161">
        <v>221</v>
      </c>
      <c r="FY161" s="28">
        <v>1</v>
      </c>
    </row>
    <row r="162" spans="1:181" x14ac:dyDescent="0.2">
      <c r="A162" t="s">
        <v>186</v>
      </c>
      <c r="B162" t="s">
        <v>236</v>
      </c>
      <c r="C162" t="s">
        <v>2</v>
      </c>
      <c r="D162" t="s">
        <v>203</v>
      </c>
      <c r="E162" t="s">
        <v>204</v>
      </c>
      <c r="F162" t="s">
        <v>181</v>
      </c>
      <c r="G162" t="s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48</v>
      </c>
      <c r="FY162" s="28">
        <v>0</v>
      </c>
    </row>
    <row r="163" spans="1:181" x14ac:dyDescent="0.2">
      <c r="A163" t="s">
        <v>186</v>
      </c>
      <c r="B163" t="s">
        <v>236</v>
      </c>
      <c r="C163" t="s">
        <v>2</v>
      </c>
      <c r="D163" t="s">
        <v>203</v>
      </c>
      <c r="E163" t="s">
        <v>204</v>
      </c>
      <c r="F163" t="s">
        <v>182</v>
      </c>
      <c r="G163" t="s">
        <v>1</v>
      </c>
      <c r="H163">
        <v>1543</v>
      </c>
      <c r="I163">
        <v>3.1824848651885986</v>
      </c>
      <c r="J163">
        <v>3.0675919055938721</v>
      </c>
      <c r="K163">
        <v>2.9883372783660889</v>
      </c>
      <c r="L163">
        <v>2.8640820980072021</v>
      </c>
      <c r="M163">
        <v>2.9446382522583008</v>
      </c>
      <c r="N163">
        <v>2.9982523918151855</v>
      </c>
      <c r="O163">
        <v>3.5389561653137207</v>
      </c>
      <c r="P163">
        <v>3.6672742366790771</v>
      </c>
      <c r="Q163">
        <v>3.2990097999572754</v>
      </c>
      <c r="R163">
        <v>3.3063678741455078</v>
      </c>
      <c r="S163">
        <v>3.4619004726409912</v>
      </c>
      <c r="T163">
        <v>3.4024515151977539</v>
      </c>
      <c r="U163">
        <v>3.222029447555542</v>
      </c>
      <c r="V163">
        <v>3.1053369045257568</v>
      </c>
      <c r="W163">
        <v>2.9177453517913818</v>
      </c>
      <c r="X163">
        <v>2.9808716773986816</v>
      </c>
      <c r="Y163">
        <v>3.188148021697998</v>
      </c>
      <c r="Z163">
        <v>3.5990736484527588</v>
      </c>
      <c r="AA163">
        <v>4.131070613861084</v>
      </c>
      <c r="AB163">
        <v>4.3267273902893066</v>
      </c>
      <c r="AC163">
        <v>4.282954216003418</v>
      </c>
      <c r="AD163">
        <v>4.0473594665527344</v>
      </c>
      <c r="AE163">
        <v>3.5652832984924316</v>
      </c>
      <c r="AF163">
        <v>3.2374916076660156</v>
      </c>
      <c r="AG163">
        <v>-0.85645008087158203</v>
      </c>
      <c r="AH163">
        <v>-0.83381575345993042</v>
      </c>
      <c r="AI163">
        <v>-0.80368727445602417</v>
      </c>
      <c r="AJ163">
        <v>-0.91262304782867432</v>
      </c>
      <c r="AK163">
        <v>-0.90655678510665894</v>
      </c>
      <c r="AL163">
        <v>-1.0978912115097046</v>
      </c>
      <c r="AM163">
        <v>-1.221606969833374</v>
      </c>
      <c r="AN163">
        <v>-1.3566442728042603</v>
      </c>
      <c r="AO163">
        <v>-1.4237799644470215</v>
      </c>
      <c r="AP163">
        <v>-0.64487040042877197</v>
      </c>
      <c r="AQ163">
        <v>-0.37089809775352478</v>
      </c>
      <c r="AR163">
        <v>-0.20674039423465729</v>
      </c>
      <c r="AS163">
        <v>-0.2292940616607666</v>
      </c>
      <c r="AT163">
        <v>-0.12329651415348053</v>
      </c>
      <c r="AU163">
        <v>-0.24878731369972229</v>
      </c>
      <c r="AV163">
        <v>-0.13894973695278168</v>
      </c>
      <c r="AW163">
        <v>0.28697001934051514</v>
      </c>
      <c r="AX163">
        <v>0.31039482355117798</v>
      </c>
      <c r="AY163">
        <v>0.36740195751190186</v>
      </c>
      <c r="AZ163">
        <v>0.31343767046928406</v>
      </c>
      <c r="BA163">
        <v>0.48151469230651855</v>
      </c>
      <c r="BB163">
        <v>-0.32203853130340576</v>
      </c>
      <c r="BC163">
        <v>-0.56841808557510376</v>
      </c>
      <c r="BD163">
        <v>-0.84826511144638062</v>
      </c>
      <c r="BE163">
        <v>-0.64213550090789795</v>
      </c>
      <c r="BF163">
        <v>-0.62279796600341797</v>
      </c>
      <c r="BG163">
        <v>-0.5891081690788269</v>
      </c>
      <c r="BH163">
        <v>-0.70661669969558716</v>
      </c>
      <c r="BI163">
        <v>-0.70275074243545532</v>
      </c>
      <c r="BJ163">
        <v>-0.88310247659683228</v>
      </c>
      <c r="BK163">
        <v>-1.0042853355407715</v>
      </c>
      <c r="BL163">
        <v>-1.1429682970046997</v>
      </c>
      <c r="BM163">
        <v>-1.2296011447906494</v>
      </c>
      <c r="BN163">
        <v>-0.47326993942260742</v>
      </c>
      <c r="BO163">
        <v>-0.19705817103385925</v>
      </c>
      <c r="BP163">
        <v>-5.8001633733510971E-2</v>
      </c>
      <c r="BQ163">
        <v>-9.9760591983795166E-2</v>
      </c>
      <c r="BR163">
        <v>1.7256204038858414E-2</v>
      </c>
      <c r="BS163">
        <v>-0.10919221490621567</v>
      </c>
      <c r="BT163">
        <v>-2.7809265884570777E-4</v>
      </c>
      <c r="BU163">
        <v>0.43040585517883301</v>
      </c>
      <c r="BV163">
        <v>0.46203368902206421</v>
      </c>
      <c r="BW163">
        <v>0.53645622730255127</v>
      </c>
      <c r="BX163">
        <v>0.49373692274093628</v>
      </c>
      <c r="BY163">
        <v>0.67072290182113647</v>
      </c>
      <c r="BZ163">
        <v>-0.14821207523345947</v>
      </c>
      <c r="CA163">
        <v>-0.40579745173454285</v>
      </c>
      <c r="CB163">
        <v>-0.64447200298309326</v>
      </c>
      <c r="CC163">
        <v>-0.49370184540748596</v>
      </c>
      <c r="CD163">
        <v>-0.47664770483970642</v>
      </c>
      <c r="CE163">
        <v>-0.44049128890037537</v>
      </c>
      <c r="CF163">
        <v>-0.56393730640411377</v>
      </c>
      <c r="CG163">
        <v>-0.56159532070159912</v>
      </c>
      <c r="CH163">
        <v>-0.73434042930603027</v>
      </c>
      <c r="CI163">
        <v>-0.85376900434494019</v>
      </c>
      <c r="CJ163">
        <v>-0.99497693777084351</v>
      </c>
      <c r="CK163">
        <v>-1.0951135158538818</v>
      </c>
      <c r="CL163">
        <v>-0.354420006275177</v>
      </c>
      <c r="CM163">
        <v>-7.665717601776123E-2</v>
      </c>
      <c r="CN163">
        <v>4.5014381408691406E-2</v>
      </c>
      <c r="CO163">
        <v>-1.0046103969216347E-2</v>
      </c>
      <c r="CP163">
        <v>0.11460258811712265</v>
      </c>
      <c r="CQ163">
        <v>-1.2509078718721867E-2</v>
      </c>
      <c r="CR163">
        <v>9.5765464007854462E-2</v>
      </c>
      <c r="CS163">
        <v>0.52974909543991089</v>
      </c>
      <c r="CT163">
        <v>0.56705832481384277</v>
      </c>
      <c r="CU163">
        <v>0.65354269742965698</v>
      </c>
      <c r="CV163">
        <v>0.61861163377761841</v>
      </c>
      <c r="CW163">
        <v>0.80176788568496704</v>
      </c>
      <c r="CX163">
        <v>-2.7820412069559097E-2</v>
      </c>
      <c r="CY163">
        <v>-0.29316690564155579</v>
      </c>
      <c r="CZ163">
        <v>-0.50332552194595337</v>
      </c>
      <c r="DA163">
        <v>-0.34526821970939636</v>
      </c>
      <c r="DB163">
        <v>-0.33049744367599487</v>
      </c>
      <c r="DC163">
        <v>-0.29187443852424622</v>
      </c>
      <c r="DD163">
        <v>-0.42125791311264038</v>
      </c>
      <c r="DE163">
        <v>-0.42043989896774292</v>
      </c>
      <c r="DF163">
        <v>-0.58557838201522827</v>
      </c>
      <c r="DG163">
        <v>-0.70325267314910889</v>
      </c>
      <c r="DH163">
        <v>-0.8469855785369873</v>
      </c>
      <c r="DI163">
        <v>-0.96062588691711426</v>
      </c>
      <c r="DJ163">
        <v>-0.23557005822658539</v>
      </c>
      <c r="DK163">
        <v>4.3743818998336792E-2</v>
      </c>
      <c r="DL163">
        <v>0.14803040027618408</v>
      </c>
      <c r="DM163">
        <v>7.9668380320072174E-2</v>
      </c>
      <c r="DN163">
        <v>0.21194897592067719</v>
      </c>
      <c r="DO163">
        <v>8.4174059331417084E-2</v>
      </c>
      <c r="DP163">
        <v>0.19180901348590851</v>
      </c>
      <c r="DQ163">
        <v>0.62909233570098877</v>
      </c>
      <c r="DR163">
        <v>0.67208296060562134</v>
      </c>
      <c r="DS163">
        <v>0.7706291675567627</v>
      </c>
      <c r="DT163">
        <v>0.74348634481430054</v>
      </c>
      <c r="DU163">
        <v>0.93281286954879761</v>
      </c>
      <c r="DV163">
        <v>9.2571258544921875E-2</v>
      </c>
      <c r="DW163">
        <v>-0.18053635954856873</v>
      </c>
      <c r="DX163">
        <v>-0.36217904090881348</v>
      </c>
      <c r="DY163">
        <v>-0.13095360994338989</v>
      </c>
      <c r="DZ163">
        <v>-0.11947967112064362</v>
      </c>
      <c r="EA163">
        <v>-7.7295295894145966E-2</v>
      </c>
      <c r="EB163">
        <v>-0.21525155007839203</v>
      </c>
      <c r="EC163">
        <v>-0.2166338711977005</v>
      </c>
      <c r="ED163">
        <v>-0.37078961730003357</v>
      </c>
      <c r="EE163">
        <v>-0.48593103885650635</v>
      </c>
      <c r="EF163">
        <v>-0.63330954313278198</v>
      </c>
      <c r="EG163">
        <v>-0.76644706726074219</v>
      </c>
      <c r="EH163">
        <v>-6.3969619572162628E-2</v>
      </c>
      <c r="EI163">
        <v>0.21758373081684113</v>
      </c>
      <c r="EJ163">
        <v>0.29676917195320129</v>
      </c>
      <c r="EK163">
        <v>0.20920185744762421</v>
      </c>
      <c r="EL163">
        <v>0.35250169038772583</v>
      </c>
      <c r="EM163">
        <v>0.22376915812492371</v>
      </c>
      <c r="EN163">
        <v>0.3304806649684906</v>
      </c>
      <c r="EO163">
        <v>0.77252817153930664</v>
      </c>
      <c r="EP163">
        <v>0.82372182607650757</v>
      </c>
      <c r="EQ163">
        <v>0.93968343734741211</v>
      </c>
      <c r="ER163">
        <v>0.92378556728363037</v>
      </c>
      <c r="ES163">
        <v>1.1220210790634155</v>
      </c>
      <c r="ET163">
        <v>0.26639771461486816</v>
      </c>
      <c r="EU163">
        <v>-1.7915753647685051E-2</v>
      </c>
      <c r="EV163">
        <v>-0.15838593244552612</v>
      </c>
      <c r="EW163">
        <v>38.646121978759766</v>
      </c>
      <c r="EX163">
        <v>38.567813873291016</v>
      </c>
      <c r="EY163">
        <v>38.963306427001953</v>
      </c>
      <c r="EZ163">
        <v>39.370048522949219</v>
      </c>
      <c r="FA163">
        <v>39.447151184082031</v>
      </c>
      <c r="FB163">
        <v>39.462657928466797</v>
      </c>
      <c r="FC163">
        <v>39.626060485839844</v>
      </c>
      <c r="FD163">
        <v>40.083999633789063</v>
      </c>
      <c r="FE163">
        <v>42.551433563232422</v>
      </c>
      <c r="FF163">
        <v>45.307369232177734</v>
      </c>
      <c r="FG163">
        <v>47.710044860839844</v>
      </c>
      <c r="FH163">
        <v>49.697147369384766</v>
      </c>
      <c r="FI163">
        <v>50.693046569824219</v>
      </c>
      <c r="FJ163">
        <v>51.616008758544922</v>
      </c>
      <c r="FK163">
        <v>52.170242309570313</v>
      </c>
      <c r="FL163">
        <v>52.752304077148438</v>
      </c>
      <c r="FM163">
        <v>51.849266052246094</v>
      </c>
      <c r="FN163">
        <v>50.194770812988281</v>
      </c>
      <c r="FO163">
        <v>48.508255004882813</v>
      </c>
      <c r="FP163">
        <v>46.824630737304688</v>
      </c>
      <c r="FQ163">
        <v>46.223415374755859</v>
      </c>
      <c r="FR163">
        <v>45.926067352294922</v>
      </c>
      <c r="FS163">
        <v>45.538486480712891</v>
      </c>
      <c r="FT163">
        <v>43.220062255859375</v>
      </c>
      <c r="FU163">
        <v>5.0447519868612289E-2</v>
      </c>
      <c r="FV163">
        <v>9.4390571117401123E-2</v>
      </c>
      <c r="FW163">
        <v>5.6695953011512756E-2</v>
      </c>
      <c r="FX163">
        <v>346</v>
      </c>
      <c r="FY163" s="28">
        <v>1</v>
      </c>
    </row>
    <row r="164" spans="1:181" x14ac:dyDescent="0.2">
      <c r="A164" t="s">
        <v>186</v>
      </c>
      <c r="B164" t="s">
        <v>236</v>
      </c>
      <c r="C164" t="s">
        <v>2</v>
      </c>
      <c r="D164" t="s">
        <v>203</v>
      </c>
      <c r="E164" t="s">
        <v>204</v>
      </c>
      <c r="F164" t="s">
        <v>183</v>
      </c>
      <c r="G164" t="s">
        <v>1</v>
      </c>
      <c r="H164">
        <v>3266</v>
      </c>
      <c r="I164">
        <v>6.0568475723266602</v>
      </c>
      <c r="J164">
        <v>5.8650250434875488</v>
      </c>
      <c r="K164">
        <v>5.8294334411621094</v>
      </c>
      <c r="L164">
        <v>6.0144023895263672</v>
      </c>
      <c r="M164">
        <v>6.1431174278259277</v>
      </c>
      <c r="N164">
        <v>6.5810117721557617</v>
      </c>
      <c r="O164">
        <v>7.3969235420227051</v>
      </c>
      <c r="P164">
        <v>7.612208366394043</v>
      </c>
      <c r="Q164">
        <v>6.9340825080871582</v>
      </c>
      <c r="R164">
        <v>6.6891436576843262</v>
      </c>
      <c r="S164">
        <v>6.8042411804199219</v>
      </c>
      <c r="T164">
        <v>6.4588594436645508</v>
      </c>
      <c r="U164">
        <v>6.2569584846496582</v>
      </c>
      <c r="V164">
        <v>6.0711526870727539</v>
      </c>
      <c r="W164">
        <v>5.9968428611755371</v>
      </c>
      <c r="X164">
        <v>5.8456745147705078</v>
      </c>
      <c r="Y164">
        <v>6.0881409645080566</v>
      </c>
      <c r="Z164">
        <v>6.7511987686157227</v>
      </c>
      <c r="AA164">
        <v>7.8206863403320313</v>
      </c>
      <c r="AB164">
        <v>8.1366510391235352</v>
      </c>
      <c r="AC164">
        <v>8.0125894546508789</v>
      </c>
      <c r="AD164">
        <v>7.4846510887145996</v>
      </c>
      <c r="AE164">
        <v>6.8350281715393066</v>
      </c>
      <c r="AF164">
        <v>6.2286901473999023</v>
      </c>
      <c r="AG164">
        <v>-0.28582245111465454</v>
      </c>
      <c r="AH164">
        <v>-0.38181436061859131</v>
      </c>
      <c r="AI164">
        <v>-0.46603929996490479</v>
      </c>
      <c r="AJ164">
        <v>-0.33966386318206787</v>
      </c>
      <c r="AK164">
        <v>-0.56549090147018433</v>
      </c>
      <c r="AL164">
        <v>-0.69374674558639526</v>
      </c>
      <c r="AM164">
        <v>-0.95953357219696045</v>
      </c>
      <c r="AN164">
        <v>-1.2086650133132935</v>
      </c>
      <c r="AO164">
        <v>-1.2045462131500244</v>
      </c>
      <c r="AP164">
        <v>-0.7668377161026001</v>
      </c>
      <c r="AQ164">
        <v>-0.49893131852149963</v>
      </c>
      <c r="AR164">
        <v>-0.63307934999465942</v>
      </c>
      <c r="AS164">
        <v>-0.57133388519287109</v>
      </c>
      <c r="AT164">
        <v>-0.42074835300445557</v>
      </c>
      <c r="AU164">
        <v>-0.47023540735244751</v>
      </c>
      <c r="AV164">
        <v>-0.46869891881942749</v>
      </c>
      <c r="AW164">
        <v>-0.14404641091823578</v>
      </c>
      <c r="AX164">
        <v>8.6343102157115936E-2</v>
      </c>
      <c r="AY164">
        <v>3.7938328459858894E-3</v>
      </c>
      <c r="AZ164">
        <v>0.23747561872005463</v>
      </c>
      <c r="BA164">
        <v>0.39322727918624878</v>
      </c>
      <c r="BB164">
        <v>-0.58981055021286011</v>
      </c>
      <c r="BC164">
        <v>-0.49457484483718872</v>
      </c>
      <c r="BD164">
        <v>-0.39071142673492432</v>
      </c>
      <c r="BE164">
        <v>-6.5444596111774445E-2</v>
      </c>
      <c r="BF164">
        <v>-0.14885695278644562</v>
      </c>
      <c r="BG164">
        <v>-0.23305220901966095</v>
      </c>
      <c r="BH164">
        <v>-0.10323289036750793</v>
      </c>
      <c r="BI164">
        <v>-0.31517273187637329</v>
      </c>
      <c r="BJ164">
        <v>-0.43873152136802673</v>
      </c>
      <c r="BK164">
        <v>-0.68746531009674072</v>
      </c>
      <c r="BL164">
        <v>-0.92630267143249512</v>
      </c>
      <c r="BM164">
        <v>-0.94670617580413818</v>
      </c>
      <c r="BN164">
        <v>-0.5362587571144104</v>
      </c>
      <c r="BO164">
        <v>-0.25867217779159546</v>
      </c>
      <c r="BP164">
        <v>-0.40603670477867126</v>
      </c>
      <c r="BQ164">
        <v>-0.35065507888793945</v>
      </c>
      <c r="BR164">
        <v>-0.21151916682720184</v>
      </c>
      <c r="BS164">
        <v>-0.25558537244796753</v>
      </c>
      <c r="BT164">
        <v>-0.25390306115150452</v>
      </c>
      <c r="BU164">
        <v>7.0633523166179657E-2</v>
      </c>
      <c r="BV164">
        <v>0.30193361639976501</v>
      </c>
      <c r="BW164">
        <v>0.24607168138027191</v>
      </c>
      <c r="BX164">
        <v>0.50581264495849609</v>
      </c>
      <c r="BY164">
        <v>0.64278054237365723</v>
      </c>
      <c r="BZ164">
        <v>-0.3174443244934082</v>
      </c>
      <c r="CA164">
        <v>-0.25046619772911072</v>
      </c>
      <c r="CB164">
        <v>-0.16053389012813568</v>
      </c>
      <c r="CC164">
        <v>8.718843013048172E-2</v>
      </c>
      <c r="CD164">
        <v>1.2488647364079952E-2</v>
      </c>
      <c r="CE164">
        <v>-7.1686074137687683E-2</v>
      </c>
      <c r="CF164">
        <v>6.0518477112054825E-2</v>
      </c>
      <c r="CG164">
        <v>-0.14180311560630798</v>
      </c>
      <c r="CH164">
        <v>-0.26210877299308777</v>
      </c>
      <c r="CI164">
        <v>-0.49903169274330139</v>
      </c>
      <c r="CJ164">
        <v>-0.73073941469192505</v>
      </c>
      <c r="CK164">
        <v>-0.7681269645690918</v>
      </c>
      <c r="CL164">
        <v>-0.37656044960021973</v>
      </c>
      <c r="CM164">
        <v>-9.2269450426101685E-2</v>
      </c>
      <c r="CN164">
        <v>-0.24878764152526855</v>
      </c>
      <c r="CO164">
        <v>-0.19781358540058136</v>
      </c>
      <c r="CP164">
        <v>-6.6607676446437836E-2</v>
      </c>
      <c r="CQ164">
        <v>-0.10691939294338226</v>
      </c>
      <c r="CR164">
        <v>-0.10513611882925034</v>
      </c>
      <c r="CS164">
        <v>0.21932019293308258</v>
      </c>
      <c r="CT164">
        <v>0.45125097036361694</v>
      </c>
      <c r="CU164">
        <v>0.41387256979942322</v>
      </c>
      <c r="CV164">
        <v>0.6916620135307312</v>
      </c>
      <c r="CW164">
        <v>0.81562036275863647</v>
      </c>
      <c r="CX164">
        <v>-0.12880434095859528</v>
      </c>
      <c r="CY164">
        <v>-8.1397302448749542E-2</v>
      </c>
      <c r="CZ164">
        <v>-1.1136169778183103E-3</v>
      </c>
      <c r="DA164">
        <v>0.23982146382331848</v>
      </c>
      <c r="DB164">
        <v>0.17383424937725067</v>
      </c>
      <c r="DC164">
        <v>8.968006819486618E-2</v>
      </c>
      <c r="DD164">
        <v>0.22426985204219818</v>
      </c>
      <c r="DE164">
        <v>3.156648576259613E-2</v>
      </c>
      <c r="DF164">
        <v>-8.5486024618148804E-2</v>
      </c>
      <c r="DG164">
        <v>-0.31059804558753967</v>
      </c>
      <c r="DH164">
        <v>-0.53517615795135498</v>
      </c>
      <c r="DI164">
        <v>-0.58954775333404541</v>
      </c>
      <c r="DJ164">
        <v>-0.21686214208602905</v>
      </c>
      <c r="DK164">
        <v>7.4133291840553284E-2</v>
      </c>
      <c r="DL164">
        <v>-9.1538593173027039E-2</v>
      </c>
      <c r="DM164">
        <v>-4.4972099363803864E-2</v>
      </c>
      <c r="DN164">
        <v>7.8303821384906769E-2</v>
      </c>
      <c r="DO164">
        <v>4.1746575385332108E-2</v>
      </c>
      <c r="DP164">
        <v>4.3630827218294144E-2</v>
      </c>
      <c r="DQ164">
        <v>0.36800685524940491</v>
      </c>
      <c r="DR164">
        <v>0.60056829452514648</v>
      </c>
      <c r="DS164">
        <v>0.58167344331741333</v>
      </c>
      <c r="DT164">
        <v>0.87751138210296631</v>
      </c>
      <c r="DU164">
        <v>0.98846018314361572</v>
      </c>
      <c r="DV164">
        <v>5.9835653752088547E-2</v>
      </c>
      <c r="DW164">
        <v>8.767160028219223E-2</v>
      </c>
      <c r="DX164">
        <v>0.15830665826797485</v>
      </c>
      <c r="DY164">
        <v>0.46019929647445679</v>
      </c>
      <c r="DZ164">
        <v>0.40679165720939636</v>
      </c>
      <c r="EA164">
        <v>0.32266715168952942</v>
      </c>
      <c r="EB164">
        <v>0.46070080995559692</v>
      </c>
      <c r="EC164">
        <v>0.28188467025756836</v>
      </c>
      <c r="ED164">
        <v>0.16952918469905853</v>
      </c>
      <c r="EE164">
        <v>-3.8529802113771439E-2</v>
      </c>
      <c r="EF164">
        <v>-0.25281381607055664</v>
      </c>
      <c r="EG164">
        <v>-0.33170771598815918</v>
      </c>
      <c r="EH164">
        <v>1.3716842979192734E-2</v>
      </c>
      <c r="EI164">
        <v>0.31439241766929626</v>
      </c>
      <c r="EJ164">
        <v>0.13550406694412231</v>
      </c>
      <c r="EK164">
        <v>0.17570672929286957</v>
      </c>
      <c r="EL164">
        <v>0.28753301501274109</v>
      </c>
      <c r="EM164">
        <v>0.25639662146568298</v>
      </c>
      <c r="EN164">
        <v>0.25842666625976563</v>
      </c>
      <c r="EO164">
        <v>0.58268678188323975</v>
      </c>
      <c r="EP164">
        <v>0.81615883111953735</v>
      </c>
      <c r="EQ164">
        <v>0.82395130395889282</v>
      </c>
      <c r="ER164">
        <v>1.1458483934402466</v>
      </c>
      <c r="ES164">
        <v>1.2380135059356689</v>
      </c>
      <c r="ET164">
        <v>0.33220183849334717</v>
      </c>
      <c r="EU164">
        <v>0.33178022503852844</v>
      </c>
      <c r="EV164">
        <v>0.38848420977592468</v>
      </c>
      <c r="EW164">
        <v>40.456222534179688</v>
      </c>
      <c r="EX164">
        <v>39.942737579345703</v>
      </c>
      <c r="EY164">
        <v>39.449859619140625</v>
      </c>
      <c r="EZ164">
        <v>39.243431091308594</v>
      </c>
      <c r="FA164">
        <v>39.075485229492188</v>
      </c>
      <c r="FB164">
        <v>39.140998840332031</v>
      </c>
      <c r="FC164">
        <v>39.319305419921875</v>
      </c>
      <c r="FD164">
        <v>41.02862548828125</v>
      </c>
      <c r="FE164">
        <v>44.496150970458984</v>
      </c>
      <c r="FF164">
        <v>47.04437255859375</v>
      </c>
      <c r="FG164">
        <v>49.778858184814453</v>
      </c>
      <c r="FH164">
        <v>52.088264465332031</v>
      </c>
      <c r="FI164">
        <v>54.113193511962891</v>
      </c>
      <c r="FJ164">
        <v>54.762382507324219</v>
      </c>
      <c r="FK164">
        <v>55.343105316162109</v>
      </c>
      <c r="FL164">
        <v>54.849227905273438</v>
      </c>
      <c r="FM164">
        <v>54.307868957519531</v>
      </c>
      <c r="FN164">
        <v>52.810420989990234</v>
      </c>
      <c r="FO164">
        <v>51.016380310058594</v>
      </c>
      <c r="FP164">
        <v>49.050434112548828</v>
      </c>
      <c r="FQ164">
        <v>47.7728271484375</v>
      </c>
      <c r="FR164">
        <v>46.820766448974609</v>
      </c>
      <c r="FS164">
        <v>46.294952392578125</v>
      </c>
      <c r="FT164">
        <v>44.146915435791016</v>
      </c>
      <c r="FU164">
        <v>6.8972073495388031E-2</v>
      </c>
      <c r="FV164">
        <v>0.13698911666870117</v>
      </c>
      <c r="FW164">
        <v>7.6660260558128357E-2</v>
      </c>
      <c r="FX164">
        <v>473</v>
      </c>
      <c r="FY164" s="28">
        <v>1</v>
      </c>
    </row>
    <row r="165" spans="1:181" x14ac:dyDescent="0.2">
      <c r="A165" t="s">
        <v>186</v>
      </c>
      <c r="B165" t="s">
        <v>236</v>
      </c>
      <c r="C165" t="s">
        <v>2</v>
      </c>
      <c r="D165" t="s">
        <v>203</v>
      </c>
      <c r="E165" t="s">
        <v>204</v>
      </c>
      <c r="F165" t="s">
        <v>184</v>
      </c>
      <c r="G165" t="s">
        <v>1</v>
      </c>
      <c r="H165">
        <v>1559</v>
      </c>
      <c r="I165">
        <v>3.4365558624267578</v>
      </c>
      <c r="J165">
        <v>3.3516418933868408</v>
      </c>
      <c r="K165">
        <v>3.2942240238189697</v>
      </c>
      <c r="L165">
        <v>3.4038028717041016</v>
      </c>
      <c r="M165">
        <v>3.4160282611846924</v>
      </c>
      <c r="N165">
        <v>3.4780106544494629</v>
      </c>
      <c r="O165">
        <v>4.0368824005126953</v>
      </c>
      <c r="P165">
        <v>4.3915448188781738</v>
      </c>
      <c r="Q165">
        <v>4.2795376777648926</v>
      </c>
      <c r="R165">
        <v>4.2867560386657715</v>
      </c>
      <c r="S165">
        <v>4.1090636253356934</v>
      </c>
      <c r="T165">
        <v>3.8850128650665283</v>
      </c>
      <c r="U165">
        <v>3.7219944000244141</v>
      </c>
      <c r="V165">
        <v>3.4860942363739014</v>
      </c>
      <c r="W165">
        <v>3.3029491901397705</v>
      </c>
      <c r="X165">
        <v>3.3355426788330078</v>
      </c>
      <c r="Y165">
        <v>3.2988224029541016</v>
      </c>
      <c r="Z165">
        <v>3.7898752689361572</v>
      </c>
      <c r="AA165">
        <v>4.3730440139770508</v>
      </c>
      <c r="AB165">
        <v>4.6443901062011719</v>
      </c>
      <c r="AC165">
        <v>4.5899434089660645</v>
      </c>
      <c r="AD165">
        <v>4.473778247833252</v>
      </c>
      <c r="AE165">
        <v>3.9685747623443604</v>
      </c>
      <c r="AF165">
        <v>3.4436328411102295</v>
      </c>
      <c r="AG165">
        <v>-0.39494985342025757</v>
      </c>
      <c r="AH165">
        <v>-0.30952590703964233</v>
      </c>
      <c r="AI165">
        <v>-0.37703454494476318</v>
      </c>
      <c r="AJ165">
        <v>-0.29028946161270142</v>
      </c>
      <c r="AK165">
        <v>-0.36622968316078186</v>
      </c>
      <c r="AL165">
        <v>-0.63784992694854736</v>
      </c>
      <c r="AM165">
        <v>-0.61448043584823608</v>
      </c>
      <c r="AN165">
        <v>-0.55269229412078857</v>
      </c>
      <c r="AO165">
        <v>-0.593250572681427</v>
      </c>
      <c r="AP165">
        <v>-0.11552464962005615</v>
      </c>
      <c r="AQ165">
        <v>-4.5763544738292694E-2</v>
      </c>
      <c r="AR165">
        <v>-0.22351118922233582</v>
      </c>
      <c r="AS165">
        <v>-0.26145225763320923</v>
      </c>
      <c r="AT165">
        <v>-0.36938422918319702</v>
      </c>
      <c r="AU165">
        <v>-0.46866327524185181</v>
      </c>
      <c r="AV165">
        <v>-9.0862467885017395E-2</v>
      </c>
      <c r="AW165">
        <v>-0.18988378345966339</v>
      </c>
      <c r="AX165">
        <v>-1.2324863113462925E-2</v>
      </c>
      <c r="AY165">
        <v>0.14225283265113831</v>
      </c>
      <c r="AZ165">
        <v>0.40784883499145508</v>
      </c>
      <c r="BA165">
        <v>0.27158775925636292</v>
      </c>
      <c r="BB165">
        <v>4.3838486075401306E-2</v>
      </c>
      <c r="BC165">
        <v>-0.26535385847091675</v>
      </c>
      <c r="BD165">
        <v>-0.43290126323699951</v>
      </c>
      <c r="BE165">
        <v>-0.23874419927597046</v>
      </c>
      <c r="BF165">
        <v>-0.16070732474327087</v>
      </c>
      <c r="BG165">
        <v>-0.22980548441410065</v>
      </c>
      <c r="BH165">
        <v>-0.13966365158557892</v>
      </c>
      <c r="BI165">
        <v>-0.22090694308280945</v>
      </c>
      <c r="BJ165">
        <v>-0.48772227764129639</v>
      </c>
      <c r="BK165">
        <v>-0.45819702744483948</v>
      </c>
      <c r="BL165">
        <v>-0.39271125197410583</v>
      </c>
      <c r="BM165">
        <v>-0.42407640814781189</v>
      </c>
      <c r="BN165">
        <v>3.7085197865962982E-2</v>
      </c>
      <c r="BO165">
        <v>9.3917086720466614E-2</v>
      </c>
      <c r="BP165">
        <v>-8.0015070736408234E-2</v>
      </c>
      <c r="BQ165">
        <v>-0.117413729429245</v>
      </c>
      <c r="BR165">
        <v>-0.22310948371887207</v>
      </c>
      <c r="BS165">
        <v>-0.32478809356689453</v>
      </c>
      <c r="BT165">
        <v>3.9556443691253662E-2</v>
      </c>
      <c r="BU165">
        <v>-5.4441384971141815E-2</v>
      </c>
      <c r="BV165">
        <v>0.11912646889686584</v>
      </c>
      <c r="BW165">
        <v>0.29149290919303894</v>
      </c>
      <c r="BX165">
        <v>0.58191114664077759</v>
      </c>
      <c r="BY165">
        <v>0.45945098996162415</v>
      </c>
      <c r="BZ165">
        <v>0.20704488456249237</v>
      </c>
      <c r="CA165">
        <v>-0.10893078148365021</v>
      </c>
      <c r="CB165">
        <v>-0.28201058506965637</v>
      </c>
      <c r="CC165">
        <v>-0.1305566281080246</v>
      </c>
      <c r="CD165">
        <v>-5.763603001832962E-2</v>
      </c>
      <c r="CE165">
        <v>-0.12783508002758026</v>
      </c>
      <c r="CF165">
        <v>-3.534066304564476E-2</v>
      </c>
      <c r="CG165">
        <v>-0.12025686353445053</v>
      </c>
      <c r="CH165">
        <v>-0.38374432921409607</v>
      </c>
      <c r="CI165">
        <v>-0.34995561838150024</v>
      </c>
      <c r="CJ165">
        <v>-0.28190886974334717</v>
      </c>
      <c r="CK165">
        <v>-0.30690690875053406</v>
      </c>
      <c r="CL165">
        <v>0.14278231561183929</v>
      </c>
      <c r="CM165">
        <v>0.19065946340560913</v>
      </c>
      <c r="CN165">
        <v>1.9369892776012421E-2</v>
      </c>
      <c r="CO165">
        <v>-1.7653098329901695E-2</v>
      </c>
      <c r="CP165">
        <v>-0.12180005013942719</v>
      </c>
      <c r="CQ165">
        <v>-0.22514057159423828</v>
      </c>
      <c r="CR165">
        <v>0.12988418340682983</v>
      </c>
      <c r="CS165">
        <v>3.9365608245134354E-2</v>
      </c>
      <c r="CT165">
        <v>0.21016925573348999</v>
      </c>
      <c r="CU165">
        <v>0.39485615491867065</v>
      </c>
      <c r="CV165">
        <v>0.70246618986129761</v>
      </c>
      <c r="CW165">
        <v>0.58956450223922729</v>
      </c>
      <c r="CX165">
        <v>0.32008114457130432</v>
      </c>
      <c r="CY165">
        <v>-5.9263227740302682E-4</v>
      </c>
      <c r="CZ165">
        <v>-0.17750415205955505</v>
      </c>
      <c r="DA165">
        <v>-2.2369056940078735E-2</v>
      </c>
      <c r="DB165">
        <v>4.5435264706611633E-2</v>
      </c>
      <c r="DC165">
        <v>-2.5864673778414726E-2</v>
      </c>
      <c r="DD165">
        <v>6.8982325494289398E-2</v>
      </c>
      <c r="DE165">
        <v>-1.9606783986091614E-2</v>
      </c>
      <c r="DF165">
        <v>-0.27976638078689575</v>
      </c>
      <c r="DG165">
        <v>-0.24171420931816101</v>
      </c>
      <c r="DH165">
        <v>-0.1711064875125885</v>
      </c>
      <c r="DI165">
        <v>-0.18973740935325623</v>
      </c>
      <c r="DJ165">
        <v>0.24847942590713501</v>
      </c>
      <c r="DK165">
        <v>0.28740185499191284</v>
      </c>
      <c r="DL165">
        <v>0.11875485628843307</v>
      </c>
      <c r="DM165">
        <v>8.2107536494731903E-2</v>
      </c>
      <c r="DN165">
        <v>-2.0490612834692001E-2</v>
      </c>
      <c r="DO165">
        <v>-0.12549304962158203</v>
      </c>
      <c r="DP165">
        <v>0.22021192312240601</v>
      </c>
      <c r="DQ165">
        <v>0.13317260146141052</v>
      </c>
      <c r="DR165">
        <v>0.30121204257011414</v>
      </c>
      <c r="DS165">
        <v>0.49821940064430237</v>
      </c>
      <c r="DT165">
        <v>0.82302123308181763</v>
      </c>
      <c r="DU165">
        <v>0.71967798471450806</v>
      </c>
      <c r="DV165">
        <v>0.43311738967895508</v>
      </c>
      <c r="DW165">
        <v>0.10774552077054977</v>
      </c>
      <c r="DX165">
        <v>-7.2997726500034332E-2</v>
      </c>
      <c r="DY165">
        <v>0.13383661210536957</v>
      </c>
      <c r="DZ165">
        <v>0.19425384700298309</v>
      </c>
      <c r="EA165">
        <v>0.12136439979076385</v>
      </c>
      <c r="EB165">
        <v>0.21960814297199249</v>
      </c>
      <c r="EC165">
        <v>0.1257159411907196</v>
      </c>
      <c r="ED165">
        <v>-0.12963871657848358</v>
      </c>
      <c r="EE165">
        <v>-8.5430808365345001E-2</v>
      </c>
      <c r="EF165">
        <v>-1.1125458404421806E-2</v>
      </c>
      <c r="EG165">
        <v>-2.0563255995512009E-2</v>
      </c>
      <c r="EH165">
        <v>0.40108928084373474</v>
      </c>
      <c r="EI165">
        <v>0.42708247900009155</v>
      </c>
      <c r="EJ165">
        <v>0.26225095987319946</v>
      </c>
      <c r="EK165">
        <v>0.22614604234695435</v>
      </c>
      <c r="EL165">
        <v>0.12578412890434265</v>
      </c>
      <c r="EM165">
        <v>1.8382137641310692E-2</v>
      </c>
      <c r="EN165">
        <v>0.35063081979751587</v>
      </c>
      <c r="EO165">
        <v>0.2686150074005127</v>
      </c>
      <c r="EP165">
        <v>0.43266338109970093</v>
      </c>
      <c r="EQ165">
        <v>0.64745944738388062</v>
      </c>
      <c r="ER165">
        <v>0.99708354473114014</v>
      </c>
      <c r="ES165">
        <v>0.90754121541976929</v>
      </c>
      <c r="ET165">
        <v>0.59632378816604614</v>
      </c>
      <c r="EU165">
        <v>0.26416859030723572</v>
      </c>
      <c r="EV165">
        <v>7.7892951667308807E-2</v>
      </c>
      <c r="EW165">
        <v>37.630699157714844</v>
      </c>
      <c r="EX165">
        <v>38.044666290283203</v>
      </c>
      <c r="EY165">
        <v>37.866573333740234</v>
      </c>
      <c r="EZ165">
        <v>37.562606811523438</v>
      </c>
      <c r="FA165">
        <v>36.156021118164063</v>
      </c>
      <c r="FB165">
        <v>35.905181884765625</v>
      </c>
      <c r="FC165">
        <v>36.284870147705078</v>
      </c>
      <c r="FD165">
        <v>36.982620239257813</v>
      </c>
      <c r="FE165">
        <v>37.983150482177734</v>
      </c>
      <c r="FF165">
        <v>39.293605804443359</v>
      </c>
      <c r="FG165">
        <v>41.498016357421875</v>
      </c>
      <c r="FH165">
        <v>43.106246948242188</v>
      </c>
      <c r="FI165">
        <v>45.273490905761719</v>
      </c>
      <c r="FJ165">
        <v>47.209445953369141</v>
      </c>
      <c r="FK165">
        <v>48.479793548583984</v>
      </c>
      <c r="FL165">
        <v>49.195652008056641</v>
      </c>
      <c r="FM165">
        <v>48.386734008789063</v>
      </c>
      <c r="FN165">
        <v>46.886554718017578</v>
      </c>
      <c r="FO165">
        <v>45.422393798828125</v>
      </c>
      <c r="FP165">
        <v>44.764190673828125</v>
      </c>
      <c r="FQ165">
        <v>44.232738494873047</v>
      </c>
      <c r="FR165">
        <v>43.613906860351563</v>
      </c>
      <c r="FS165">
        <v>41.831466674804688</v>
      </c>
      <c r="FT165">
        <v>39.458900451660156</v>
      </c>
      <c r="FU165">
        <v>4.6015199273824692E-2</v>
      </c>
      <c r="FV165">
        <v>9.0510658919811249E-2</v>
      </c>
      <c r="FW165">
        <v>5.0684928894042969E-2</v>
      </c>
      <c r="FX165">
        <v>402</v>
      </c>
      <c r="FY165" s="28">
        <v>1</v>
      </c>
    </row>
    <row r="166" spans="1:181" x14ac:dyDescent="0.2">
      <c r="A166" t="s">
        <v>186</v>
      </c>
      <c r="B166" t="s">
        <v>236</v>
      </c>
      <c r="C166" t="s">
        <v>2</v>
      </c>
      <c r="D166" t="s">
        <v>203</v>
      </c>
      <c r="E166" t="s">
        <v>204</v>
      </c>
      <c r="F166" t="s">
        <v>185</v>
      </c>
      <c r="G166" t="s">
        <v>1</v>
      </c>
      <c r="H166">
        <v>581</v>
      </c>
      <c r="I166">
        <v>1.0878385305404663</v>
      </c>
      <c r="J166">
        <v>1.0495901107788086</v>
      </c>
      <c r="K166">
        <v>1.0054113864898682</v>
      </c>
      <c r="L166">
        <v>0.97837382555007935</v>
      </c>
      <c r="M166">
        <v>0.96660310029983521</v>
      </c>
      <c r="N166">
        <v>1.0049020051956177</v>
      </c>
      <c r="O166">
        <v>1.2959603071212769</v>
      </c>
      <c r="P166">
        <v>1.3062232732772827</v>
      </c>
      <c r="Q166">
        <v>1.1609208583831787</v>
      </c>
      <c r="R166">
        <v>1.1034260988235474</v>
      </c>
      <c r="S166">
        <v>1.0862685441970825</v>
      </c>
      <c r="T166">
        <v>1.0173851251602173</v>
      </c>
      <c r="U166">
        <v>0.9955710768699646</v>
      </c>
      <c r="V166">
        <v>1.0881290435791016</v>
      </c>
      <c r="W166">
        <v>0.96321094036102295</v>
      </c>
      <c r="X166">
        <v>0.9762122631072998</v>
      </c>
      <c r="Y166">
        <v>1.0233794450759888</v>
      </c>
      <c r="Z166">
        <v>1.1402300596237183</v>
      </c>
      <c r="AA166">
        <v>1.2519538402557373</v>
      </c>
      <c r="AB166">
        <v>1.4014784097671509</v>
      </c>
      <c r="AC166">
        <v>1.4240893125534058</v>
      </c>
      <c r="AD166">
        <v>1.2768564224243164</v>
      </c>
      <c r="AE166">
        <v>1.1181164979934692</v>
      </c>
      <c r="AF166">
        <v>1.0344835519790649</v>
      </c>
      <c r="AG166">
        <v>-0.25888249278068542</v>
      </c>
      <c r="AH166">
        <v>-0.28842389583587646</v>
      </c>
      <c r="AI166">
        <v>-0.32101160287857056</v>
      </c>
      <c r="AJ166">
        <v>-0.30874055624008179</v>
      </c>
      <c r="AK166">
        <v>-0.34617504477500916</v>
      </c>
      <c r="AL166">
        <v>-0.39391300082206726</v>
      </c>
      <c r="AM166">
        <v>-0.28205183148384094</v>
      </c>
      <c r="AN166">
        <v>-0.25654849410057068</v>
      </c>
      <c r="AO166">
        <v>-0.29904952645301819</v>
      </c>
      <c r="AP166">
        <v>-0.10063569247722626</v>
      </c>
      <c r="AQ166">
        <v>-6.9773405790328979E-2</v>
      </c>
      <c r="AR166">
        <v>-0.12436814606189728</v>
      </c>
      <c r="AS166">
        <v>-0.14429248869419098</v>
      </c>
      <c r="AT166">
        <v>-7.4687473475933075E-2</v>
      </c>
      <c r="AU166">
        <v>-0.13036759197711945</v>
      </c>
      <c r="AV166">
        <v>-5.9292353689670563E-2</v>
      </c>
      <c r="AW166">
        <v>-2.8536492958664894E-2</v>
      </c>
      <c r="AX166">
        <v>-1.7016379570122808E-4</v>
      </c>
      <c r="AY166">
        <v>-0.12844450771808624</v>
      </c>
      <c r="AZ166">
        <v>2.8739307075738907E-2</v>
      </c>
      <c r="BA166">
        <v>0.17946538329124451</v>
      </c>
      <c r="BB166">
        <v>-0.16690771281719208</v>
      </c>
      <c r="BC166">
        <v>-0.27547621726989746</v>
      </c>
      <c r="BD166">
        <v>-0.28612944483757019</v>
      </c>
      <c r="BE166">
        <v>-0.17281626164913177</v>
      </c>
      <c r="BF166">
        <v>-0.2011716365814209</v>
      </c>
      <c r="BG166">
        <v>-0.23555481433868408</v>
      </c>
      <c r="BH166">
        <v>-0.22724059224128723</v>
      </c>
      <c r="BI166">
        <v>-0.2634270191192627</v>
      </c>
      <c r="BJ166">
        <v>-0.30952537059783936</v>
      </c>
      <c r="BK166">
        <v>-0.18944747745990753</v>
      </c>
      <c r="BL166">
        <v>-0.15483878552913666</v>
      </c>
      <c r="BM166">
        <v>-0.19950385391712189</v>
      </c>
      <c r="BN166">
        <v>-3.0309418216347694E-2</v>
      </c>
      <c r="BO166">
        <v>-1.7393744783475995E-3</v>
      </c>
      <c r="BP166">
        <v>-5.3546231240034103E-2</v>
      </c>
      <c r="BQ166">
        <v>-7.073637843132019E-2</v>
      </c>
      <c r="BR166">
        <v>1.5029470669105649E-3</v>
      </c>
      <c r="BS166">
        <v>-5.4104514420032501E-2</v>
      </c>
      <c r="BT166">
        <v>8.5285846143960953E-3</v>
      </c>
      <c r="BU166">
        <v>4.202912375330925E-2</v>
      </c>
      <c r="BV166">
        <v>6.8395130336284637E-2</v>
      </c>
      <c r="BW166">
        <v>-5.6393485516309738E-2</v>
      </c>
      <c r="BX166">
        <v>0.11338372528553009</v>
      </c>
      <c r="BY166">
        <v>0.26674839854240417</v>
      </c>
      <c r="BZ166">
        <v>-6.8377405405044556E-2</v>
      </c>
      <c r="CA166">
        <v>-0.17466455698013306</v>
      </c>
      <c r="CB166">
        <v>-0.19197258353233337</v>
      </c>
      <c r="CC166">
        <v>-0.11320704966783524</v>
      </c>
      <c r="CD166">
        <v>-0.14074099063873291</v>
      </c>
      <c r="CE166">
        <v>-0.17636770009994507</v>
      </c>
      <c r="CF166">
        <v>-0.17079395055770874</v>
      </c>
      <c r="CG166">
        <v>-0.2061159610748291</v>
      </c>
      <c r="CH166">
        <v>-0.25107872486114502</v>
      </c>
      <c r="CI166">
        <v>-0.12530998885631561</v>
      </c>
      <c r="CJ166">
        <v>-8.4394954144954681E-2</v>
      </c>
      <c r="CK166">
        <v>-0.13055881857872009</v>
      </c>
      <c r="CL166">
        <v>1.83983463793993E-2</v>
      </c>
      <c r="CM166">
        <v>4.5380789786577225E-2</v>
      </c>
      <c r="CN166">
        <v>-4.4951913878321648E-3</v>
      </c>
      <c r="CO166">
        <v>-1.9791638478636742E-2</v>
      </c>
      <c r="CP166">
        <v>5.4272200912237167E-2</v>
      </c>
      <c r="CQ166">
        <v>-1.2849387712776661E-3</v>
      </c>
      <c r="CR166">
        <v>5.5501159280538559E-2</v>
      </c>
      <c r="CS166">
        <v>9.0902656316757202E-2</v>
      </c>
      <c r="CT166">
        <v>0.1158832460641861</v>
      </c>
      <c r="CU166">
        <v>-6.4911725930869579E-3</v>
      </c>
      <c r="CV166">
        <v>0.17200818657875061</v>
      </c>
      <c r="CW166">
        <v>0.32720032334327698</v>
      </c>
      <c r="CX166">
        <v>-1.3560485967900604E-4</v>
      </c>
      <c r="CY166">
        <v>-0.10484270751476288</v>
      </c>
      <c r="CZ166">
        <v>-0.12675982713699341</v>
      </c>
      <c r="DA166">
        <v>-5.3597837686538696E-2</v>
      </c>
      <c r="DB166">
        <v>-8.0310337245464325E-2</v>
      </c>
      <c r="DC166">
        <v>-0.11718058586120605</v>
      </c>
      <c r="DD166">
        <v>-0.11434730887413025</v>
      </c>
      <c r="DE166">
        <v>-0.1488049179315567</v>
      </c>
      <c r="DF166">
        <v>-0.19263209402561188</v>
      </c>
      <c r="DG166">
        <v>-6.1172500252723694E-2</v>
      </c>
      <c r="DH166">
        <v>-1.3951117172837257E-2</v>
      </c>
      <c r="DI166">
        <v>-6.1613783240318298E-2</v>
      </c>
      <c r="DJ166">
        <v>6.7106112837791443E-2</v>
      </c>
      <c r="DK166">
        <v>9.2500954866409302E-2</v>
      </c>
      <c r="DL166">
        <v>4.4555850327014923E-2</v>
      </c>
      <c r="DM166">
        <v>3.1153101474046707E-2</v>
      </c>
      <c r="DN166">
        <v>0.10704145580530167</v>
      </c>
      <c r="DO166">
        <v>5.1534637808799744E-2</v>
      </c>
      <c r="DP166">
        <v>0.10247373580932617</v>
      </c>
      <c r="DQ166">
        <v>0.13977618515491486</v>
      </c>
      <c r="DR166">
        <v>0.16337135434150696</v>
      </c>
      <c r="DS166">
        <v>4.3411139398813248E-2</v>
      </c>
      <c r="DT166">
        <v>0.23063264787197113</v>
      </c>
      <c r="DU166">
        <v>0.38765224814414978</v>
      </c>
      <c r="DV166">
        <v>6.8106189370155334E-2</v>
      </c>
      <c r="DW166">
        <v>-3.5020861774682999E-2</v>
      </c>
      <c r="DX166">
        <v>-6.1547078192234039E-2</v>
      </c>
      <c r="DY166">
        <v>3.2468397170305252E-2</v>
      </c>
      <c r="DZ166">
        <v>6.9419271312654018E-3</v>
      </c>
      <c r="EA166">
        <v>-3.172379732131958E-2</v>
      </c>
      <c r="EB166">
        <v>-3.28473299741745E-2</v>
      </c>
      <c r="EC166">
        <v>-6.6056877374649048E-2</v>
      </c>
      <c r="ED166">
        <v>-0.10824443399906158</v>
      </c>
      <c r="EE166">
        <v>3.1431850045919418E-2</v>
      </c>
      <c r="EF166">
        <v>8.7758593261241913E-2</v>
      </c>
      <c r="EG166">
        <v>3.7931893020868301E-2</v>
      </c>
      <c r="EH166">
        <v>0.13743238151073456</v>
      </c>
      <c r="EI166">
        <v>0.16053499281406403</v>
      </c>
      <c r="EJ166">
        <v>0.1153777614235878</v>
      </c>
      <c r="EK166">
        <v>0.10470921546220779</v>
      </c>
      <c r="EL166">
        <v>0.18323187530040741</v>
      </c>
      <c r="EM166">
        <v>0.12779772281646729</v>
      </c>
      <c r="EN166">
        <v>0.17029467225074768</v>
      </c>
      <c r="EO166">
        <v>0.21034181118011475</v>
      </c>
      <c r="EP166">
        <v>0.23193664848804474</v>
      </c>
      <c r="EQ166">
        <v>0.11546215415000916</v>
      </c>
      <c r="ER166">
        <v>0.31527706980705261</v>
      </c>
      <c r="ES166">
        <v>0.47493526339530945</v>
      </c>
      <c r="ET166">
        <v>0.16663651168346405</v>
      </c>
      <c r="EU166">
        <v>6.5790794789791107E-2</v>
      </c>
      <c r="EV166">
        <v>3.260977566242218E-2</v>
      </c>
      <c r="EW166">
        <v>40.260334014892578</v>
      </c>
      <c r="EX166">
        <v>40.016208648681641</v>
      </c>
      <c r="EY166">
        <v>39.231281280517578</v>
      </c>
      <c r="EZ166">
        <v>39.307041168212891</v>
      </c>
      <c r="FA166">
        <v>40.014968872070313</v>
      </c>
      <c r="FB166">
        <v>40.487361907958984</v>
      </c>
      <c r="FC166">
        <v>40.970207214355469</v>
      </c>
      <c r="FD166">
        <v>42.016147613525391</v>
      </c>
      <c r="FE166">
        <v>44.551177978515625</v>
      </c>
      <c r="FF166">
        <v>46.718563079833984</v>
      </c>
      <c r="FG166">
        <v>49.028972625732422</v>
      </c>
      <c r="FH166">
        <v>50.50750732421875</v>
      </c>
      <c r="FI166">
        <v>52.413261413574219</v>
      </c>
      <c r="FJ166">
        <v>53.938526153564453</v>
      </c>
      <c r="FK166">
        <v>53.462757110595703</v>
      </c>
      <c r="FL166">
        <v>53.820903778076172</v>
      </c>
      <c r="FM166">
        <v>54.377189636230469</v>
      </c>
      <c r="FN166">
        <v>54.097629547119141</v>
      </c>
      <c r="FO166">
        <v>51.819019317626953</v>
      </c>
      <c r="FP166">
        <v>49.568317413330078</v>
      </c>
      <c r="FQ166">
        <v>48.356067657470703</v>
      </c>
      <c r="FR166">
        <v>46.50335693359375</v>
      </c>
      <c r="FS166">
        <v>45.961654663085938</v>
      </c>
      <c r="FT166">
        <v>43.536998748779297</v>
      </c>
      <c r="FU166">
        <v>2.3919722065329552E-2</v>
      </c>
      <c r="FV166">
        <v>4.3146949261426926E-2</v>
      </c>
      <c r="FW166">
        <v>2.6433780789375305E-2</v>
      </c>
      <c r="FX166">
        <v>130</v>
      </c>
      <c r="FY166" s="28">
        <v>1</v>
      </c>
    </row>
    <row r="167" spans="1:181" x14ac:dyDescent="0.2">
      <c r="A167" t="s">
        <v>186</v>
      </c>
      <c r="B167" t="s">
        <v>236</v>
      </c>
      <c r="C167" t="s">
        <v>2</v>
      </c>
      <c r="D167" t="s">
        <v>203</v>
      </c>
      <c r="E167" t="s">
        <v>205</v>
      </c>
      <c r="F167" t="s">
        <v>1</v>
      </c>
      <c r="G167" t="s">
        <v>198</v>
      </c>
      <c r="H167">
        <v>16544</v>
      </c>
      <c r="I167">
        <v>27.912117004394531</v>
      </c>
      <c r="J167">
        <v>26.839906692504883</v>
      </c>
      <c r="K167">
        <v>26.132757186889648</v>
      </c>
      <c r="L167">
        <v>25.719764709472656</v>
      </c>
      <c r="M167">
        <v>25.903282165527344</v>
      </c>
      <c r="N167">
        <v>27.433343887329102</v>
      </c>
      <c r="O167">
        <v>29.520914077758789</v>
      </c>
      <c r="P167">
        <v>31.611560821533203</v>
      </c>
      <c r="Q167">
        <v>30.709877014160156</v>
      </c>
      <c r="R167">
        <v>30.075603485107422</v>
      </c>
      <c r="S167">
        <v>29.704978942871094</v>
      </c>
      <c r="T167">
        <v>28.998985290527344</v>
      </c>
      <c r="U167">
        <v>28.359407424926758</v>
      </c>
      <c r="V167">
        <v>27.231220245361328</v>
      </c>
      <c r="W167">
        <v>26.284418106079102</v>
      </c>
      <c r="X167">
        <v>25.940740585327148</v>
      </c>
      <c r="Y167">
        <v>26.256338119506836</v>
      </c>
      <c r="Z167">
        <v>28.151844024658203</v>
      </c>
      <c r="AA167">
        <v>30.798149108886719</v>
      </c>
      <c r="AB167">
        <v>33.356452941894531</v>
      </c>
      <c r="AC167">
        <v>37.318603515625</v>
      </c>
      <c r="AD167">
        <v>36.649147033691406</v>
      </c>
      <c r="AE167">
        <v>33.956825256347656</v>
      </c>
      <c r="AF167">
        <v>29.754940032958984</v>
      </c>
      <c r="AG167">
        <v>-3.2849745750427246</v>
      </c>
      <c r="AH167">
        <v>-3.2159624099731445</v>
      </c>
      <c r="AI167">
        <v>-3.2162625789642334</v>
      </c>
      <c r="AJ167">
        <v>-3.4537990093231201</v>
      </c>
      <c r="AK167">
        <v>-3.6040024757385254</v>
      </c>
      <c r="AL167">
        <v>-3.303206205368042</v>
      </c>
      <c r="AM167">
        <v>-4.4482002258300781</v>
      </c>
      <c r="AN167">
        <v>-4.9401588439941406</v>
      </c>
      <c r="AO167">
        <v>-5.0107197761535645</v>
      </c>
      <c r="AP167">
        <v>-3.2937982082366943</v>
      </c>
      <c r="AQ167">
        <v>-2.814124584197998</v>
      </c>
      <c r="AR167">
        <v>-3.3874499797821045</v>
      </c>
      <c r="AS167">
        <v>-3.0148355960845947</v>
      </c>
      <c r="AT167">
        <v>-3.37758469581604</v>
      </c>
      <c r="AU167">
        <v>-3.4337019920349121</v>
      </c>
      <c r="AV167">
        <v>-2.268179178237915</v>
      </c>
      <c r="AW167">
        <v>-0.8154977560043335</v>
      </c>
      <c r="AX167">
        <v>-0.1201024204492569</v>
      </c>
      <c r="AY167">
        <v>0.79938322305679321</v>
      </c>
      <c r="AZ167">
        <v>1.3537250757217407</v>
      </c>
      <c r="BA167">
        <v>2.075190544128418</v>
      </c>
      <c r="BB167">
        <v>-2.5293002128601074</v>
      </c>
      <c r="BC167">
        <v>-3.1897625923156738</v>
      </c>
      <c r="BD167">
        <v>-4.1631588935852051</v>
      </c>
      <c r="BE167">
        <v>-2.8852267265319824</v>
      </c>
      <c r="BF167">
        <v>-2.8223938941955566</v>
      </c>
      <c r="BG167">
        <v>-2.8252029418945313</v>
      </c>
      <c r="BH167">
        <v>-3.0706155300140381</v>
      </c>
      <c r="BI167">
        <v>-3.2245023250579834</v>
      </c>
      <c r="BJ167">
        <v>-2.9184558391571045</v>
      </c>
      <c r="BK167">
        <v>-4.055361270904541</v>
      </c>
      <c r="BL167">
        <v>-4.525782585144043</v>
      </c>
      <c r="BM167">
        <v>-4.6096534729003906</v>
      </c>
      <c r="BN167">
        <v>-2.9138743877410889</v>
      </c>
      <c r="BO167">
        <v>-2.4358165264129639</v>
      </c>
      <c r="BP167">
        <v>-3.0007483959197998</v>
      </c>
      <c r="BQ167">
        <v>-2.6307158470153809</v>
      </c>
      <c r="BR167">
        <v>-2.9938302040100098</v>
      </c>
      <c r="BS167">
        <v>-3.0364522933959961</v>
      </c>
      <c r="BT167">
        <v>-1.880317211151123</v>
      </c>
      <c r="BU167">
        <v>-0.4130781888961792</v>
      </c>
      <c r="BV167">
        <v>0.29821741580963135</v>
      </c>
      <c r="BW167">
        <v>1.2304280996322632</v>
      </c>
      <c r="BX167">
        <v>1.8063093423843384</v>
      </c>
      <c r="BY167">
        <v>2.5397889614105225</v>
      </c>
      <c r="BZ167">
        <v>-2.0739939212799072</v>
      </c>
      <c r="CA167">
        <v>-2.7534573078155518</v>
      </c>
      <c r="CB167">
        <v>-3.7455112934112549</v>
      </c>
      <c r="CC167">
        <v>-2.6083626747131348</v>
      </c>
      <c r="CD167">
        <v>-2.549809455871582</v>
      </c>
      <c r="CE167">
        <v>-2.5543560981750488</v>
      </c>
      <c r="CF167">
        <v>-2.8052237033843994</v>
      </c>
      <c r="CG167">
        <v>-2.9616615772247314</v>
      </c>
      <c r="CH167">
        <v>-2.6519789695739746</v>
      </c>
      <c r="CI167">
        <v>-3.7832818031311035</v>
      </c>
      <c r="CJ167">
        <v>-4.2387866973876953</v>
      </c>
      <c r="CK167">
        <v>-4.331876277923584</v>
      </c>
      <c r="CL167">
        <v>-2.650740385055542</v>
      </c>
      <c r="CM167">
        <v>-2.1738016605377197</v>
      </c>
      <c r="CN167">
        <v>-2.7329199314117432</v>
      </c>
      <c r="CO167">
        <v>-2.364675760269165</v>
      </c>
      <c r="CP167">
        <v>-2.7280428409576416</v>
      </c>
      <c r="CQ167">
        <v>-2.7613184452056885</v>
      </c>
      <c r="CR167">
        <v>-1.6116851568222046</v>
      </c>
      <c r="CS167">
        <v>-0.13436362147331238</v>
      </c>
      <c r="CT167">
        <v>0.58794444799423218</v>
      </c>
      <c r="CU167">
        <v>1.5289684534072876</v>
      </c>
      <c r="CV167">
        <v>2.1197679042816162</v>
      </c>
      <c r="CW167">
        <v>2.8615682125091553</v>
      </c>
      <c r="CX167">
        <v>-1.7586503028869629</v>
      </c>
      <c r="CY167">
        <v>-2.4512736797332764</v>
      </c>
      <c r="CZ167">
        <v>-3.4562497138977051</v>
      </c>
      <c r="DA167">
        <v>-2.3314986228942871</v>
      </c>
      <c r="DB167">
        <v>-2.2772250175476074</v>
      </c>
      <c r="DC167">
        <v>-2.2835092544555664</v>
      </c>
      <c r="DD167">
        <v>-2.5398318767547607</v>
      </c>
      <c r="DE167">
        <v>-2.6988208293914795</v>
      </c>
      <c r="DF167">
        <v>-2.3855020999908447</v>
      </c>
      <c r="DG167">
        <v>-3.5112025737762451</v>
      </c>
      <c r="DH167">
        <v>-3.9517910480499268</v>
      </c>
      <c r="DI167">
        <v>-4.0540990829467773</v>
      </c>
      <c r="DJ167">
        <v>-2.3876063823699951</v>
      </c>
      <c r="DK167">
        <v>-1.9117867946624756</v>
      </c>
      <c r="DL167">
        <v>-2.4650914669036865</v>
      </c>
      <c r="DM167">
        <v>-2.0986356735229492</v>
      </c>
      <c r="DN167">
        <v>-2.4622554779052734</v>
      </c>
      <c r="DO167">
        <v>-2.4861845970153809</v>
      </c>
      <c r="DP167">
        <v>-1.3430531024932861</v>
      </c>
      <c r="DQ167">
        <v>0.14435093104839325</v>
      </c>
      <c r="DR167">
        <v>0.87767148017883301</v>
      </c>
      <c r="DS167">
        <v>1.827508807182312</v>
      </c>
      <c r="DT167">
        <v>2.4332263469696045</v>
      </c>
      <c r="DU167">
        <v>3.1833474636077881</v>
      </c>
      <c r="DV167">
        <v>-1.443306565284729</v>
      </c>
      <c r="DW167">
        <v>-2.149090051651001</v>
      </c>
      <c r="DX167">
        <v>-3.1669881343841553</v>
      </c>
      <c r="DY167">
        <v>-1.9317507743835449</v>
      </c>
      <c r="DZ167">
        <v>-1.88365638256073</v>
      </c>
      <c r="EA167">
        <v>-1.8924497365951538</v>
      </c>
      <c r="EB167">
        <v>-2.1566483974456787</v>
      </c>
      <c r="EC167">
        <v>-2.3193206787109375</v>
      </c>
      <c r="ED167">
        <v>-2.0007517337799072</v>
      </c>
      <c r="EE167">
        <v>-3.1183633804321289</v>
      </c>
      <c r="EF167">
        <v>-3.53741455078125</v>
      </c>
      <c r="EG167">
        <v>-3.6530325412750244</v>
      </c>
      <c r="EH167">
        <v>-2.0076825618743896</v>
      </c>
      <c r="EI167">
        <v>-1.533478856086731</v>
      </c>
      <c r="EJ167">
        <v>-2.0783898830413818</v>
      </c>
      <c r="EK167">
        <v>-1.7145160436630249</v>
      </c>
      <c r="EL167">
        <v>-2.0785009860992432</v>
      </c>
      <c r="EM167">
        <v>-2.0889348983764648</v>
      </c>
      <c r="EN167">
        <v>-0.95519101619720459</v>
      </c>
      <c r="EO167">
        <v>0.54677051305770874</v>
      </c>
      <c r="EP167">
        <v>1.2959913015365601</v>
      </c>
      <c r="EQ167">
        <v>2.2585537433624268</v>
      </c>
      <c r="ER167">
        <v>2.8858106136322021</v>
      </c>
      <c r="ES167">
        <v>3.6479458808898926</v>
      </c>
      <c r="ET167">
        <v>-0.98800039291381836</v>
      </c>
      <c r="EU167">
        <v>-1.7127847671508789</v>
      </c>
      <c r="EV167">
        <v>-2.749340295791626</v>
      </c>
      <c r="EW167">
        <v>57.231189727783203</v>
      </c>
      <c r="EX167">
        <v>55.447532653808594</v>
      </c>
      <c r="EY167">
        <v>55.224983215332031</v>
      </c>
      <c r="EZ167">
        <v>55.004043579101563</v>
      </c>
      <c r="FA167">
        <v>54.856658935546875</v>
      </c>
      <c r="FB167">
        <v>54.703964233398438</v>
      </c>
      <c r="FC167">
        <v>55.169830322265625</v>
      </c>
      <c r="FD167">
        <v>56.437831878662109</v>
      </c>
      <c r="FE167">
        <v>57.815914154052734</v>
      </c>
      <c r="FF167">
        <v>59.545642852783203</v>
      </c>
      <c r="FG167">
        <v>61.000034332275391</v>
      </c>
      <c r="FH167">
        <v>62.301532745361328</v>
      </c>
      <c r="FI167">
        <v>63.320072174072266</v>
      </c>
      <c r="FJ167">
        <v>64.174026489257813</v>
      </c>
      <c r="FK167">
        <v>64.782676696777344</v>
      </c>
      <c r="FL167">
        <v>64.778366088867188</v>
      </c>
      <c r="FM167">
        <v>64.566192626953125</v>
      </c>
      <c r="FN167">
        <v>63.732982635498047</v>
      </c>
      <c r="FO167">
        <v>62.170619964599609</v>
      </c>
      <c r="FP167">
        <v>60.876850128173828</v>
      </c>
      <c r="FQ167">
        <v>59.154472351074219</v>
      </c>
      <c r="FR167">
        <v>58.137454986572266</v>
      </c>
      <c r="FS167">
        <v>57.139244079589844</v>
      </c>
      <c r="FT167">
        <v>55.792572021484375</v>
      </c>
      <c r="FU167">
        <v>0.12143061310052872</v>
      </c>
      <c r="FV167">
        <v>0.24256403744220734</v>
      </c>
      <c r="FW167">
        <v>0.13249298930168152</v>
      </c>
      <c r="FX167">
        <v>5675</v>
      </c>
      <c r="FY167" s="28">
        <v>1</v>
      </c>
    </row>
    <row r="168" spans="1:181" x14ac:dyDescent="0.2">
      <c r="A168" t="s">
        <v>186</v>
      </c>
      <c r="B168" t="s">
        <v>236</v>
      </c>
      <c r="C168" t="s">
        <v>2</v>
      </c>
      <c r="D168" t="s">
        <v>203</v>
      </c>
      <c r="E168" t="s">
        <v>205</v>
      </c>
      <c r="F168" t="s">
        <v>1</v>
      </c>
      <c r="G168" t="s">
        <v>200</v>
      </c>
      <c r="H168">
        <v>1638</v>
      </c>
      <c r="I168">
        <v>2.4697408676147461</v>
      </c>
      <c r="J168">
        <v>2.2926025390625</v>
      </c>
      <c r="K168">
        <v>2.2158093452453613</v>
      </c>
      <c r="L168">
        <v>2.1599721908569336</v>
      </c>
      <c r="M168">
        <v>2.0942978858947754</v>
      </c>
      <c r="N168">
        <v>2.2318258285522461</v>
      </c>
      <c r="O168">
        <v>2.5121378898620605</v>
      </c>
      <c r="P168">
        <v>2.7443406581878662</v>
      </c>
      <c r="Q168">
        <v>2.4849357604980469</v>
      </c>
      <c r="R168">
        <v>2.4165265560150146</v>
      </c>
      <c r="S168">
        <v>2.4061043262481689</v>
      </c>
      <c r="T168">
        <v>2.406752347946167</v>
      </c>
      <c r="U168">
        <v>2.4455826282501221</v>
      </c>
      <c r="V168">
        <v>2.3417494297027588</v>
      </c>
      <c r="W168">
        <v>2.3100111484527588</v>
      </c>
      <c r="X168">
        <v>2.3601305484771729</v>
      </c>
      <c r="Y168">
        <v>2.4477324485778809</v>
      </c>
      <c r="Z168">
        <v>2.6036524772644043</v>
      </c>
      <c r="AA168">
        <v>2.8549070358276367</v>
      </c>
      <c r="AB168">
        <v>3.1334450244903564</v>
      </c>
      <c r="AC168">
        <v>3.2914736270904541</v>
      </c>
      <c r="AD168">
        <v>3.243375301361084</v>
      </c>
      <c r="AE168">
        <v>2.9126179218292236</v>
      </c>
      <c r="AF168">
        <v>2.6524143218994141</v>
      </c>
      <c r="AG168">
        <v>-0.38702782988548279</v>
      </c>
      <c r="AH168">
        <v>-0.44912669062614441</v>
      </c>
      <c r="AI168">
        <v>-0.45541819930076599</v>
      </c>
      <c r="AJ168">
        <v>-0.45109573006629944</v>
      </c>
      <c r="AK168">
        <v>-0.54012006521224976</v>
      </c>
      <c r="AL168">
        <v>-0.59337514638900757</v>
      </c>
      <c r="AM168">
        <v>-0.56605106592178345</v>
      </c>
      <c r="AN168">
        <v>-0.60385590791702271</v>
      </c>
      <c r="AO168">
        <v>-0.61833220720291138</v>
      </c>
      <c r="AP168">
        <v>-0.47733882069587708</v>
      </c>
      <c r="AQ168">
        <v>-0.31497475504875183</v>
      </c>
      <c r="AR168">
        <v>-0.33367100358009338</v>
      </c>
      <c r="AS168">
        <v>-0.19287380576133728</v>
      </c>
      <c r="AT168">
        <v>-0.28849396109580994</v>
      </c>
      <c r="AU168">
        <v>-0.32018572092056274</v>
      </c>
      <c r="AV168">
        <v>-0.24981960654258728</v>
      </c>
      <c r="AW168">
        <v>-0.19926521182060242</v>
      </c>
      <c r="AX168">
        <v>-0.13653850555419922</v>
      </c>
      <c r="AY168">
        <v>1.3379894196987152E-2</v>
      </c>
      <c r="AZ168">
        <v>0.16011618077754974</v>
      </c>
      <c r="BA168">
        <v>2.6801850646734238E-2</v>
      </c>
      <c r="BB168">
        <v>-0.27765509486198425</v>
      </c>
      <c r="BC168">
        <v>-0.51063728332519531</v>
      </c>
      <c r="BD168">
        <v>-0.50702601671218872</v>
      </c>
      <c r="BE168">
        <v>-0.30131974816322327</v>
      </c>
      <c r="BF168">
        <v>-0.36300823092460632</v>
      </c>
      <c r="BG168">
        <v>-0.36955714225769043</v>
      </c>
      <c r="BH168">
        <v>-0.36578190326690674</v>
      </c>
      <c r="BI168">
        <v>-0.45337119698524475</v>
      </c>
      <c r="BJ168">
        <v>-0.50398862361907959</v>
      </c>
      <c r="BK168">
        <v>-0.472392737865448</v>
      </c>
      <c r="BL168">
        <v>-0.50836861133575439</v>
      </c>
      <c r="BM168">
        <v>-0.53067457675933838</v>
      </c>
      <c r="BN168">
        <v>-0.40116274356842041</v>
      </c>
      <c r="BO168">
        <v>-0.24171315133571625</v>
      </c>
      <c r="BP168">
        <v>-0.26181942224502563</v>
      </c>
      <c r="BQ168">
        <v>-0.1228594034910202</v>
      </c>
      <c r="BR168">
        <v>-0.21719785034656525</v>
      </c>
      <c r="BS168">
        <v>-0.24869827926158905</v>
      </c>
      <c r="BT168">
        <v>-0.17896811664104462</v>
      </c>
      <c r="BU168">
        <v>-0.12713438272476196</v>
      </c>
      <c r="BV168">
        <v>-5.6683152914047241E-2</v>
      </c>
      <c r="BW168">
        <v>0.10021069645881653</v>
      </c>
      <c r="BX168">
        <v>0.24596703052520752</v>
      </c>
      <c r="BY168">
        <v>0.11456804722547531</v>
      </c>
      <c r="BZ168">
        <v>-0.18520933389663696</v>
      </c>
      <c r="CA168">
        <v>-0.42219159007072449</v>
      </c>
      <c r="CB168">
        <v>-0.41702717542648315</v>
      </c>
      <c r="CC168">
        <v>-0.24195857346057892</v>
      </c>
      <c r="CD168">
        <v>-0.30336287617683411</v>
      </c>
      <c r="CE168">
        <v>-0.31009006500244141</v>
      </c>
      <c r="CF168">
        <v>-0.30669379234313965</v>
      </c>
      <c r="CG168">
        <v>-0.39328917860984802</v>
      </c>
      <c r="CH168">
        <v>-0.44207978248596191</v>
      </c>
      <c r="CI168">
        <v>-0.40752530097961426</v>
      </c>
      <c r="CJ168">
        <v>-0.44223442673683167</v>
      </c>
      <c r="CK168">
        <v>-0.46996316313743591</v>
      </c>
      <c r="CL168">
        <v>-0.34840342402458191</v>
      </c>
      <c r="CM168">
        <v>-0.19097238779067993</v>
      </c>
      <c r="CN168">
        <v>-0.21205522119998932</v>
      </c>
      <c r="CO168">
        <v>-7.4367642402648926E-2</v>
      </c>
      <c r="CP168">
        <v>-0.16781838238239288</v>
      </c>
      <c r="CQ168">
        <v>-0.19918631017208099</v>
      </c>
      <c r="CR168">
        <v>-0.12989658117294312</v>
      </c>
      <c r="CS168">
        <v>-7.7176786959171295E-2</v>
      </c>
      <c r="CT168">
        <v>-1.3755769468843937E-3</v>
      </c>
      <c r="CU168">
        <v>0.16034944355487823</v>
      </c>
      <c r="CV168">
        <v>0.30542707443237305</v>
      </c>
      <c r="CW168">
        <v>0.17535464465618134</v>
      </c>
      <c r="CX168">
        <v>-0.1211816668510437</v>
      </c>
      <c r="CY168">
        <v>-0.36093440651893616</v>
      </c>
      <c r="CZ168">
        <v>-0.35469427704811096</v>
      </c>
      <c r="DA168">
        <v>-0.18259739875793457</v>
      </c>
      <c r="DB168">
        <v>-0.2437175065279007</v>
      </c>
      <c r="DC168">
        <v>-0.25062298774719238</v>
      </c>
      <c r="DD168">
        <v>-0.24760569632053375</v>
      </c>
      <c r="DE168">
        <v>-0.33320716023445129</v>
      </c>
      <c r="DF168">
        <v>-0.38017094135284424</v>
      </c>
      <c r="DG168">
        <v>-0.34265786409378052</v>
      </c>
      <c r="DH168">
        <v>-0.37610021233558655</v>
      </c>
      <c r="DI168">
        <v>-0.40925174951553345</v>
      </c>
      <c r="DJ168">
        <v>-0.29564410448074341</v>
      </c>
      <c r="DK168">
        <v>-0.14023162424564362</v>
      </c>
      <c r="DL168">
        <v>-0.162291020154953</v>
      </c>
      <c r="DM168">
        <v>-2.5875881314277649E-2</v>
      </c>
      <c r="DN168">
        <v>-0.11843891441822052</v>
      </c>
      <c r="DO168">
        <v>-0.14967434108257294</v>
      </c>
      <c r="DP168">
        <v>-8.0825053155422211E-2</v>
      </c>
      <c r="DQ168">
        <v>-2.7219191193580627E-2</v>
      </c>
      <c r="DR168">
        <v>5.393199622631073E-2</v>
      </c>
      <c r="DS168">
        <v>0.22048819065093994</v>
      </c>
      <c r="DT168">
        <v>0.36488711833953857</v>
      </c>
      <c r="DU168">
        <v>0.23614124953746796</v>
      </c>
      <c r="DV168">
        <v>-5.7154003530740738E-2</v>
      </c>
      <c r="DW168">
        <v>-0.29967722296714783</v>
      </c>
      <c r="DX168">
        <v>-0.29236137866973877</v>
      </c>
      <c r="DY168">
        <v>-9.6889302134513855E-2</v>
      </c>
      <c r="DZ168">
        <v>-0.157599076628685</v>
      </c>
      <c r="EA168">
        <v>-0.16476194560527802</v>
      </c>
      <c r="EB168">
        <v>-0.16229186952114105</v>
      </c>
      <c r="EC168">
        <v>-0.24645829200744629</v>
      </c>
      <c r="ED168">
        <v>-0.29078438878059387</v>
      </c>
      <c r="EE168">
        <v>-0.24899956583976746</v>
      </c>
      <c r="EF168">
        <v>-0.28061291575431824</v>
      </c>
      <c r="EG168">
        <v>-0.32159414887428284</v>
      </c>
      <c r="EH168">
        <v>-0.21946801245212555</v>
      </c>
      <c r="EI168">
        <v>-6.6970020532608032E-2</v>
      </c>
      <c r="EJ168">
        <v>-9.043942391872406E-2</v>
      </c>
      <c r="EK168">
        <v>4.4138520956039429E-2</v>
      </c>
      <c r="EL168">
        <v>-4.7142796218395233E-2</v>
      </c>
      <c r="EM168">
        <v>-7.818690687417984E-2</v>
      </c>
      <c r="EN168">
        <v>-9.9735595285892487E-3</v>
      </c>
      <c r="EO168">
        <v>4.4911641627550125E-2</v>
      </c>
      <c r="EP168">
        <v>0.13378734886646271</v>
      </c>
      <c r="EQ168">
        <v>0.30731898546218872</v>
      </c>
      <c r="ER168">
        <v>0.45073798298835754</v>
      </c>
      <c r="ES168">
        <v>0.32390743494033813</v>
      </c>
      <c r="ET168">
        <v>3.5291776061058044E-2</v>
      </c>
      <c r="EU168">
        <v>-0.2112315446138382</v>
      </c>
      <c r="EV168">
        <v>-0.2023625522851944</v>
      </c>
      <c r="EW168">
        <v>57.666347503662109</v>
      </c>
      <c r="EX168">
        <v>55.633247375488281</v>
      </c>
      <c r="EY168">
        <v>55.397895812988281</v>
      </c>
      <c r="EZ168">
        <v>55.164905548095703</v>
      </c>
      <c r="FA168">
        <v>55.042762756347656</v>
      </c>
      <c r="FB168">
        <v>54.915199279785156</v>
      </c>
      <c r="FC168">
        <v>55.206157684326172</v>
      </c>
      <c r="FD168">
        <v>56.358680725097656</v>
      </c>
      <c r="FE168">
        <v>57.5516357421875</v>
      </c>
      <c r="FF168">
        <v>59.14373779296875</v>
      </c>
      <c r="FG168">
        <v>60.652103424072266</v>
      </c>
      <c r="FH168">
        <v>61.90130615234375</v>
      </c>
      <c r="FI168">
        <v>63.025974273681641</v>
      </c>
      <c r="FJ168">
        <v>64.100639343261719</v>
      </c>
      <c r="FK168">
        <v>64.761642456054688</v>
      </c>
      <c r="FL168">
        <v>65.204566955566406</v>
      </c>
      <c r="FM168">
        <v>65.172660827636719</v>
      </c>
      <c r="FN168">
        <v>64.332008361816406</v>
      </c>
      <c r="FO168">
        <v>62.829818725585938</v>
      </c>
      <c r="FP168">
        <v>61.454200744628906</v>
      </c>
      <c r="FQ168">
        <v>59.807003021240234</v>
      </c>
      <c r="FR168">
        <v>58.805744171142578</v>
      </c>
      <c r="FS168">
        <v>57.762901306152344</v>
      </c>
      <c r="FT168">
        <v>56.512432098388672</v>
      </c>
      <c r="FU168">
        <v>2.2626934573054314E-2</v>
      </c>
      <c r="FV168">
        <v>4.4974677264690399E-2</v>
      </c>
      <c r="FW168">
        <v>2.4955185130238533E-2</v>
      </c>
      <c r="FX168">
        <v>1007</v>
      </c>
      <c r="FY168" s="28">
        <v>1</v>
      </c>
    </row>
    <row r="169" spans="1:181" x14ac:dyDescent="0.2">
      <c r="A169" t="s">
        <v>186</v>
      </c>
      <c r="B169" t="s">
        <v>236</v>
      </c>
      <c r="C169" t="s">
        <v>2</v>
      </c>
      <c r="D169" t="s">
        <v>203</v>
      </c>
      <c r="E169" t="s">
        <v>205</v>
      </c>
      <c r="F169" t="s">
        <v>1</v>
      </c>
      <c r="G169" t="s">
        <v>1</v>
      </c>
      <c r="H169">
        <v>18182</v>
      </c>
      <c r="I169">
        <v>30.381856918334961</v>
      </c>
      <c r="J169">
        <v>29.132509231567383</v>
      </c>
      <c r="K169">
        <v>28.348566055297852</v>
      </c>
      <c r="L169">
        <v>27.879735946655273</v>
      </c>
      <c r="M169">
        <v>27.997579574584961</v>
      </c>
      <c r="N169">
        <v>29.665168762207031</v>
      </c>
      <c r="O169">
        <v>32.033050537109375</v>
      </c>
      <c r="P169">
        <v>34.355903625488281</v>
      </c>
      <c r="Q169">
        <v>33.194812774658203</v>
      </c>
      <c r="R169">
        <v>32.492130279541016</v>
      </c>
      <c r="S169">
        <v>32.111083984375</v>
      </c>
      <c r="T169">
        <v>31.405738830566406</v>
      </c>
      <c r="U169">
        <v>30.804988861083984</v>
      </c>
      <c r="V169">
        <v>29.572969436645508</v>
      </c>
      <c r="W169">
        <v>28.594429016113281</v>
      </c>
      <c r="X169">
        <v>28.300870895385742</v>
      </c>
      <c r="Y169">
        <v>28.704071044921875</v>
      </c>
      <c r="Z169">
        <v>30.755496978759766</v>
      </c>
      <c r="AA169">
        <v>33.653057098388672</v>
      </c>
      <c r="AB169">
        <v>36.489894866943359</v>
      </c>
      <c r="AC169">
        <v>40.610076904296875</v>
      </c>
      <c r="AD169">
        <v>39.892520904541016</v>
      </c>
      <c r="AE169">
        <v>36.86944580078125</v>
      </c>
      <c r="AF169">
        <v>32.407352447509766</v>
      </c>
      <c r="AG169">
        <v>-3.5423102378845215</v>
      </c>
      <c r="AH169">
        <v>-3.5350863933563232</v>
      </c>
      <c r="AI169">
        <v>-3.542119026184082</v>
      </c>
      <c r="AJ169">
        <v>-3.7763736248016357</v>
      </c>
      <c r="AK169">
        <v>-4.013859748840332</v>
      </c>
      <c r="AL169">
        <v>-3.7626297473907471</v>
      </c>
      <c r="AM169">
        <v>-4.8743619918823242</v>
      </c>
      <c r="AN169">
        <v>-5.4007740020751953</v>
      </c>
      <c r="AO169">
        <v>-5.4967079162597656</v>
      </c>
      <c r="AP169">
        <v>-3.6550004482269287</v>
      </c>
      <c r="AQ169">
        <v>-3.0169932842254639</v>
      </c>
      <c r="AR169">
        <v>-3.6107079982757568</v>
      </c>
      <c r="AS169">
        <v>-3.0999152660369873</v>
      </c>
      <c r="AT169">
        <v>-3.5565180778503418</v>
      </c>
      <c r="AU169">
        <v>-3.6436889171600342</v>
      </c>
      <c r="AV169">
        <v>-2.4089393615722656</v>
      </c>
      <c r="AW169">
        <v>-0.90352976322174072</v>
      </c>
      <c r="AX169">
        <v>-0.13426358997821808</v>
      </c>
      <c r="AY169">
        <v>0.94507694244384766</v>
      </c>
      <c r="AZ169">
        <v>1.6454919576644897</v>
      </c>
      <c r="BA169">
        <v>2.2366366386413574</v>
      </c>
      <c r="BB169">
        <v>-2.6662068367004395</v>
      </c>
      <c r="BC169">
        <v>-3.5657179355621338</v>
      </c>
      <c r="BD169">
        <v>-4.5340800285339355</v>
      </c>
      <c r="BE169">
        <v>-3.1334776878356934</v>
      </c>
      <c r="BF169">
        <v>-3.1322059631347656</v>
      </c>
      <c r="BG169">
        <v>-3.1417443752288818</v>
      </c>
      <c r="BH169">
        <v>-3.3838076591491699</v>
      </c>
      <c r="BI169">
        <v>-3.6245710849761963</v>
      </c>
      <c r="BJ169">
        <v>-3.3676326274871826</v>
      </c>
      <c r="BK169">
        <v>-4.4705123901367188</v>
      </c>
      <c r="BL169">
        <v>-4.9755382537841797</v>
      </c>
      <c r="BM169">
        <v>-5.0861740112304688</v>
      </c>
      <c r="BN169">
        <v>-3.2675149440765381</v>
      </c>
      <c r="BO169">
        <v>-2.6316568851470947</v>
      </c>
      <c r="BP169">
        <v>-3.2173876762390137</v>
      </c>
      <c r="BQ169">
        <v>-2.7094669342041016</v>
      </c>
      <c r="BR169">
        <v>-3.1661968231201172</v>
      </c>
      <c r="BS169">
        <v>-3.2400581836700439</v>
      </c>
      <c r="BT169">
        <v>-2.0146591663360596</v>
      </c>
      <c r="BU169">
        <v>-0.49469685554504395</v>
      </c>
      <c r="BV169">
        <v>0.29161003232002258</v>
      </c>
      <c r="BW169">
        <v>1.3847805261611938</v>
      </c>
      <c r="BX169">
        <v>2.1061468124389648</v>
      </c>
      <c r="BY169">
        <v>2.7094521522521973</v>
      </c>
      <c r="BZ169">
        <v>-2.2016100883483887</v>
      </c>
      <c r="CA169">
        <v>-3.1205382347106934</v>
      </c>
      <c r="CB169">
        <v>-4.1068453788757324</v>
      </c>
      <c r="CC169">
        <v>-2.8503212928771973</v>
      </c>
      <c r="CD169">
        <v>-2.8531723022460938</v>
      </c>
      <c r="CE169">
        <v>-2.8644461631774902</v>
      </c>
      <c r="CF169">
        <v>-3.1119174957275391</v>
      </c>
      <c r="CG169">
        <v>-3.3549509048461914</v>
      </c>
      <c r="CH169">
        <v>-3.0940587520599365</v>
      </c>
      <c r="CI169">
        <v>-4.1908073425292969</v>
      </c>
      <c r="CJ169">
        <v>-4.6810212135314941</v>
      </c>
      <c r="CK169">
        <v>-4.8018393516540527</v>
      </c>
      <c r="CL169">
        <v>-2.9991438388824463</v>
      </c>
      <c r="CM169">
        <v>-2.3647739887237549</v>
      </c>
      <c r="CN169">
        <v>-2.9449751377105713</v>
      </c>
      <c r="CO169">
        <v>-2.4390435218811035</v>
      </c>
      <c r="CP169">
        <v>-2.8958613872528076</v>
      </c>
      <c r="CQ169">
        <v>-2.9605047702789307</v>
      </c>
      <c r="CR169">
        <v>-1.7415817975997925</v>
      </c>
      <c r="CS169">
        <v>-0.21154041588306427</v>
      </c>
      <c r="CT169">
        <v>0.58656883239746094</v>
      </c>
      <c r="CU169">
        <v>1.6893179416656494</v>
      </c>
      <c r="CV169">
        <v>2.4251949787139893</v>
      </c>
      <c r="CW169">
        <v>3.0369226932525635</v>
      </c>
      <c r="CX169">
        <v>-1.8798320293426514</v>
      </c>
      <c r="CY169">
        <v>-2.8122081756591797</v>
      </c>
      <c r="CZ169">
        <v>-3.8109440803527832</v>
      </c>
      <c r="DA169">
        <v>-2.5671648979187012</v>
      </c>
      <c r="DB169">
        <v>-2.5741386413574219</v>
      </c>
      <c r="DC169">
        <v>-2.5871479511260986</v>
      </c>
      <c r="DD169">
        <v>-2.8400273323059082</v>
      </c>
      <c r="DE169">
        <v>-3.0853307247161865</v>
      </c>
      <c r="DF169">
        <v>-2.8204848766326904</v>
      </c>
      <c r="DG169">
        <v>-3.911102294921875</v>
      </c>
      <c r="DH169">
        <v>-4.3865041732788086</v>
      </c>
      <c r="DI169">
        <v>-4.5175046920776367</v>
      </c>
      <c r="DJ169">
        <v>-2.7307727336883545</v>
      </c>
      <c r="DK169">
        <v>-2.097891092300415</v>
      </c>
      <c r="DL169">
        <v>-2.6725625991821289</v>
      </c>
      <c r="DM169">
        <v>-2.1686201095581055</v>
      </c>
      <c r="DN169">
        <v>-2.625525951385498</v>
      </c>
      <c r="DO169">
        <v>-2.6809513568878174</v>
      </c>
      <c r="DP169">
        <v>-1.4685045480728149</v>
      </c>
      <c r="DQ169">
        <v>7.1616016328334808E-2</v>
      </c>
      <c r="DR169">
        <v>0.8815276026725769</v>
      </c>
      <c r="DS169">
        <v>1.993855357170105</v>
      </c>
      <c r="DT169">
        <v>2.7442431449890137</v>
      </c>
      <c r="DU169">
        <v>3.3643932342529297</v>
      </c>
      <c r="DV169">
        <v>-1.5580538511276245</v>
      </c>
      <c r="DW169">
        <v>-2.503878116607666</v>
      </c>
      <c r="DX169">
        <v>-3.515042781829834</v>
      </c>
      <c r="DY169">
        <v>-2.158332347869873</v>
      </c>
      <c r="DZ169">
        <v>-2.1712582111358643</v>
      </c>
      <c r="EA169">
        <v>-2.1867733001708984</v>
      </c>
      <c r="EB169">
        <v>-2.4474613666534424</v>
      </c>
      <c r="EC169">
        <v>-2.6960418224334717</v>
      </c>
      <c r="ED169">
        <v>-2.425487756729126</v>
      </c>
      <c r="EE169">
        <v>-3.5072526931762695</v>
      </c>
      <c r="EF169">
        <v>-3.9612681865692139</v>
      </c>
      <c r="EG169">
        <v>-4.1069707870483398</v>
      </c>
      <c r="EH169">
        <v>-2.3432872295379639</v>
      </c>
      <c r="EI169">
        <v>-1.7125546932220459</v>
      </c>
      <c r="EJ169">
        <v>-2.2792422771453857</v>
      </c>
      <c r="EK169">
        <v>-1.7781717777252197</v>
      </c>
      <c r="EL169">
        <v>-2.2352046966552734</v>
      </c>
      <c r="EM169">
        <v>-2.2773206233978271</v>
      </c>
      <c r="EN169">
        <v>-1.0742242336273193</v>
      </c>
      <c r="EO169">
        <v>0.48044893145561218</v>
      </c>
      <c r="EP169">
        <v>1.3074012994766235</v>
      </c>
      <c r="EQ169">
        <v>2.4335589408874512</v>
      </c>
      <c r="ER169">
        <v>3.2048981189727783</v>
      </c>
      <c r="ES169">
        <v>3.8372087478637695</v>
      </c>
      <c r="ET169">
        <v>-1.0934573411941528</v>
      </c>
      <c r="EU169">
        <v>-2.0586984157562256</v>
      </c>
      <c r="EV169">
        <v>-3.0878081321716309</v>
      </c>
      <c r="EW169">
        <v>57.266696929931641</v>
      </c>
      <c r="EX169">
        <v>55.462604522705078</v>
      </c>
      <c r="EY169">
        <v>55.238975524902344</v>
      </c>
      <c r="EZ169">
        <v>55.016849517822266</v>
      </c>
      <c r="FA169">
        <v>54.871425628662109</v>
      </c>
      <c r="FB169">
        <v>54.721206665039063</v>
      </c>
      <c r="FC169">
        <v>55.172756195068359</v>
      </c>
      <c r="FD169">
        <v>56.431369781494141</v>
      </c>
      <c r="FE169">
        <v>57.795360565185547</v>
      </c>
      <c r="FF169">
        <v>59.514331817626953</v>
      </c>
      <c r="FG169">
        <v>60.973827362060547</v>
      </c>
      <c r="FH169">
        <v>62.271022796630859</v>
      </c>
      <c r="FI169">
        <v>63.297779083251953</v>
      </c>
      <c r="FJ169">
        <v>64.168357849121094</v>
      </c>
      <c r="FK169">
        <v>64.781005859375</v>
      </c>
      <c r="FL169">
        <v>64.813690185546875</v>
      </c>
      <c r="FM169">
        <v>64.619155883789063</v>
      </c>
      <c r="FN169">
        <v>63.784709930419922</v>
      </c>
      <c r="FO169">
        <v>62.226188659667969</v>
      </c>
      <c r="FP169">
        <v>60.924781799316406</v>
      </c>
      <c r="FQ169">
        <v>59.208587646484375</v>
      </c>
      <c r="FR169">
        <v>58.191280364990234</v>
      </c>
      <c r="FS169">
        <v>57.190692901611328</v>
      </c>
      <c r="FT169">
        <v>55.852340698242188</v>
      </c>
      <c r="FU169">
        <v>0.12352073937654495</v>
      </c>
      <c r="FV169">
        <v>0.24669827520847321</v>
      </c>
      <c r="FW169">
        <v>0.13482268154621124</v>
      </c>
      <c r="FX169">
        <v>6682</v>
      </c>
      <c r="FY169" s="28">
        <v>1</v>
      </c>
    </row>
    <row r="170" spans="1:181" x14ac:dyDescent="0.2">
      <c r="A170" t="s">
        <v>186</v>
      </c>
      <c r="B170" t="s">
        <v>236</v>
      </c>
      <c r="C170" t="s">
        <v>2</v>
      </c>
      <c r="D170" t="s">
        <v>203</v>
      </c>
      <c r="E170" t="s">
        <v>205</v>
      </c>
      <c r="F170" t="s">
        <v>178</v>
      </c>
      <c r="G170" t="s">
        <v>1</v>
      </c>
      <c r="H170">
        <v>8811</v>
      </c>
      <c r="I170">
        <v>12.626585006713867</v>
      </c>
      <c r="J170">
        <v>12.010456085205078</v>
      </c>
      <c r="K170">
        <v>11.482417106628418</v>
      </c>
      <c r="L170">
        <v>11.224013328552246</v>
      </c>
      <c r="M170">
        <v>11.306999206542969</v>
      </c>
      <c r="N170">
        <v>11.777700424194336</v>
      </c>
      <c r="O170">
        <v>13.068889617919922</v>
      </c>
      <c r="P170">
        <v>14.639999389648438</v>
      </c>
      <c r="Q170">
        <v>14.639726638793945</v>
      </c>
      <c r="R170">
        <v>14.771795272827148</v>
      </c>
      <c r="S170">
        <v>14.807223320007324</v>
      </c>
      <c r="T170">
        <v>14.762739181518555</v>
      </c>
      <c r="U170">
        <v>14.597659111022949</v>
      </c>
      <c r="V170">
        <v>14.153694152832031</v>
      </c>
      <c r="W170">
        <v>13.541890144348145</v>
      </c>
      <c r="X170">
        <v>13.122365951538086</v>
      </c>
      <c r="Y170">
        <v>13.336177825927734</v>
      </c>
      <c r="Z170">
        <v>14.034685134887695</v>
      </c>
      <c r="AA170">
        <v>15.175127029418945</v>
      </c>
      <c r="AB170">
        <v>16.249711990356445</v>
      </c>
      <c r="AC170">
        <v>18.187171936035156</v>
      </c>
      <c r="AD170">
        <v>17.740793228149414</v>
      </c>
      <c r="AE170">
        <v>16.122306823730469</v>
      </c>
      <c r="AF170">
        <v>13.840593338012695</v>
      </c>
      <c r="AG170">
        <v>-1.4259059429168701</v>
      </c>
      <c r="AH170">
        <v>-1.2346481084823608</v>
      </c>
      <c r="AI170">
        <v>-1.2114638090133667</v>
      </c>
      <c r="AJ170">
        <v>-1.2622545957565308</v>
      </c>
      <c r="AK170">
        <v>-1.2276619672775269</v>
      </c>
      <c r="AL170">
        <v>-1.2063040733337402</v>
      </c>
      <c r="AM170">
        <v>-1.2911436557769775</v>
      </c>
      <c r="AN170">
        <v>-1.1339504718780518</v>
      </c>
      <c r="AO170">
        <v>-1.0169730186462402</v>
      </c>
      <c r="AP170">
        <v>-0.70816892385482788</v>
      </c>
      <c r="AQ170">
        <v>-0.99341017007827759</v>
      </c>
      <c r="AR170">
        <v>-1.3260416984558105</v>
      </c>
      <c r="AS170">
        <v>-1.2104582786560059</v>
      </c>
      <c r="AT170">
        <v>-0.98498022556304932</v>
      </c>
      <c r="AU170">
        <v>-0.94211864471435547</v>
      </c>
      <c r="AV170">
        <v>-0.84448331594467163</v>
      </c>
      <c r="AW170">
        <v>-0.13179710507392883</v>
      </c>
      <c r="AX170">
        <v>-0.14105504751205444</v>
      </c>
      <c r="AY170">
        <v>7.5179100036621094E-2</v>
      </c>
      <c r="AZ170">
        <v>-3.0267659574747086E-2</v>
      </c>
      <c r="BA170">
        <v>0.31069645285606384</v>
      </c>
      <c r="BB170">
        <v>-1.2145204544067383</v>
      </c>
      <c r="BC170">
        <v>-1.5048635005950928</v>
      </c>
      <c r="BD170">
        <v>-1.6813576221466064</v>
      </c>
      <c r="BE170">
        <v>-1.2310051918029785</v>
      </c>
      <c r="BF170">
        <v>-1.0490247011184692</v>
      </c>
      <c r="BG170">
        <v>-1.0316421985626221</v>
      </c>
      <c r="BH170">
        <v>-1.0835529565811157</v>
      </c>
      <c r="BI170">
        <v>-1.0512399673461914</v>
      </c>
      <c r="BJ170">
        <v>-1.0287678241729736</v>
      </c>
      <c r="BK170">
        <v>-1.1062449216842651</v>
      </c>
      <c r="BL170">
        <v>-0.94071578979492188</v>
      </c>
      <c r="BM170">
        <v>-0.83327102661132813</v>
      </c>
      <c r="BN170">
        <v>-0.52330642938613892</v>
      </c>
      <c r="BO170">
        <v>-0.79637724161148071</v>
      </c>
      <c r="BP170">
        <v>-1.1273735761642456</v>
      </c>
      <c r="BQ170">
        <v>-1.0093741416931152</v>
      </c>
      <c r="BR170">
        <v>-0.78321880102157593</v>
      </c>
      <c r="BS170">
        <v>-0.7397228479385376</v>
      </c>
      <c r="BT170">
        <v>-0.63726711273193359</v>
      </c>
      <c r="BU170">
        <v>8.6180880665779114E-2</v>
      </c>
      <c r="BV170">
        <v>8.4558524191379547E-2</v>
      </c>
      <c r="BW170">
        <v>0.30807793140411377</v>
      </c>
      <c r="BX170">
        <v>0.21273866295814514</v>
      </c>
      <c r="BY170">
        <v>0.55626696348190308</v>
      </c>
      <c r="BZ170">
        <v>-0.97974097728729248</v>
      </c>
      <c r="CA170">
        <v>-1.2802803516387939</v>
      </c>
      <c r="CB170">
        <v>-1.4742797613143921</v>
      </c>
      <c r="CC170">
        <v>-1.0960174798965454</v>
      </c>
      <c r="CD170">
        <v>-0.92046248912811279</v>
      </c>
      <c r="CE170">
        <v>-0.90709841251373291</v>
      </c>
      <c r="CF170">
        <v>-0.95978468656539917</v>
      </c>
      <c r="CG170">
        <v>-0.92905068397521973</v>
      </c>
      <c r="CH170">
        <v>-0.9058067798614502</v>
      </c>
      <c r="CI170">
        <v>-0.97818452119827271</v>
      </c>
      <c r="CJ170">
        <v>-0.80688208341598511</v>
      </c>
      <c r="CK170">
        <v>-0.7060396671295166</v>
      </c>
      <c r="CL170">
        <v>-0.39527124166488647</v>
      </c>
      <c r="CM170">
        <v>-0.6599128246307373</v>
      </c>
      <c r="CN170">
        <v>-0.98977673053741455</v>
      </c>
      <c r="CO170">
        <v>-0.87010389566421509</v>
      </c>
      <c r="CP170">
        <v>-0.64347946643829346</v>
      </c>
      <c r="CQ170">
        <v>-0.59954416751861572</v>
      </c>
      <c r="CR170">
        <v>-0.49374979734420776</v>
      </c>
      <c r="CS170">
        <v>0.23715177178382874</v>
      </c>
      <c r="CT170">
        <v>0.24081780016422272</v>
      </c>
      <c r="CU170">
        <v>0.46938297152519226</v>
      </c>
      <c r="CV170">
        <v>0.38104408979415894</v>
      </c>
      <c r="CW170">
        <v>0.72634834051132202</v>
      </c>
      <c r="CX170">
        <v>-0.81713342666625977</v>
      </c>
      <c r="CY170">
        <v>-1.1247347593307495</v>
      </c>
      <c r="CZ170">
        <v>-1.3308582305908203</v>
      </c>
      <c r="DA170">
        <v>-0.9610297679901123</v>
      </c>
      <c r="DB170">
        <v>-0.79190027713775635</v>
      </c>
      <c r="DC170">
        <v>-0.78255456686019897</v>
      </c>
      <c r="DD170">
        <v>-0.83601647615432739</v>
      </c>
      <c r="DE170">
        <v>-0.80686140060424805</v>
      </c>
      <c r="DF170">
        <v>-0.78284573554992676</v>
      </c>
      <c r="DG170">
        <v>-0.85012418031692505</v>
      </c>
      <c r="DH170">
        <v>-0.67304837703704834</v>
      </c>
      <c r="DI170">
        <v>-0.57880830764770508</v>
      </c>
      <c r="DJ170">
        <v>-0.26723605394363403</v>
      </c>
      <c r="DK170">
        <v>-0.5234484076499939</v>
      </c>
      <c r="DL170">
        <v>-0.85217982530593872</v>
      </c>
      <c r="DM170">
        <v>-0.73083364963531494</v>
      </c>
      <c r="DN170">
        <v>-0.50374013185501099</v>
      </c>
      <c r="DO170">
        <v>-0.45936548709869385</v>
      </c>
      <c r="DP170">
        <v>-0.35023248195648193</v>
      </c>
      <c r="DQ170">
        <v>0.38812264800071716</v>
      </c>
      <c r="DR170">
        <v>0.39707708358764648</v>
      </c>
      <c r="DS170">
        <v>0.63068801164627075</v>
      </c>
      <c r="DT170">
        <v>0.54934954643249512</v>
      </c>
      <c r="DU170">
        <v>0.89642971754074097</v>
      </c>
      <c r="DV170">
        <v>-0.65452587604522705</v>
      </c>
      <c r="DW170">
        <v>-0.96918916702270508</v>
      </c>
      <c r="DX170">
        <v>-1.1874366998672485</v>
      </c>
      <c r="DY170">
        <v>-0.7661290168762207</v>
      </c>
      <c r="DZ170">
        <v>-0.60627692937850952</v>
      </c>
      <c r="EA170">
        <v>-0.60273301601409912</v>
      </c>
      <c r="EB170">
        <v>-0.65731483697891235</v>
      </c>
      <c r="EC170">
        <v>-0.6304394006729126</v>
      </c>
      <c r="ED170">
        <v>-0.60530948638916016</v>
      </c>
      <c r="EE170">
        <v>-0.6652253270149231</v>
      </c>
      <c r="EF170">
        <v>-0.47981369495391846</v>
      </c>
      <c r="EG170">
        <v>-0.39510637521743774</v>
      </c>
      <c r="EH170">
        <v>-8.2373559474945068E-2</v>
      </c>
      <c r="EI170">
        <v>-0.32641547918319702</v>
      </c>
      <c r="EJ170">
        <v>-0.65351176261901855</v>
      </c>
      <c r="EK170">
        <v>-0.52974951267242432</v>
      </c>
      <c r="EL170">
        <v>-0.30197867751121521</v>
      </c>
      <c r="EM170">
        <v>-0.25696972012519836</v>
      </c>
      <c r="EN170">
        <v>-0.1430162787437439</v>
      </c>
      <c r="EO170">
        <v>0.60610067844390869</v>
      </c>
      <c r="EP170">
        <v>0.62269067764282227</v>
      </c>
      <c r="EQ170">
        <v>0.86358684301376343</v>
      </c>
      <c r="ER170">
        <v>0.79235583543777466</v>
      </c>
      <c r="ES170">
        <v>1.1420001983642578</v>
      </c>
      <c r="ET170">
        <v>-0.41974633932113647</v>
      </c>
      <c r="EU170">
        <v>-0.74460601806640625</v>
      </c>
      <c r="EV170">
        <v>-0.98035889863967896</v>
      </c>
      <c r="EW170">
        <v>57.630104064941406</v>
      </c>
      <c r="EX170">
        <v>56.270931243896484</v>
      </c>
      <c r="EY170">
        <v>56.219776153564453</v>
      </c>
      <c r="EZ170">
        <v>56.146625518798828</v>
      </c>
      <c r="FA170">
        <v>56.273811340332031</v>
      </c>
      <c r="FB170">
        <v>56.085819244384766</v>
      </c>
      <c r="FC170">
        <v>56.387672424316406</v>
      </c>
      <c r="FD170">
        <v>57.992660522460938</v>
      </c>
      <c r="FE170">
        <v>59.518074035644531</v>
      </c>
      <c r="FF170">
        <v>60.827816009521484</v>
      </c>
      <c r="FG170">
        <v>62.135307312011719</v>
      </c>
      <c r="FH170">
        <v>63.155979156494141</v>
      </c>
      <c r="FI170">
        <v>63.858688354492188</v>
      </c>
      <c r="FJ170">
        <v>64.798912048339844</v>
      </c>
      <c r="FK170">
        <v>65.441543579101563</v>
      </c>
      <c r="FL170">
        <v>64.894523620605469</v>
      </c>
      <c r="FM170">
        <v>64.452186584472656</v>
      </c>
      <c r="FN170">
        <v>63.522975921630859</v>
      </c>
      <c r="FO170">
        <v>61.449024200439453</v>
      </c>
      <c r="FP170">
        <v>60.592208862304688</v>
      </c>
      <c r="FQ170">
        <v>58.888694763183594</v>
      </c>
      <c r="FR170">
        <v>58.301189422607422</v>
      </c>
      <c r="FS170">
        <v>57.426620483398438</v>
      </c>
      <c r="FT170">
        <v>56.453125</v>
      </c>
      <c r="FU170">
        <v>6.3690677285194397E-2</v>
      </c>
      <c r="FV170">
        <v>0.1321977972984314</v>
      </c>
      <c r="FW170">
        <v>6.8366877734661102E-2</v>
      </c>
      <c r="FX170">
        <v>3795</v>
      </c>
      <c r="FY170" s="28">
        <v>1</v>
      </c>
    </row>
    <row r="171" spans="1:181" x14ac:dyDescent="0.2">
      <c r="A171" t="s">
        <v>186</v>
      </c>
      <c r="B171" t="s">
        <v>236</v>
      </c>
      <c r="C171" t="s">
        <v>2</v>
      </c>
      <c r="D171" t="s">
        <v>203</v>
      </c>
      <c r="E171" t="s">
        <v>205</v>
      </c>
      <c r="F171" t="s">
        <v>179</v>
      </c>
      <c r="G171" t="s">
        <v>1</v>
      </c>
      <c r="H171">
        <v>1141</v>
      </c>
      <c r="I171">
        <v>1.748814582824707</v>
      </c>
      <c r="J171">
        <v>1.6915696859359741</v>
      </c>
      <c r="K171">
        <v>1.6232889890670776</v>
      </c>
      <c r="L171">
        <v>1.6328576803207397</v>
      </c>
      <c r="M171">
        <v>1.5950051546096802</v>
      </c>
      <c r="N171">
        <v>1.7949037551879883</v>
      </c>
      <c r="O171">
        <v>1.8530383110046387</v>
      </c>
      <c r="P171">
        <v>1.9974981546401978</v>
      </c>
      <c r="Q171">
        <v>1.9959684610366821</v>
      </c>
      <c r="R171">
        <v>1.8837763071060181</v>
      </c>
      <c r="S171">
        <v>1.7028638124465942</v>
      </c>
      <c r="T171">
        <v>1.6577125787734985</v>
      </c>
      <c r="U171">
        <v>1.6235421895980835</v>
      </c>
      <c r="V171">
        <v>1.3684593439102173</v>
      </c>
      <c r="W171">
        <v>1.3902038335800171</v>
      </c>
      <c r="X171">
        <v>1.4150115251541138</v>
      </c>
      <c r="Y171">
        <v>1.4963197708129883</v>
      </c>
      <c r="Z171">
        <v>1.6997690200805664</v>
      </c>
      <c r="AA171">
        <v>1.9693679809570313</v>
      </c>
      <c r="AB171">
        <v>2.2173142433166504</v>
      </c>
      <c r="AC171">
        <v>2.4737584590911865</v>
      </c>
      <c r="AD171">
        <v>2.3584773540496826</v>
      </c>
      <c r="AE171">
        <v>2.070364236831665</v>
      </c>
      <c r="AF171">
        <v>1.7896668910980225</v>
      </c>
      <c r="AG171">
        <v>-0.15648452937602997</v>
      </c>
      <c r="AH171">
        <v>-0.16571225225925446</v>
      </c>
      <c r="AI171">
        <v>-0.22342193126678467</v>
      </c>
      <c r="AJ171">
        <v>-0.2424815446138382</v>
      </c>
      <c r="AK171">
        <v>-0.37275320291519165</v>
      </c>
      <c r="AL171">
        <v>-0.29010632634162903</v>
      </c>
      <c r="AM171">
        <v>-0.51996022462844849</v>
      </c>
      <c r="AN171">
        <v>-0.49941396713256836</v>
      </c>
      <c r="AO171">
        <v>-0.37318602204322815</v>
      </c>
      <c r="AP171">
        <v>-0.46110635995864868</v>
      </c>
      <c r="AQ171">
        <v>-0.4831644594669342</v>
      </c>
      <c r="AR171">
        <v>-0.50480550527572632</v>
      </c>
      <c r="AS171">
        <v>-0.37016767263412476</v>
      </c>
      <c r="AT171">
        <v>-0.55466502904891968</v>
      </c>
      <c r="AU171">
        <v>-0.51297444105148315</v>
      </c>
      <c r="AV171">
        <v>-0.29927200078964233</v>
      </c>
      <c r="AW171">
        <v>-0.24010768532752991</v>
      </c>
      <c r="AX171">
        <v>-0.19497409462928772</v>
      </c>
      <c r="AY171">
        <v>-2.0384304225444794E-3</v>
      </c>
      <c r="AZ171">
        <v>9.5069900155067444E-2</v>
      </c>
      <c r="BA171">
        <v>0.10667327791452408</v>
      </c>
      <c r="BB171">
        <v>-0.14146503806114197</v>
      </c>
      <c r="BC171">
        <v>-0.26603925228118896</v>
      </c>
      <c r="BD171">
        <v>-0.37227436900138855</v>
      </c>
      <c r="BE171">
        <v>-7.0162765681743622E-2</v>
      </c>
      <c r="BF171">
        <v>-7.5471296906471252E-2</v>
      </c>
      <c r="BG171">
        <v>-0.13510452210903168</v>
      </c>
      <c r="BH171">
        <v>-0.15007103979587555</v>
      </c>
      <c r="BI171">
        <v>-0.26942801475524902</v>
      </c>
      <c r="BJ171">
        <v>-0.18377898633480072</v>
      </c>
      <c r="BK171">
        <v>-0.40840980410575867</v>
      </c>
      <c r="BL171">
        <v>-0.39184385538101196</v>
      </c>
      <c r="BM171">
        <v>-0.26559087634086609</v>
      </c>
      <c r="BN171">
        <v>-0.35404744744300842</v>
      </c>
      <c r="BO171">
        <v>-0.38097551465034485</v>
      </c>
      <c r="BP171">
        <v>-0.39457049965858459</v>
      </c>
      <c r="BQ171">
        <v>-0.26089176535606384</v>
      </c>
      <c r="BR171">
        <v>-0.45286718010902405</v>
      </c>
      <c r="BS171">
        <v>-0.40232226252555847</v>
      </c>
      <c r="BT171">
        <v>-0.21460774540901184</v>
      </c>
      <c r="BU171">
        <v>-0.15491342544555664</v>
      </c>
      <c r="BV171">
        <v>-0.10274024307727814</v>
      </c>
      <c r="BW171">
        <v>0.10406990349292755</v>
      </c>
      <c r="BX171">
        <v>0.20501425862312317</v>
      </c>
      <c r="BY171">
        <v>0.21267084777355194</v>
      </c>
      <c r="BZ171">
        <v>-3.940022736787796E-2</v>
      </c>
      <c r="CA171">
        <v>-0.16857095062732697</v>
      </c>
      <c r="CB171">
        <v>-0.28037697076797485</v>
      </c>
      <c r="CC171">
        <v>-1.0376582853496075E-2</v>
      </c>
      <c r="CD171">
        <v>-1.2970691546797752E-2</v>
      </c>
      <c r="CE171">
        <v>-7.3936142027378082E-2</v>
      </c>
      <c r="CF171">
        <v>-8.6067818105220795E-2</v>
      </c>
      <c r="CG171">
        <v>-0.19786530733108521</v>
      </c>
      <c r="CH171">
        <v>-0.11013700067996979</v>
      </c>
      <c r="CI171">
        <v>-0.3311503529548645</v>
      </c>
      <c r="CJ171">
        <v>-0.31734111905097961</v>
      </c>
      <c r="CK171">
        <v>-0.1910707950592041</v>
      </c>
      <c r="CL171">
        <v>-0.27989876270294189</v>
      </c>
      <c r="CM171">
        <v>-0.31019973754882813</v>
      </c>
      <c r="CN171">
        <v>-0.31822207570075989</v>
      </c>
      <c r="CO171">
        <v>-0.18520760536193848</v>
      </c>
      <c r="CP171">
        <v>-0.38236230611801147</v>
      </c>
      <c r="CQ171">
        <v>-0.32568487524986267</v>
      </c>
      <c r="CR171">
        <v>-0.15596954524517059</v>
      </c>
      <c r="CS171">
        <v>-9.590815007686615E-2</v>
      </c>
      <c r="CT171">
        <v>-3.8859356194734573E-2</v>
      </c>
      <c r="CU171">
        <v>0.17756021022796631</v>
      </c>
      <c r="CV171">
        <v>0.28116139769554138</v>
      </c>
      <c r="CW171">
        <v>0.28608444333076477</v>
      </c>
      <c r="CX171">
        <v>3.1289543956518173E-2</v>
      </c>
      <c r="CY171">
        <v>-0.10106469690799713</v>
      </c>
      <c r="CZ171">
        <v>-0.21672910451889038</v>
      </c>
      <c r="DA171">
        <v>4.9409601837396622E-2</v>
      </c>
      <c r="DB171">
        <v>4.9529917538166046E-2</v>
      </c>
      <c r="DC171">
        <v>-1.276776660233736E-2</v>
      </c>
      <c r="DD171">
        <v>-2.2064590826630592E-2</v>
      </c>
      <c r="DE171">
        <v>-0.12630258500576019</v>
      </c>
      <c r="DF171">
        <v>-3.6495011299848557E-2</v>
      </c>
      <c r="DG171">
        <v>-0.25389090180397034</v>
      </c>
      <c r="DH171">
        <v>-0.24283838272094727</v>
      </c>
      <c r="DI171">
        <v>-0.11655072122812271</v>
      </c>
      <c r="DJ171">
        <v>-0.20575009286403656</v>
      </c>
      <c r="DK171">
        <v>-0.2394239753484726</v>
      </c>
      <c r="DL171">
        <v>-0.24187366664409637</v>
      </c>
      <c r="DM171">
        <v>-0.10952344536781311</v>
      </c>
      <c r="DN171">
        <v>-0.3118574321269989</v>
      </c>
      <c r="DO171">
        <v>-0.24904748797416687</v>
      </c>
      <c r="DP171">
        <v>-9.7331345081329346E-2</v>
      </c>
      <c r="DQ171">
        <v>-3.6902870982885361E-2</v>
      </c>
      <c r="DR171">
        <v>2.502153068780899E-2</v>
      </c>
      <c r="DS171">
        <v>0.25105053186416626</v>
      </c>
      <c r="DT171">
        <v>0.35730853676795959</v>
      </c>
      <c r="DU171">
        <v>0.35949802398681641</v>
      </c>
      <c r="DV171">
        <v>0.10197931528091431</v>
      </c>
      <c r="DW171">
        <v>-3.3558439463376999E-2</v>
      </c>
      <c r="DX171">
        <v>-0.15308123826980591</v>
      </c>
      <c r="DY171">
        <v>0.13573135435581207</v>
      </c>
      <c r="DZ171">
        <v>0.13977086544036865</v>
      </c>
      <c r="EA171">
        <v>7.55496546626091E-2</v>
      </c>
      <c r="EB171">
        <v>7.0345908403396606E-2</v>
      </c>
      <c r="EC171">
        <v>-2.2977396845817566E-2</v>
      </c>
      <c r="ED171">
        <v>6.983233243227005E-2</v>
      </c>
      <c r="EE171">
        <v>-0.14234051108360291</v>
      </c>
      <c r="EF171">
        <v>-0.13526825606822968</v>
      </c>
      <c r="EG171">
        <v>-8.9555736631155014E-3</v>
      </c>
      <c r="EH171">
        <v>-9.8691172897815704E-2</v>
      </c>
      <c r="EI171">
        <v>-0.13723500072956085</v>
      </c>
      <c r="EJ171">
        <v>-0.13163867592811584</v>
      </c>
      <c r="EK171">
        <v>-2.4754719925113022E-4</v>
      </c>
      <c r="EL171">
        <v>-0.21005961298942566</v>
      </c>
      <c r="EM171">
        <v>-0.1383952796459198</v>
      </c>
      <c r="EN171">
        <v>-1.2667098082602024E-2</v>
      </c>
      <c r="EO171">
        <v>4.8291381448507309E-2</v>
      </c>
      <c r="EP171">
        <v>0.11725538223981857</v>
      </c>
      <c r="EQ171">
        <v>0.3571588397026062</v>
      </c>
      <c r="ER171">
        <v>0.46725291013717651</v>
      </c>
      <c r="ES171">
        <v>0.46549561619758606</v>
      </c>
      <c r="ET171">
        <v>0.20404411852359772</v>
      </c>
      <c r="EU171">
        <v>6.3909873366355896E-2</v>
      </c>
      <c r="EV171">
        <v>-6.1183840036392212E-2</v>
      </c>
      <c r="EW171">
        <v>59.508235931396484</v>
      </c>
      <c r="EX171">
        <v>57.388126373291016</v>
      </c>
      <c r="EY171">
        <v>56.569252014160156</v>
      </c>
      <c r="EZ171">
        <v>55.728435516357422</v>
      </c>
      <c r="FA171">
        <v>55.393123626708984</v>
      </c>
      <c r="FB171">
        <v>55.084716796875</v>
      </c>
      <c r="FC171">
        <v>55.363960266113281</v>
      </c>
      <c r="FD171">
        <v>57.046012878417969</v>
      </c>
      <c r="FE171">
        <v>59.112274169921875</v>
      </c>
      <c r="FF171">
        <v>62.117141723632813</v>
      </c>
      <c r="FG171">
        <v>64.929397583007813</v>
      </c>
      <c r="FH171">
        <v>67.025108337402344</v>
      </c>
      <c r="FI171">
        <v>68.722908020019531</v>
      </c>
      <c r="FJ171">
        <v>70.742568969726563</v>
      </c>
      <c r="FK171">
        <v>71.863349914550781</v>
      </c>
      <c r="FL171">
        <v>72.285690307617188</v>
      </c>
      <c r="FM171">
        <v>72.18865966796875</v>
      </c>
      <c r="FN171">
        <v>71.800468444824219</v>
      </c>
      <c r="FO171">
        <v>70.583900451660156</v>
      </c>
      <c r="FP171">
        <v>69.021469116210938</v>
      </c>
      <c r="FQ171">
        <v>66.516792297363281</v>
      </c>
      <c r="FR171">
        <v>64.948532104492188</v>
      </c>
      <c r="FS171">
        <v>63.335498809814453</v>
      </c>
      <c r="FT171">
        <v>61.228931427001953</v>
      </c>
      <c r="FU171">
        <v>3.0464086681604385E-2</v>
      </c>
      <c r="FV171">
        <v>5.9523176401853561E-2</v>
      </c>
      <c r="FW171">
        <v>3.3775858581066132E-2</v>
      </c>
      <c r="FX171">
        <v>350</v>
      </c>
      <c r="FY171" s="28">
        <v>1</v>
      </c>
    </row>
    <row r="172" spans="1:181" x14ac:dyDescent="0.2">
      <c r="A172" t="s">
        <v>186</v>
      </c>
      <c r="B172" t="s">
        <v>236</v>
      </c>
      <c r="C172" t="s">
        <v>2</v>
      </c>
      <c r="D172" t="s">
        <v>203</v>
      </c>
      <c r="E172" t="s">
        <v>205</v>
      </c>
      <c r="F172" t="s">
        <v>180</v>
      </c>
      <c r="G172" t="s">
        <v>1</v>
      </c>
      <c r="H172">
        <v>716</v>
      </c>
      <c r="I172">
        <v>3.7263765335083008</v>
      </c>
      <c r="J172">
        <v>3.6725590229034424</v>
      </c>
      <c r="K172">
        <v>3.6792593002319336</v>
      </c>
      <c r="L172">
        <v>3.6874301433563232</v>
      </c>
      <c r="M172">
        <v>3.5514571666717529</v>
      </c>
      <c r="N172">
        <v>3.5970027446746826</v>
      </c>
      <c r="O172">
        <v>3.4250826835632324</v>
      </c>
      <c r="P172">
        <v>3.0764408111572266</v>
      </c>
      <c r="Q172">
        <v>2.7052865028381348</v>
      </c>
      <c r="R172">
        <v>2.5763313770294189</v>
      </c>
      <c r="S172">
        <v>2.4202356338500977</v>
      </c>
      <c r="T172">
        <v>2.1668298244476318</v>
      </c>
      <c r="U172">
        <v>2.0343692302703857</v>
      </c>
      <c r="V172">
        <v>1.9002770185470581</v>
      </c>
      <c r="W172">
        <v>1.7855254411697388</v>
      </c>
      <c r="X172">
        <v>1.9032480716705322</v>
      </c>
      <c r="Y172">
        <v>2.1717731952667236</v>
      </c>
      <c r="Z172">
        <v>2.4727678298950195</v>
      </c>
      <c r="AA172">
        <v>2.8497912883758545</v>
      </c>
      <c r="AB172">
        <v>3.4287362098693848</v>
      </c>
      <c r="AC172">
        <v>3.6885735988616943</v>
      </c>
      <c r="AD172">
        <v>3.6828083992004395</v>
      </c>
      <c r="AE172">
        <v>3.656679630279541</v>
      </c>
      <c r="AF172">
        <v>3.6090927124023438</v>
      </c>
      <c r="AG172">
        <v>-0.78711903095245361</v>
      </c>
      <c r="AH172">
        <v>-0.77791136503219604</v>
      </c>
      <c r="AI172">
        <v>-0.75396597385406494</v>
      </c>
      <c r="AJ172">
        <v>-0.72287237644195557</v>
      </c>
      <c r="AK172">
        <v>-0.93951845169067383</v>
      </c>
      <c r="AL172">
        <v>-0.95825988054275513</v>
      </c>
      <c r="AM172">
        <v>-1.189293384552002</v>
      </c>
      <c r="AN172">
        <v>-1.5042352676391602</v>
      </c>
      <c r="AO172">
        <v>-1.6556676626205444</v>
      </c>
      <c r="AP172">
        <v>-0.86315673589706421</v>
      </c>
      <c r="AQ172">
        <v>-0.64208197593688965</v>
      </c>
      <c r="AR172">
        <v>-0.75671380758285522</v>
      </c>
      <c r="AS172">
        <v>-0.74778497219085693</v>
      </c>
      <c r="AT172">
        <v>-0.85338670015335083</v>
      </c>
      <c r="AU172">
        <v>-0.9005705714225769</v>
      </c>
      <c r="AV172">
        <v>-0.59059512615203857</v>
      </c>
      <c r="AW172">
        <v>-0.17561961710453033</v>
      </c>
      <c r="AX172">
        <v>0.10263298451900482</v>
      </c>
      <c r="AY172">
        <v>0.27753996849060059</v>
      </c>
      <c r="AZ172">
        <v>0.65763944387435913</v>
      </c>
      <c r="BA172">
        <v>0.55861467123031616</v>
      </c>
      <c r="BB172">
        <v>-0.68731111288070679</v>
      </c>
      <c r="BC172">
        <v>-1.0554651021957397</v>
      </c>
      <c r="BD172">
        <v>-1.0783272981643677</v>
      </c>
      <c r="BE172">
        <v>-0.63245189189910889</v>
      </c>
      <c r="BF172">
        <v>-0.62473881244659424</v>
      </c>
      <c r="BG172">
        <v>-0.59773445129394531</v>
      </c>
      <c r="BH172">
        <v>-0.56531220674514771</v>
      </c>
      <c r="BI172">
        <v>-0.78191161155700684</v>
      </c>
      <c r="BJ172">
        <v>-0.80461704730987549</v>
      </c>
      <c r="BK172">
        <v>-1.0366600751876831</v>
      </c>
      <c r="BL172">
        <v>-1.3466850519180298</v>
      </c>
      <c r="BM172">
        <v>-1.5035972595214844</v>
      </c>
      <c r="BN172">
        <v>-0.72451043128967285</v>
      </c>
      <c r="BO172">
        <v>-0.5109553337097168</v>
      </c>
      <c r="BP172">
        <v>-0.62524038553237915</v>
      </c>
      <c r="BQ172">
        <v>-0.61788952350616455</v>
      </c>
      <c r="BR172">
        <v>-0.72170466184616089</v>
      </c>
      <c r="BS172">
        <v>-0.77138668298721313</v>
      </c>
      <c r="BT172">
        <v>-0.46255296468734741</v>
      </c>
      <c r="BU172">
        <v>-4.3208830058574677E-2</v>
      </c>
      <c r="BV172">
        <v>0.23396247625350952</v>
      </c>
      <c r="BW172">
        <v>0.42083153128623962</v>
      </c>
      <c r="BX172">
        <v>0.80872160196304321</v>
      </c>
      <c r="BY172">
        <v>0.71737200021743774</v>
      </c>
      <c r="BZ172">
        <v>-0.52953404188156128</v>
      </c>
      <c r="CA172">
        <v>-0.89217537641525269</v>
      </c>
      <c r="CB172">
        <v>-0.91921734809875488</v>
      </c>
      <c r="CC172">
        <v>-0.52532988786697388</v>
      </c>
      <c r="CD172">
        <v>-0.51865196228027344</v>
      </c>
      <c r="CE172">
        <v>-0.48952898383140564</v>
      </c>
      <c r="CF172">
        <v>-0.45618647336959839</v>
      </c>
      <c r="CG172">
        <v>-0.67275357246398926</v>
      </c>
      <c r="CH172">
        <v>-0.69820445775985718</v>
      </c>
      <c r="CI172">
        <v>-0.9309467077255249</v>
      </c>
      <c r="CJ172">
        <v>-1.237566351890564</v>
      </c>
      <c r="CK172">
        <v>-1.3982738256454468</v>
      </c>
      <c r="CL172">
        <v>-0.62848436832427979</v>
      </c>
      <c r="CM172">
        <v>-0.42013740539550781</v>
      </c>
      <c r="CN172">
        <v>-0.53418225049972534</v>
      </c>
      <c r="CO172">
        <v>-0.5279242992401123</v>
      </c>
      <c r="CP172">
        <v>-0.63050204515457153</v>
      </c>
      <c r="CQ172">
        <v>-0.68191432952880859</v>
      </c>
      <c r="CR172">
        <v>-0.37387135624885559</v>
      </c>
      <c r="CS172">
        <v>4.8498481512069702E-2</v>
      </c>
      <c r="CT172">
        <v>0.3249208927154541</v>
      </c>
      <c r="CU172">
        <v>0.52007484436035156</v>
      </c>
      <c r="CV172">
        <v>0.91336065530776978</v>
      </c>
      <c r="CW172">
        <v>0.82732683420181274</v>
      </c>
      <c r="CX172">
        <v>-0.42025813460350037</v>
      </c>
      <c r="CY172">
        <v>-0.77908140420913696</v>
      </c>
      <c r="CZ172">
        <v>-0.80901825428009033</v>
      </c>
      <c r="DA172">
        <v>-0.41820788383483887</v>
      </c>
      <c r="DB172">
        <v>-0.41256511211395264</v>
      </c>
      <c r="DC172">
        <v>-0.38132348656654358</v>
      </c>
      <c r="DD172">
        <v>-0.34706076979637146</v>
      </c>
      <c r="DE172">
        <v>-0.56359553337097168</v>
      </c>
      <c r="DF172">
        <v>-0.59179186820983887</v>
      </c>
      <c r="DG172">
        <v>-0.8252333402633667</v>
      </c>
      <c r="DH172">
        <v>-1.1284476518630981</v>
      </c>
      <c r="DI172">
        <v>-1.2929503917694092</v>
      </c>
      <c r="DJ172">
        <v>-0.53245830535888672</v>
      </c>
      <c r="DK172">
        <v>-0.32931947708129883</v>
      </c>
      <c r="DL172">
        <v>-0.44312414526939392</v>
      </c>
      <c r="DM172">
        <v>-0.43795907497406006</v>
      </c>
      <c r="DN172">
        <v>-0.53929942846298218</v>
      </c>
      <c r="DO172">
        <v>-0.59244197607040405</v>
      </c>
      <c r="DP172">
        <v>-0.28518974781036377</v>
      </c>
      <c r="DQ172">
        <v>0.14020578563213348</v>
      </c>
      <c r="DR172">
        <v>0.41587930917739868</v>
      </c>
      <c r="DS172">
        <v>0.61931812763214111</v>
      </c>
      <c r="DT172">
        <v>1.0179996490478516</v>
      </c>
      <c r="DU172">
        <v>0.93728166818618774</v>
      </c>
      <c r="DV172">
        <v>-0.31098222732543945</v>
      </c>
      <c r="DW172">
        <v>-0.66598743200302124</v>
      </c>
      <c r="DX172">
        <v>-0.69881916046142578</v>
      </c>
      <c r="DY172">
        <v>-0.26354074478149414</v>
      </c>
      <c r="DZ172">
        <v>-0.25939252972602844</v>
      </c>
      <c r="EA172">
        <v>-0.22509196400642395</v>
      </c>
      <c r="EB172">
        <v>-0.18950057029724121</v>
      </c>
      <c r="EC172">
        <v>-0.40598869323730469</v>
      </c>
      <c r="ED172">
        <v>-0.43814900517463684</v>
      </c>
      <c r="EE172">
        <v>-0.67260009050369263</v>
      </c>
      <c r="EF172">
        <v>-0.97089749574661255</v>
      </c>
      <c r="EG172">
        <v>-1.1408799886703491</v>
      </c>
      <c r="EH172">
        <v>-0.39381200075149536</v>
      </c>
      <c r="EI172">
        <v>-0.19819283485412598</v>
      </c>
      <c r="EJ172">
        <v>-0.31165069341659546</v>
      </c>
      <c r="EK172">
        <v>-0.30806362628936768</v>
      </c>
      <c r="EL172">
        <v>-0.40761736035346985</v>
      </c>
      <c r="EM172">
        <v>-0.4632580578327179</v>
      </c>
      <c r="EN172">
        <v>-0.15714757144451141</v>
      </c>
      <c r="EO172">
        <v>0.27261659502983093</v>
      </c>
      <c r="EP172">
        <v>0.54720878601074219</v>
      </c>
      <c r="EQ172">
        <v>0.76260972023010254</v>
      </c>
      <c r="ER172">
        <v>1.1690819263458252</v>
      </c>
      <c r="ES172">
        <v>1.0960389375686646</v>
      </c>
      <c r="ET172">
        <v>-0.15320518612861633</v>
      </c>
      <c r="EU172">
        <v>-0.50269776582717896</v>
      </c>
      <c r="EV172">
        <v>-0.53970921039581299</v>
      </c>
      <c r="EW172">
        <v>55.296409606933594</v>
      </c>
      <c r="EX172">
        <v>54</v>
      </c>
      <c r="EY172">
        <v>53.851341247558594</v>
      </c>
      <c r="EZ172">
        <v>53.851428985595703</v>
      </c>
      <c r="FA172">
        <v>53.351840972900391</v>
      </c>
      <c r="FB172">
        <v>53.198234558105469</v>
      </c>
      <c r="FC172">
        <v>54.187030792236328</v>
      </c>
      <c r="FD172">
        <v>54.336490631103516</v>
      </c>
      <c r="FE172">
        <v>55.1680908203125</v>
      </c>
      <c r="FF172">
        <v>55.741500854492188</v>
      </c>
      <c r="FG172">
        <v>56.579280853271484</v>
      </c>
      <c r="FH172">
        <v>57.472496032714844</v>
      </c>
      <c r="FI172">
        <v>57.3446044921875</v>
      </c>
      <c r="FJ172">
        <v>57.976360321044922</v>
      </c>
      <c r="FK172">
        <v>57.934482574462891</v>
      </c>
      <c r="FL172">
        <v>57.600864410400391</v>
      </c>
      <c r="FM172">
        <v>56.995162963867188</v>
      </c>
      <c r="FN172">
        <v>56.603702545166016</v>
      </c>
      <c r="FO172">
        <v>55.977706909179688</v>
      </c>
      <c r="FP172">
        <v>54.552726745605469</v>
      </c>
      <c r="FQ172">
        <v>53.780815124511719</v>
      </c>
      <c r="FR172">
        <v>53.231842041015625</v>
      </c>
      <c r="FS172">
        <v>52.744380950927734</v>
      </c>
      <c r="FT172">
        <v>49.996734619140625</v>
      </c>
      <c r="FU172">
        <v>4.5557916164398193E-2</v>
      </c>
      <c r="FV172">
        <v>8.5025228559970856E-2</v>
      </c>
      <c r="FW172">
        <v>5.0965078175067902E-2</v>
      </c>
      <c r="FX172">
        <v>366</v>
      </c>
      <c r="FY172" s="28">
        <v>1</v>
      </c>
    </row>
    <row r="173" spans="1:181" x14ac:dyDescent="0.2">
      <c r="A173" t="s">
        <v>186</v>
      </c>
      <c r="B173" t="s">
        <v>236</v>
      </c>
      <c r="C173" t="s">
        <v>2</v>
      </c>
      <c r="D173" t="s">
        <v>203</v>
      </c>
      <c r="E173" t="s">
        <v>205</v>
      </c>
      <c r="F173" t="s">
        <v>181</v>
      </c>
      <c r="G173" t="s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78</v>
      </c>
      <c r="FY173" s="28">
        <v>0</v>
      </c>
    </row>
    <row r="174" spans="1:181" x14ac:dyDescent="0.2">
      <c r="A174" t="s">
        <v>186</v>
      </c>
      <c r="B174" t="s">
        <v>236</v>
      </c>
      <c r="C174" t="s">
        <v>2</v>
      </c>
      <c r="D174" t="s">
        <v>203</v>
      </c>
      <c r="E174" t="s">
        <v>205</v>
      </c>
      <c r="F174" t="s">
        <v>182</v>
      </c>
      <c r="G174" t="s">
        <v>1</v>
      </c>
      <c r="H174">
        <v>1544</v>
      </c>
      <c r="I174">
        <v>2.5458278656005859</v>
      </c>
      <c r="J174">
        <v>2.4754343032836914</v>
      </c>
      <c r="K174">
        <v>2.4832389354705811</v>
      </c>
      <c r="L174">
        <v>2.3974964618682861</v>
      </c>
      <c r="M174">
        <v>2.4571301937103271</v>
      </c>
      <c r="N174">
        <v>2.6545486450195313</v>
      </c>
      <c r="O174">
        <v>2.8436133861541748</v>
      </c>
      <c r="P174">
        <v>3.152778148651123</v>
      </c>
      <c r="Q174">
        <v>3.0070395469665527</v>
      </c>
      <c r="R174">
        <v>2.9139456748962402</v>
      </c>
      <c r="S174">
        <v>3.1460208892822266</v>
      </c>
      <c r="T174">
        <v>3.1010198593139648</v>
      </c>
      <c r="U174">
        <v>2.8550572395324707</v>
      </c>
      <c r="V174">
        <v>2.5945982933044434</v>
      </c>
      <c r="W174">
        <v>2.5272212028503418</v>
      </c>
      <c r="X174">
        <v>2.4598314762115479</v>
      </c>
      <c r="Y174">
        <v>2.3616526126861572</v>
      </c>
      <c r="Z174">
        <v>2.6296870708465576</v>
      </c>
      <c r="AA174">
        <v>3.0113067626953125</v>
      </c>
      <c r="AB174">
        <v>3.1446375846862793</v>
      </c>
      <c r="AC174">
        <v>3.4999399185180664</v>
      </c>
      <c r="AD174">
        <v>3.6034526824951172</v>
      </c>
      <c r="AE174">
        <v>3.3421196937561035</v>
      </c>
      <c r="AF174">
        <v>2.8809547424316406</v>
      </c>
      <c r="AG174">
        <v>-1.0052145719528198</v>
      </c>
      <c r="AH174">
        <v>-1.0533674955368042</v>
      </c>
      <c r="AI174">
        <v>-0.93045258522033691</v>
      </c>
      <c r="AJ174">
        <v>-0.9763953685760498</v>
      </c>
      <c r="AK174">
        <v>-0.97853326797485352</v>
      </c>
      <c r="AL174">
        <v>-0.91778856515884399</v>
      </c>
      <c r="AM174">
        <v>-1.0443359613418579</v>
      </c>
      <c r="AN174">
        <v>-1.0287271738052368</v>
      </c>
      <c r="AO174">
        <v>-1.1087948083877563</v>
      </c>
      <c r="AP174">
        <v>-0.86069715023040771</v>
      </c>
      <c r="AQ174">
        <v>-0.44920894503593445</v>
      </c>
      <c r="AR174">
        <v>-0.43620920181274414</v>
      </c>
      <c r="AS174">
        <v>-0.40298393368721008</v>
      </c>
      <c r="AT174">
        <v>-0.58285385370254517</v>
      </c>
      <c r="AU174">
        <v>-0.62380248308181763</v>
      </c>
      <c r="AV174">
        <v>-0.45329707860946655</v>
      </c>
      <c r="AW174">
        <v>-0.42478647828102112</v>
      </c>
      <c r="AX174">
        <v>-0.15285965800285339</v>
      </c>
      <c r="AY174">
        <v>3.2462768256664276E-2</v>
      </c>
      <c r="AZ174">
        <v>1.1210416443645954E-2</v>
      </c>
      <c r="BA174">
        <v>-2.8131451457738876E-2</v>
      </c>
      <c r="BB174">
        <v>-0.40387097001075745</v>
      </c>
      <c r="BC174">
        <v>-0.57971781492233276</v>
      </c>
      <c r="BD174">
        <v>-0.99174273014068604</v>
      </c>
      <c r="BE174">
        <v>-0.84064561128616333</v>
      </c>
      <c r="BF174">
        <v>-0.88583552837371826</v>
      </c>
      <c r="BG174">
        <v>-0.76333475112915039</v>
      </c>
      <c r="BH174">
        <v>-0.80831015110015869</v>
      </c>
      <c r="BI174">
        <v>-0.8055567741394043</v>
      </c>
      <c r="BJ174">
        <v>-0.74537187814712524</v>
      </c>
      <c r="BK174">
        <v>-0.87054717540740967</v>
      </c>
      <c r="BL174">
        <v>-0.8530433177947998</v>
      </c>
      <c r="BM174">
        <v>-0.95470869541168213</v>
      </c>
      <c r="BN174">
        <v>-0.71230489015579224</v>
      </c>
      <c r="BO174">
        <v>-0.30852258205413818</v>
      </c>
      <c r="BP174">
        <v>-0.30132225155830383</v>
      </c>
      <c r="BQ174">
        <v>-0.27583292126655579</v>
      </c>
      <c r="BR174">
        <v>-0.45327451825141907</v>
      </c>
      <c r="BS174">
        <v>-0.48394328355789185</v>
      </c>
      <c r="BT174">
        <v>-0.31263086199760437</v>
      </c>
      <c r="BU174">
        <v>-0.26953595876693726</v>
      </c>
      <c r="BV174">
        <v>6.3299643807113171E-3</v>
      </c>
      <c r="BW174">
        <v>0.19666466116905212</v>
      </c>
      <c r="BX174">
        <v>0.17598600685596466</v>
      </c>
      <c r="BY174">
        <v>0.1386139988899231</v>
      </c>
      <c r="BZ174">
        <v>-0.24530121684074402</v>
      </c>
      <c r="CA174">
        <v>-0.42184746265411377</v>
      </c>
      <c r="CB174">
        <v>-0.81403261423110962</v>
      </c>
      <c r="CC174">
        <v>-0.7266656756401062</v>
      </c>
      <c r="CD174">
        <v>-0.76980340480804443</v>
      </c>
      <c r="CE174">
        <v>-0.64758944511413574</v>
      </c>
      <c r="CF174">
        <v>-0.69189482927322388</v>
      </c>
      <c r="CG174">
        <v>-0.68575382232666016</v>
      </c>
      <c r="CH174">
        <v>-0.62595659494400024</v>
      </c>
      <c r="CI174">
        <v>-0.75018167495727539</v>
      </c>
      <c r="CJ174">
        <v>-0.73136520385742188</v>
      </c>
      <c r="CK174">
        <v>-0.84798914194107056</v>
      </c>
      <c r="CL174">
        <v>-0.60952883958816528</v>
      </c>
      <c r="CM174">
        <v>-0.21108362078666687</v>
      </c>
      <c r="CN174">
        <v>-0.20789997279644012</v>
      </c>
      <c r="CO174">
        <v>-0.18776851892471313</v>
      </c>
      <c r="CP174">
        <v>-0.36352828145027161</v>
      </c>
      <c r="CQ174">
        <v>-0.3870772123336792</v>
      </c>
      <c r="CR174">
        <v>-0.21520586311817169</v>
      </c>
      <c r="CS174">
        <v>-0.16200990974903107</v>
      </c>
      <c r="CT174">
        <v>0.11658421158790588</v>
      </c>
      <c r="CU174">
        <v>0.31039038300514221</v>
      </c>
      <c r="CV174">
        <v>0.2901090681552887</v>
      </c>
      <c r="CW174">
        <v>0.25410139560699463</v>
      </c>
      <c r="CX174">
        <v>-0.13547627627849579</v>
      </c>
      <c r="CY174">
        <v>-0.31250694394111633</v>
      </c>
      <c r="CZ174">
        <v>-0.69095110893249512</v>
      </c>
      <c r="DA174">
        <v>-0.61268573999404907</v>
      </c>
      <c r="DB174">
        <v>-0.65377128124237061</v>
      </c>
      <c r="DC174">
        <v>-0.53184413909912109</v>
      </c>
      <c r="DD174">
        <v>-0.57547950744628906</v>
      </c>
      <c r="DE174">
        <v>-0.56595087051391602</v>
      </c>
      <c r="DF174">
        <v>-0.50654131174087524</v>
      </c>
      <c r="DG174">
        <v>-0.62981617450714111</v>
      </c>
      <c r="DH174">
        <v>-0.60968708992004395</v>
      </c>
      <c r="DI174">
        <v>-0.74126958847045898</v>
      </c>
      <c r="DJ174">
        <v>-0.50675278902053833</v>
      </c>
      <c r="DK174">
        <v>-0.11364466696977615</v>
      </c>
      <c r="DL174">
        <v>-0.11447768658399582</v>
      </c>
      <c r="DM174">
        <v>-9.9704116582870483E-2</v>
      </c>
      <c r="DN174">
        <v>-0.27378204464912415</v>
      </c>
      <c r="DO174">
        <v>-0.29021114110946655</v>
      </c>
      <c r="DP174">
        <v>-0.11778086423873901</v>
      </c>
      <c r="DQ174">
        <v>-5.4483864456415176E-2</v>
      </c>
      <c r="DR174">
        <v>0.22683845460414886</v>
      </c>
      <c r="DS174">
        <v>0.4241161048412323</v>
      </c>
      <c r="DT174">
        <v>0.40423214435577393</v>
      </c>
      <c r="DU174">
        <v>0.36958879232406616</v>
      </c>
      <c r="DV174">
        <v>-2.5651339441537857E-2</v>
      </c>
      <c r="DW174">
        <v>-0.2031664252281189</v>
      </c>
      <c r="DX174">
        <v>-0.56786960363388062</v>
      </c>
      <c r="DY174">
        <v>-0.44811680912971497</v>
      </c>
      <c r="DZ174">
        <v>-0.48623928427696228</v>
      </c>
      <c r="EA174">
        <v>-0.36472633481025696</v>
      </c>
      <c r="EB174">
        <v>-0.40739428997039795</v>
      </c>
      <c r="EC174">
        <v>-0.39297440648078918</v>
      </c>
      <c r="ED174">
        <v>-0.33412462472915649</v>
      </c>
      <c r="EE174">
        <v>-0.45602744817733765</v>
      </c>
      <c r="EF174">
        <v>-0.43400317430496216</v>
      </c>
      <c r="EG174">
        <v>-0.58718353509902954</v>
      </c>
      <c r="EH174">
        <v>-0.35836049914360046</v>
      </c>
      <c r="EI174">
        <v>2.704169787466526E-2</v>
      </c>
      <c r="EJ174">
        <v>2.0409250631928444E-2</v>
      </c>
      <c r="EK174">
        <v>2.7446895837783813E-2</v>
      </c>
      <c r="EL174">
        <v>-0.14420272409915924</v>
      </c>
      <c r="EM174">
        <v>-0.15035194158554077</v>
      </c>
      <c r="EN174">
        <v>2.2885354235768318E-2</v>
      </c>
      <c r="EO174">
        <v>0.10076666623353958</v>
      </c>
      <c r="EP174">
        <v>0.38602808117866516</v>
      </c>
      <c r="EQ174">
        <v>0.58831799030303955</v>
      </c>
      <c r="ER174">
        <v>0.56900769472122192</v>
      </c>
      <c r="ES174">
        <v>0.53633421659469604</v>
      </c>
      <c r="ET174">
        <v>0.13291843235492706</v>
      </c>
      <c r="EU174">
        <v>-4.5296087861061096E-2</v>
      </c>
      <c r="EV174">
        <v>-0.3901594877243042</v>
      </c>
      <c r="EW174">
        <v>57.093894958496094</v>
      </c>
      <c r="EX174">
        <v>55.089252471923828</v>
      </c>
      <c r="EY174">
        <v>54.625705718994141</v>
      </c>
      <c r="EZ174">
        <v>54.603988647460938</v>
      </c>
      <c r="FA174">
        <v>54.182632446289063</v>
      </c>
      <c r="FB174">
        <v>53.804813385009766</v>
      </c>
      <c r="FC174">
        <v>54.863803863525391</v>
      </c>
      <c r="FD174">
        <v>55.602397918701172</v>
      </c>
      <c r="FE174">
        <v>57.234420776367188</v>
      </c>
      <c r="FF174">
        <v>58.626773834228516</v>
      </c>
      <c r="FG174">
        <v>60.094779968261719</v>
      </c>
      <c r="FH174">
        <v>61.631744384765625</v>
      </c>
      <c r="FI174">
        <v>62.314014434814453</v>
      </c>
      <c r="FJ174">
        <v>63.291233062744141</v>
      </c>
      <c r="FK174">
        <v>63.398933410644531</v>
      </c>
      <c r="FL174">
        <v>63.632041931152344</v>
      </c>
      <c r="FM174">
        <v>63.216007232666016</v>
      </c>
      <c r="FN174">
        <v>62.701313018798828</v>
      </c>
      <c r="FO174">
        <v>61.768913269042969</v>
      </c>
      <c r="FP174">
        <v>59.998081207275391</v>
      </c>
      <c r="FQ174">
        <v>58.217033386230469</v>
      </c>
      <c r="FR174">
        <v>56.794124603271484</v>
      </c>
      <c r="FS174">
        <v>56.180469512939453</v>
      </c>
      <c r="FT174">
        <v>54.345993041992188</v>
      </c>
      <c r="FU174">
        <v>4.4131461530923843E-2</v>
      </c>
      <c r="FV174">
        <v>8.6819790303707123E-2</v>
      </c>
      <c r="FW174">
        <v>4.8523090779781342E-2</v>
      </c>
      <c r="FX174">
        <v>513</v>
      </c>
      <c r="FY174" s="28">
        <v>1</v>
      </c>
    </row>
    <row r="175" spans="1:181" x14ac:dyDescent="0.2">
      <c r="A175" t="s">
        <v>186</v>
      </c>
      <c r="B175" t="s">
        <v>236</v>
      </c>
      <c r="C175" t="s">
        <v>2</v>
      </c>
      <c r="D175" t="s">
        <v>203</v>
      </c>
      <c r="E175" t="s">
        <v>205</v>
      </c>
      <c r="F175" t="s">
        <v>183</v>
      </c>
      <c r="G175" t="s">
        <v>1</v>
      </c>
      <c r="H175">
        <v>3456</v>
      </c>
      <c r="I175">
        <v>5.5329551696777344</v>
      </c>
      <c r="J175">
        <v>5.2692327499389648</v>
      </c>
      <c r="K175">
        <v>5.2112107276916504</v>
      </c>
      <c r="L175">
        <v>5.1020169258117676</v>
      </c>
      <c r="M175">
        <v>5.0878162384033203</v>
      </c>
      <c r="N175">
        <v>5.6372499465942383</v>
      </c>
      <c r="O175">
        <v>6.1886744499206543</v>
      </c>
      <c r="P175">
        <v>6.6429495811462402</v>
      </c>
      <c r="Q175">
        <v>6.1797161102294922</v>
      </c>
      <c r="R175">
        <v>5.8598437309265137</v>
      </c>
      <c r="S175">
        <v>5.4754962921142578</v>
      </c>
      <c r="T175">
        <v>5.3679208755493164</v>
      </c>
      <c r="U175">
        <v>5.484891414642334</v>
      </c>
      <c r="V175">
        <v>5.3939919471740723</v>
      </c>
      <c r="W175">
        <v>5.2696666717529297</v>
      </c>
      <c r="X175">
        <v>5.2750978469848633</v>
      </c>
      <c r="Y175">
        <v>5.2140145301818848</v>
      </c>
      <c r="Z175">
        <v>5.6457486152648926</v>
      </c>
      <c r="AA175">
        <v>6.0216336250305176</v>
      </c>
      <c r="AB175">
        <v>6.5175952911376953</v>
      </c>
      <c r="AC175">
        <v>7.3148150444030762</v>
      </c>
      <c r="AD175">
        <v>7.009772777557373</v>
      </c>
      <c r="AE175">
        <v>6.5784015655517578</v>
      </c>
      <c r="AF175">
        <v>5.7723989486694336</v>
      </c>
      <c r="AG175">
        <v>-0.33613729476928711</v>
      </c>
      <c r="AH175">
        <v>-0.46947887539863586</v>
      </c>
      <c r="AI175">
        <v>-0.4583410918712616</v>
      </c>
      <c r="AJ175">
        <v>-0.60876262187957764</v>
      </c>
      <c r="AK175">
        <v>-0.70437651872634888</v>
      </c>
      <c r="AL175">
        <v>-0.64156180620193481</v>
      </c>
      <c r="AM175">
        <v>-0.96716791391372681</v>
      </c>
      <c r="AN175">
        <v>-1.0064287185668945</v>
      </c>
      <c r="AO175">
        <v>-1.0302622318267822</v>
      </c>
      <c r="AP175">
        <v>-0.76966935396194458</v>
      </c>
      <c r="AQ175">
        <v>-0.71579664945602417</v>
      </c>
      <c r="AR175">
        <v>-0.79917645454406738</v>
      </c>
      <c r="AS175">
        <v>-0.62356501817703247</v>
      </c>
      <c r="AT175">
        <v>-0.75502455234527588</v>
      </c>
      <c r="AU175">
        <v>-0.72510558366775513</v>
      </c>
      <c r="AV175">
        <v>-0.55190736055374146</v>
      </c>
      <c r="AW175">
        <v>-0.1524488627910614</v>
      </c>
      <c r="AX175">
        <v>-7.0118352770805359E-2</v>
      </c>
      <c r="AY175">
        <v>-0.10398618131875992</v>
      </c>
      <c r="AZ175">
        <v>9.104650467634201E-2</v>
      </c>
      <c r="BA175">
        <v>0.1793673187494278</v>
      </c>
      <c r="BB175">
        <v>-0.55861747264862061</v>
      </c>
      <c r="BC175">
        <v>-0.45156186819076538</v>
      </c>
      <c r="BD175">
        <v>-0.62019425630569458</v>
      </c>
      <c r="BE175">
        <v>-0.13183960318565369</v>
      </c>
      <c r="BF175">
        <v>-0.26879560947418213</v>
      </c>
      <c r="BG175">
        <v>-0.25621330738067627</v>
      </c>
      <c r="BH175">
        <v>-0.41981831192970276</v>
      </c>
      <c r="BI175">
        <v>-0.5241471529006958</v>
      </c>
      <c r="BJ175">
        <v>-0.4487597644329071</v>
      </c>
      <c r="BK175">
        <v>-0.77075421810150146</v>
      </c>
      <c r="BL175">
        <v>-0.78872764110565186</v>
      </c>
      <c r="BM175">
        <v>-0.81445503234863281</v>
      </c>
      <c r="BN175">
        <v>-0.56988614797592163</v>
      </c>
      <c r="BO175">
        <v>-0.52169650793075562</v>
      </c>
      <c r="BP175">
        <v>-0.59245812892913818</v>
      </c>
      <c r="BQ175">
        <v>-0.41993996500968933</v>
      </c>
      <c r="BR175">
        <v>-0.55274981260299683</v>
      </c>
      <c r="BS175">
        <v>-0.51537233591079712</v>
      </c>
      <c r="BT175">
        <v>-0.34437906742095947</v>
      </c>
      <c r="BU175">
        <v>5.5465545505285263E-2</v>
      </c>
      <c r="BV175">
        <v>0.14998006820678711</v>
      </c>
      <c r="BW175">
        <v>0.12855902314186096</v>
      </c>
      <c r="BX175">
        <v>0.33275130391120911</v>
      </c>
      <c r="BY175">
        <v>0.42769870162010193</v>
      </c>
      <c r="BZ175">
        <v>-0.31159448623657227</v>
      </c>
      <c r="CA175">
        <v>-0.22057576477527618</v>
      </c>
      <c r="CB175">
        <v>-0.41184327006340027</v>
      </c>
      <c r="CC175">
        <v>9.6563529223203659E-3</v>
      </c>
      <c r="CD175">
        <v>-0.12980297207832336</v>
      </c>
      <c r="CE175">
        <v>-0.11622019112110138</v>
      </c>
      <c r="CF175">
        <v>-0.28895607590675354</v>
      </c>
      <c r="CG175">
        <v>-0.39932084083557129</v>
      </c>
      <c r="CH175">
        <v>-0.31522566080093384</v>
      </c>
      <c r="CI175">
        <v>-0.63471865653991699</v>
      </c>
      <c r="CJ175">
        <v>-0.63794851303100586</v>
      </c>
      <c r="CK175">
        <v>-0.66498768329620361</v>
      </c>
      <c r="CL175">
        <v>-0.4315168559551239</v>
      </c>
      <c r="CM175">
        <v>-0.38726335763931274</v>
      </c>
      <c r="CN175">
        <v>-0.44928568601608276</v>
      </c>
      <c r="CO175">
        <v>-0.27890989184379578</v>
      </c>
      <c r="CP175">
        <v>-0.41265496611595154</v>
      </c>
      <c r="CQ175">
        <v>-0.37011170387268066</v>
      </c>
      <c r="CR175">
        <v>-0.20064561069011688</v>
      </c>
      <c r="CS175">
        <v>0.19946643710136414</v>
      </c>
      <c r="CT175">
        <v>0.30241957306861877</v>
      </c>
      <c r="CU175">
        <v>0.28961911797523499</v>
      </c>
      <c r="CV175">
        <v>0.50015532970428467</v>
      </c>
      <c r="CW175">
        <v>0.59969228506088257</v>
      </c>
      <c r="CX175">
        <v>-0.14050714671611786</v>
      </c>
      <c r="CY175">
        <v>-6.059550866484642E-2</v>
      </c>
      <c r="CZ175">
        <v>-0.26754003763198853</v>
      </c>
      <c r="DA175">
        <v>0.15115231275558472</v>
      </c>
      <c r="DB175">
        <v>9.1896522790193558E-3</v>
      </c>
      <c r="DC175">
        <v>2.3772913962602615E-2</v>
      </c>
      <c r="DD175">
        <v>-0.15809383988380432</v>
      </c>
      <c r="DE175">
        <v>-0.27449452877044678</v>
      </c>
      <c r="DF175">
        <v>-0.18169155716896057</v>
      </c>
      <c r="DG175">
        <v>-0.49868309497833252</v>
      </c>
      <c r="DH175">
        <v>-0.48716938495635986</v>
      </c>
      <c r="DI175">
        <v>-0.51552033424377441</v>
      </c>
      <c r="DJ175">
        <v>-0.29314759373664856</v>
      </c>
      <c r="DK175">
        <v>-0.25283020734786987</v>
      </c>
      <c r="DL175">
        <v>-0.30611321330070496</v>
      </c>
      <c r="DM175">
        <v>-0.13787980377674103</v>
      </c>
      <c r="DN175">
        <v>-0.27256011962890625</v>
      </c>
      <c r="DO175">
        <v>-0.2248510867357254</v>
      </c>
      <c r="DP175">
        <v>-5.6912146508693695E-2</v>
      </c>
      <c r="DQ175">
        <v>0.34346732497215271</v>
      </c>
      <c r="DR175">
        <v>0.45485907793045044</v>
      </c>
      <c r="DS175">
        <v>0.45067921280860901</v>
      </c>
      <c r="DT175">
        <v>0.66755932569503784</v>
      </c>
      <c r="DU175">
        <v>0.77168583869934082</v>
      </c>
      <c r="DV175">
        <v>3.0580202117562294E-2</v>
      </c>
      <c r="DW175">
        <v>9.938475489616394E-2</v>
      </c>
      <c r="DX175">
        <v>-0.12323679774999619</v>
      </c>
      <c r="DY175">
        <v>0.35545000433921814</v>
      </c>
      <c r="DZ175">
        <v>0.20987293124198914</v>
      </c>
      <c r="EA175">
        <v>0.22590072453022003</v>
      </c>
      <c r="EB175">
        <v>3.0850451439619064E-2</v>
      </c>
      <c r="EC175">
        <v>-9.426514059305191E-2</v>
      </c>
      <c r="ED175">
        <v>1.1110462248325348E-2</v>
      </c>
      <c r="EE175">
        <v>-0.30226936936378479</v>
      </c>
      <c r="EF175">
        <v>-0.26946824789047241</v>
      </c>
      <c r="EG175">
        <v>-0.29971319437026978</v>
      </c>
      <c r="EH175">
        <v>-9.3364350497722626E-2</v>
      </c>
      <c r="EI175">
        <v>-5.8730088174343109E-2</v>
      </c>
      <c r="EJ175">
        <v>-9.9394932389259338E-2</v>
      </c>
      <c r="EK175">
        <v>6.5745234489440918E-2</v>
      </c>
      <c r="EL175">
        <v>-7.0285394787788391E-2</v>
      </c>
      <c r="EM175">
        <v>-1.5117816627025604E-2</v>
      </c>
      <c r="EN175">
        <v>0.15061613917350769</v>
      </c>
      <c r="EO175">
        <v>0.55138176679611206</v>
      </c>
      <c r="EP175">
        <v>0.6749575138092041</v>
      </c>
      <c r="EQ175">
        <v>0.68322443962097168</v>
      </c>
      <c r="ER175">
        <v>0.90926414728164673</v>
      </c>
      <c r="ES175">
        <v>1.0200172662734985</v>
      </c>
      <c r="ET175">
        <v>0.2776031494140625</v>
      </c>
      <c r="EU175">
        <v>0.33037084341049194</v>
      </c>
      <c r="EV175">
        <v>8.5114151239395142E-2</v>
      </c>
      <c r="EW175">
        <v>57.908412933349609</v>
      </c>
      <c r="EX175">
        <v>55.259410858154297</v>
      </c>
      <c r="EY175">
        <v>55.001316070556641</v>
      </c>
      <c r="EZ175">
        <v>54.710968017578125</v>
      </c>
      <c r="FA175">
        <v>54.272857666015625</v>
      </c>
      <c r="FB175">
        <v>54.108161926269531</v>
      </c>
      <c r="FC175">
        <v>54.520164489746094</v>
      </c>
      <c r="FD175">
        <v>56.054618835449219</v>
      </c>
      <c r="FE175">
        <v>57.696758270263672</v>
      </c>
      <c r="FF175">
        <v>60.367679595947266</v>
      </c>
      <c r="FG175">
        <v>62.270977020263672</v>
      </c>
      <c r="FH175">
        <v>63.9493408203125</v>
      </c>
      <c r="FI175">
        <v>65.892601013183594</v>
      </c>
      <c r="FJ175">
        <v>66.221511840820313</v>
      </c>
      <c r="FK175">
        <v>67.238372802734375</v>
      </c>
      <c r="FL175">
        <v>67.843055725097656</v>
      </c>
      <c r="FM175">
        <v>67.922866821289063</v>
      </c>
      <c r="FN175">
        <v>66.286476135253906</v>
      </c>
      <c r="FO175">
        <v>64.202835083007813</v>
      </c>
      <c r="FP175">
        <v>62.197376251220703</v>
      </c>
      <c r="FQ175">
        <v>60.020496368408203</v>
      </c>
      <c r="FR175">
        <v>58.934581756591797</v>
      </c>
      <c r="FS175">
        <v>57.876949310302734</v>
      </c>
      <c r="FT175">
        <v>57.642765045166016</v>
      </c>
      <c r="FU175">
        <v>6.1645273119211197E-2</v>
      </c>
      <c r="FV175">
        <v>0.12548637390136719</v>
      </c>
      <c r="FW175">
        <v>6.6732205450534821E-2</v>
      </c>
      <c r="FX175">
        <v>766</v>
      </c>
      <c r="FY175" s="28">
        <v>1</v>
      </c>
    </row>
    <row r="176" spans="1:181" x14ac:dyDescent="0.2">
      <c r="A176" t="s">
        <v>186</v>
      </c>
      <c r="B176" t="s">
        <v>236</v>
      </c>
      <c r="C176" t="s">
        <v>2</v>
      </c>
      <c r="D176" t="s">
        <v>203</v>
      </c>
      <c r="E176" t="s">
        <v>205</v>
      </c>
      <c r="F176" t="s">
        <v>184</v>
      </c>
      <c r="G176" t="s">
        <v>1</v>
      </c>
      <c r="H176">
        <v>1647</v>
      </c>
      <c r="I176">
        <v>2.9875237941741943</v>
      </c>
      <c r="J176">
        <v>2.884976863861084</v>
      </c>
      <c r="K176">
        <v>2.7775642871856689</v>
      </c>
      <c r="L176">
        <v>2.7611353397369385</v>
      </c>
      <c r="M176">
        <v>2.8607373237609863</v>
      </c>
      <c r="N176">
        <v>2.991549015045166</v>
      </c>
      <c r="O176">
        <v>3.3558351993560791</v>
      </c>
      <c r="P176">
        <v>3.4653184413909912</v>
      </c>
      <c r="Q176">
        <v>3.3242335319519043</v>
      </c>
      <c r="R176">
        <v>3.1430609226226807</v>
      </c>
      <c r="S176">
        <v>3.2072606086730957</v>
      </c>
      <c r="T176">
        <v>3.062772274017334</v>
      </c>
      <c r="U176">
        <v>3.036766529083252</v>
      </c>
      <c r="V176">
        <v>3.0388517379760742</v>
      </c>
      <c r="W176">
        <v>2.9499669075012207</v>
      </c>
      <c r="X176">
        <v>2.9192585945129395</v>
      </c>
      <c r="Y176">
        <v>2.8489525318145752</v>
      </c>
      <c r="Z176">
        <v>2.9299297332763672</v>
      </c>
      <c r="AA176">
        <v>3.1631474494934082</v>
      </c>
      <c r="AB176">
        <v>3.3977560997009277</v>
      </c>
      <c r="AC176">
        <v>3.7767908573150635</v>
      </c>
      <c r="AD176">
        <v>3.8464939594268799</v>
      </c>
      <c r="AE176">
        <v>3.5493166446685791</v>
      </c>
      <c r="AF176">
        <v>3.1493873596191406</v>
      </c>
      <c r="AG176">
        <v>-0.28538694977760315</v>
      </c>
      <c r="AH176">
        <v>-0.26989808678627014</v>
      </c>
      <c r="AI176">
        <v>-0.33487099409103394</v>
      </c>
      <c r="AJ176">
        <v>-0.31699991226196289</v>
      </c>
      <c r="AK176">
        <v>-0.26858773827552795</v>
      </c>
      <c r="AL176">
        <v>-0.31593868136405945</v>
      </c>
      <c r="AM176">
        <v>-0.45922613143920898</v>
      </c>
      <c r="AN176">
        <v>-0.7526475191116333</v>
      </c>
      <c r="AO176">
        <v>-0.89041876792907715</v>
      </c>
      <c r="AP176">
        <v>-0.67045372724533081</v>
      </c>
      <c r="AQ176">
        <v>-0.58241015672683716</v>
      </c>
      <c r="AR176">
        <v>-0.63628631830215454</v>
      </c>
      <c r="AS176">
        <v>-0.50365173816680908</v>
      </c>
      <c r="AT176">
        <v>-0.46881020069122314</v>
      </c>
      <c r="AU176">
        <v>-0.58760452270507813</v>
      </c>
      <c r="AV176">
        <v>-0.39397913217544556</v>
      </c>
      <c r="AW176">
        <v>-0.51456952095031738</v>
      </c>
      <c r="AX176">
        <v>-0.3869335949420929</v>
      </c>
      <c r="AY176">
        <v>-0.13717855513095856</v>
      </c>
      <c r="AZ176">
        <v>-8.5561893880367279E-2</v>
      </c>
      <c r="BA176">
        <v>0.22562846541404724</v>
      </c>
      <c r="BB176">
        <v>-0.23076649010181427</v>
      </c>
      <c r="BC176">
        <v>-0.36299598217010498</v>
      </c>
      <c r="BD176">
        <v>-0.35801103711128235</v>
      </c>
      <c r="BE176">
        <v>-0.15688860416412354</v>
      </c>
      <c r="BF176">
        <v>-0.14092846214771271</v>
      </c>
      <c r="BG176">
        <v>-0.21077406406402588</v>
      </c>
      <c r="BH176">
        <v>-0.20125429332256317</v>
      </c>
      <c r="BI176">
        <v>-0.15498888492584229</v>
      </c>
      <c r="BJ176">
        <v>-0.19910649955272675</v>
      </c>
      <c r="BK176">
        <v>-0.3341701328754425</v>
      </c>
      <c r="BL176">
        <v>-0.62034058570861816</v>
      </c>
      <c r="BM176">
        <v>-0.75188761949539185</v>
      </c>
      <c r="BN176">
        <v>-0.5508074164390564</v>
      </c>
      <c r="BO176">
        <v>-0.45391985774040222</v>
      </c>
      <c r="BP176">
        <v>-0.50734204053878784</v>
      </c>
      <c r="BQ176">
        <v>-0.3713410496711731</v>
      </c>
      <c r="BR176">
        <v>-0.33397096395492554</v>
      </c>
      <c r="BS176">
        <v>-0.44391775131225586</v>
      </c>
      <c r="BT176">
        <v>-0.26515081524848938</v>
      </c>
      <c r="BU176">
        <v>-0.38735786080360413</v>
      </c>
      <c r="BV176">
        <v>-0.26499870419502258</v>
      </c>
      <c r="BW176">
        <v>-1.5315123833715916E-2</v>
      </c>
      <c r="BX176">
        <v>5.7695161551237106E-2</v>
      </c>
      <c r="BY176">
        <v>0.37851735949516296</v>
      </c>
      <c r="BZ176">
        <v>-7.8369535505771637E-2</v>
      </c>
      <c r="CA176">
        <v>-0.22480235993862152</v>
      </c>
      <c r="CB176">
        <v>-0.2276717871427536</v>
      </c>
      <c r="CC176">
        <v>-6.7891046404838562E-2</v>
      </c>
      <c r="CD176">
        <v>-5.1604501903057098E-2</v>
      </c>
      <c r="CE176">
        <v>-0.1248248964548111</v>
      </c>
      <c r="CF176">
        <v>-0.12108921259641647</v>
      </c>
      <c r="CG176">
        <v>-7.6310649514198303E-2</v>
      </c>
      <c r="CH176">
        <v>-0.11818888783454895</v>
      </c>
      <c r="CI176">
        <v>-0.24755673110485077</v>
      </c>
      <c r="CJ176">
        <v>-0.52870523929595947</v>
      </c>
      <c r="CK176">
        <v>-0.65594136714935303</v>
      </c>
      <c r="CL176">
        <v>-0.46794074773788452</v>
      </c>
      <c r="CM176">
        <v>-0.36492785811424255</v>
      </c>
      <c r="CN176">
        <v>-0.41803565621376038</v>
      </c>
      <c r="CO176">
        <v>-0.2797030508518219</v>
      </c>
      <c r="CP176">
        <v>-0.2405817061662674</v>
      </c>
      <c r="CQ176">
        <v>-0.34440073370933533</v>
      </c>
      <c r="CR176">
        <v>-0.17592473328113556</v>
      </c>
      <c r="CS176">
        <v>-0.29925143718719482</v>
      </c>
      <c r="CT176">
        <v>-0.18054695427417755</v>
      </c>
      <c r="CU176">
        <v>6.9087117910385132E-2</v>
      </c>
      <c r="CV176">
        <v>0.15691456198692322</v>
      </c>
      <c r="CW176">
        <v>0.48440772294998169</v>
      </c>
      <c r="CX176">
        <v>2.7180138975381851E-2</v>
      </c>
      <c r="CY176">
        <v>-0.12908986210823059</v>
      </c>
      <c r="CZ176">
        <v>-0.13739922642707825</v>
      </c>
      <c r="DA176">
        <v>2.110651507973671E-2</v>
      </c>
      <c r="DB176">
        <v>3.7719458341598511E-2</v>
      </c>
      <c r="DC176">
        <v>-3.887573629617691E-2</v>
      </c>
      <c r="DD176">
        <v>-4.0924139320850372E-2</v>
      </c>
      <c r="DE176">
        <v>2.3675800766795874E-3</v>
      </c>
      <c r="DF176">
        <v>-3.7271279841661453E-2</v>
      </c>
      <c r="DG176">
        <v>-0.16094332933425903</v>
      </c>
      <c r="DH176">
        <v>-0.43706989288330078</v>
      </c>
      <c r="DI176">
        <v>-0.55999511480331421</v>
      </c>
      <c r="DJ176">
        <v>-0.38507407903671265</v>
      </c>
      <c r="DK176">
        <v>-0.27593585848808289</v>
      </c>
      <c r="DL176">
        <v>-0.32872924208641052</v>
      </c>
      <c r="DM176">
        <v>-0.1880650669336319</v>
      </c>
      <c r="DN176">
        <v>-0.14719244837760925</v>
      </c>
      <c r="DO176">
        <v>-0.24488371610641479</v>
      </c>
      <c r="DP176">
        <v>-8.6698643863201141E-2</v>
      </c>
      <c r="DQ176">
        <v>-0.21114502847194672</v>
      </c>
      <c r="DR176">
        <v>-9.6095219254493713E-2</v>
      </c>
      <c r="DS176">
        <v>0.1534893661737442</v>
      </c>
      <c r="DT176">
        <v>0.25613397359848022</v>
      </c>
      <c r="DU176">
        <v>0.5902981162071228</v>
      </c>
      <c r="DV176">
        <v>0.13272981345653534</v>
      </c>
      <c r="DW176">
        <v>-3.3377368003129959E-2</v>
      </c>
      <c r="DX176">
        <v>-4.7126665711402893E-2</v>
      </c>
      <c r="DY176">
        <v>0.14960485696792603</v>
      </c>
      <c r="DZ176">
        <v>0.16668906807899475</v>
      </c>
      <c r="EA176">
        <v>8.5221201181411743E-2</v>
      </c>
      <c r="EB176">
        <v>7.4821494519710541E-2</v>
      </c>
      <c r="EC176">
        <v>0.11596644669771194</v>
      </c>
      <c r="ED176">
        <v>7.9560890793800354E-2</v>
      </c>
      <c r="EE176">
        <v>-3.5887323319911957E-2</v>
      </c>
      <c r="EF176">
        <v>-0.30476298928260803</v>
      </c>
      <c r="EG176">
        <v>-0.42146399617195129</v>
      </c>
      <c r="EH176">
        <v>-0.26542773842811584</v>
      </c>
      <c r="EI176">
        <v>-0.14744552969932556</v>
      </c>
      <c r="EJ176">
        <v>-0.19978497922420502</v>
      </c>
      <c r="EK176">
        <v>-5.5754359811544418E-2</v>
      </c>
      <c r="EL176">
        <v>-1.2353206984698772E-2</v>
      </c>
      <c r="EM176">
        <v>-0.10119695216417313</v>
      </c>
      <c r="EN176">
        <v>4.2129654437303543E-2</v>
      </c>
      <c r="EO176">
        <v>-8.3933353424072266E-2</v>
      </c>
      <c r="EP176">
        <v>2.5839680805802345E-2</v>
      </c>
      <c r="EQ176">
        <v>0.27535280585289001</v>
      </c>
      <c r="ER176">
        <v>0.39939102530479431</v>
      </c>
      <c r="ES176">
        <v>0.74318695068359375</v>
      </c>
      <c r="ET176">
        <v>0.28512677550315857</v>
      </c>
      <c r="EU176">
        <v>0.1048162654042244</v>
      </c>
      <c r="EV176">
        <v>8.3212569355964661E-2</v>
      </c>
      <c r="EW176">
        <v>55.467281341552734</v>
      </c>
      <c r="EX176">
        <v>53.134052276611328</v>
      </c>
      <c r="EY176">
        <v>53.037895202636719</v>
      </c>
      <c r="EZ176">
        <v>52.451625823974609</v>
      </c>
      <c r="FA176">
        <v>52.834270477294922</v>
      </c>
      <c r="FB176">
        <v>53.148487091064453</v>
      </c>
      <c r="FC176">
        <v>52.816387176513672</v>
      </c>
      <c r="FD176">
        <v>53.693313598632813</v>
      </c>
      <c r="FE176">
        <v>53.730361938476563</v>
      </c>
      <c r="FF176">
        <v>54.850204467773438</v>
      </c>
      <c r="FG176">
        <v>55.556308746337891</v>
      </c>
      <c r="FH176">
        <v>56.841316223144531</v>
      </c>
      <c r="FI176">
        <v>58.054874420166016</v>
      </c>
      <c r="FJ176">
        <v>58.488475799560547</v>
      </c>
      <c r="FK176">
        <v>59.086753845214844</v>
      </c>
      <c r="FL176">
        <v>59.870185852050781</v>
      </c>
      <c r="FM176">
        <v>60.194416046142578</v>
      </c>
      <c r="FN176">
        <v>59.440296173095703</v>
      </c>
      <c r="FO176">
        <v>59.601768493652344</v>
      </c>
      <c r="FP176">
        <v>58.662868499755859</v>
      </c>
      <c r="FQ176">
        <v>57.830005645751953</v>
      </c>
      <c r="FR176">
        <v>56.87109375</v>
      </c>
      <c r="FS176">
        <v>56.015464782714844</v>
      </c>
      <c r="FT176">
        <v>54.56036376953125</v>
      </c>
      <c r="FU176">
        <v>4.0243614464998245E-2</v>
      </c>
      <c r="FV176">
        <v>7.5307078659534454E-2</v>
      </c>
      <c r="FW176">
        <v>4.4303566217422485E-2</v>
      </c>
      <c r="FX176">
        <v>596</v>
      </c>
      <c r="FY176" s="28">
        <v>1</v>
      </c>
    </row>
    <row r="177" spans="1:181" x14ac:dyDescent="0.2">
      <c r="A177" t="s">
        <v>186</v>
      </c>
      <c r="B177" t="s">
        <v>236</v>
      </c>
      <c r="C177" t="s">
        <v>2</v>
      </c>
      <c r="D177" t="s">
        <v>203</v>
      </c>
      <c r="E177" t="s">
        <v>205</v>
      </c>
      <c r="F177" t="s">
        <v>185</v>
      </c>
      <c r="G177" t="s">
        <v>1</v>
      </c>
      <c r="H177">
        <v>649</v>
      </c>
      <c r="I177">
        <v>0.92575949430465698</v>
      </c>
      <c r="J177">
        <v>0.87350529432296753</v>
      </c>
      <c r="K177">
        <v>0.82409936189651489</v>
      </c>
      <c r="L177">
        <v>0.8213086724281311</v>
      </c>
      <c r="M177">
        <v>0.86992168426513672</v>
      </c>
      <c r="N177">
        <v>0.92559224367141724</v>
      </c>
      <c r="O177">
        <v>1.005522608757019</v>
      </c>
      <c r="P177">
        <v>1.0638216733932495</v>
      </c>
      <c r="Q177">
        <v>1.0430953502655029</v>
      </c>
      <c r="R177">
        <v>1.041803240776062</v>
      </c>
      <c r="S177">
        <v>1.0468736886978149</v>
      </c>
      <c r="T177">
        <v>0.97510713338851929</v>
      </c>
      <c r="U177">
        <v>0.91987669467926025</v>
      </c>
      <c r="V177">
        <v>0.87795281410217285</v>
      </c>
      <c r="W177">
        <v>0.84053808450698853</v>
      </c>
      <c r="X177">
        <v>0.90718168020248413</v>
      </c>
      <c r="Y177">
        <v>0.96813100576400757</v>
      </c>
      <c r="Z177">
        <v>1.0028202533721924</v>
      </c>
      <c r="AA177">
        <v>1.0090694427490234</v>
      </c>
      <c r="AB177">
        <v>1.0908157825469971</v>
      </c>
      <c r="AC177">
        <v>1.2519370317459106</v>
      </c>
      <c r="AD177">
        <v>1.2319093942642212</v>
      </c>
      <c r="AE177">
        <v>1.18387770652771</v>
      </c>
      <c r="AF177">
        <v>1.0272434949874878</v>
      </c>
      <c r="AG177">
        <v>-0.48230201005935669</v>
      </c>
      <c r="AH177">
        <v>-0.47558009624481201</v>
      </c>
      <c r="AI177">
        <v>-0.53353935480117798</v>
      </c>
      <c r="AJ177">
        <v>-0.5363163948059082</v>
      </c>
      <c r="AK177">
        <v>-0.4852047860622406</v>
      </c>
      <c r="AL177">
        <v>-0.44719108939170837</v>
      </c>
      <c r="AM177">
        <v>-0.38866105675697327</v>
      </c>
      <c r="AN177">
        <v>-0.52594012022018433</v>
      </c>
      <c r="AO177">
        <v>-0.43855744600296021</v>
      </c>
      <c r="AP177">
        <v>-0.29071697592735291</v>
      </c>
      <c r="AQ177">
        <v>-0.17694704234600067</v>
      </c>
      <c r="AR177">
        <v>-0.22588996589183807</v>
      </c>
      <c r="AS177">
        <v>-0.23578512668609619</v>
      </c>
      <c r="AT177">
        <v>-0.32665982842445374</v>
      </c>
      <c r="AU177">
        <v>-0.39313206076622009</v>
      </c>
      <c r="AV177">
        <v>-0.26706433296203613</v>
      </c>
      <c r="AW177">
        <v>-0.22521553933620453</v>
      </c>
      <c r="AX177">
        <v>-0.21964289247989655</v>
      </c>
      <c r="AY177">
        <v>-0.27184003591537476</v>
      </c>
      <c r="AZ177">
        <v>-0.21989379823207855</v>
      </c>
      <c r="BA177">
        <v>-0.20996199548244476</v>
      </c>
      <c r="BB177">
        <v>-0.49889779090881348</v>
      </c>
      <c r="BC177">
        <v>-0.3439699113368988</v>
      </c>
      <c r="BD177">
        <v>-0.41353264451026917</v>
      </c>
      <c r="BE177">
        <v>-0.38767293095588684</v>
      </c>
      <c r="BF177">
        <v>-0.38622421026229858</v>
      </c>
      <c r="BG177">
        <v>-0.44310411810874939</v>
      </c>
      <c r="BH177">
        <v>-0.44542324542999268</v>
      </c>
      <c r="BI177">
        <v>-0.39411288499832153</v>
      </c>
      <c r="BJ177">
        <v>-0.35948184132575989</v>
      </c>
      <c r="BK177">
        <v>-0.30160447955131531</v>
      </c>
      <c r="BL177">
        <v>-0.42545205354690552</v>
      </c>
      <c r="BM177">
        <v>-0.34161889553070068</v>
      </c>
      <c r="BN177">
        <v>-0.20366258919239044</v>
      </c>
      <c r="BO177">
        <v>-9.009290486574173E-2</v>
      </c>
      <c r="BP177">
        <v>-0.13866707682609558</v>
      </c>
      <c r="BQ177">
        <v>-0.14979833364486694</v>
      </c>
      <c r="BR177">
        <v>-0.23944912850856781</v>
      </c>
      <c r="BS177">
        <v>-0.30220246315002441</v>
      </c>
      <c r="BT177">
        <v>-0.17449305951595306</v>
      </c>
      <c r="BU177">
        <v>-0.12983883917331696</v>
      </c>
      <c r="BV177">
        <v>-0.12556375563144684</v>
      </c>
      <c r="BW177">
        <v>-0.18163414299488068</v>
      </c>
      <c r="BX177">
        <v>-0.12579527497291565</v>
      </c>
      <c r="BY177">
        <v>-0.10644087940454483</v>
      </c>
      <c r="BZ177">
        <v>-0.38469907641410828</v>
      </c>
      <c r="CA177">
        <v>-0.24100038409233093</v>
      </c>
      <c r="CB177">
        <v>-0.31165722012519836</v>
      </c>
      <c r="CC177">
        <v>-0.32213309407234192</v>
      </c>
      <c r="CD177">
        <v>-0.32433661818504333</v>
      </c>
      <c r="CE177">
        <v>-0.38046896457672119</v>
      </c>
      <c r="CF177">
        <v>-0.38247090578079224</v>
      </c>
      <c r="CG177">
        <v>-0.33102288842201233</v>
      </c>
      <c r="CH177">
        <v>-0.29873469471931458</v>
      </c>
      <c r="CI177">
        <v>-0.24130932986736298</v>
      </c>
      <c r="CJ177">
        <v>-0.355854332447052</v>
      </c>
      <c r="CK177">
        <v>-0.27447953820228577</v>
      </c>
      <c r="CL177">
        <v>-0.14336898922920227</v>
      </c>
      <c r="CM177">
        <v>-2.9937991872429848E-2</v>
      </c>
      <c r="CN177">
        <v>-7.8256770968437195E-2</v>
      </c>
      <c r="CO177">
        <v>-9.0244144201278687E-2</v>
      </c>
      <c r="CP177">
        <v>-0.17904725670814514</v>
      </c>
      <c r="CQ177">
        <v>-0.23922491073608398</v>
      </c>
      <c r="CR177">
        <v>-0.1103784590959549</v>
      </c>
      <c r="CS177">
        <v>-6.3781239092350006E-2</v>
      </c>
      <c r="CT177">
        <v>-6.0404833406209946E-2</v>
      </c>
      <c r="CU177">
        <v>-0.1191578209400177</v>
      </c>
      <c r="CV177">
        <v>-6.0622923076152802E-2</v>
      </c>
      <c r="CW177">
        <v>-3.474247083067894E-2</v>
      </c>
      <c r="CX177">
        <v>-0.30560538172721863</v>
      </c>
      <c r="CY177">
        <v>-0.16968399286270142</v>
      </c>
      <c r="CZ177">
        <v>-0.24109862744808197</v>
      </c>
      <c r="DA177">
        <v>-0.256593257188797</v>
      </c>
      <c r="DB177">
        <v>-0.26244902610778809</v>
      </c>
      <c r="DC177">
        <v>-0.31783381104469299</v>
      </c>
      <c r="DD177">
        <v>-0.3195185661315918</v>
      </c>
      <c r="DE177">
        <v>-0.26793289184570313</v>
      </c>
      <c r="DF177">
        <v>-0.23798754811286926</v>
      </c>
      <c r="DG177">
        <v>-0.18101419508457184</v>
      </c>
      <c r="DH177">
        <v>-0.28625661134719849</v>
      </c>
      <c r="DI177">
        <v>-0.20734018087387085</v>
      </c>
      <c r="DJ177">
        <v>-8.3075389266014099E-2</v>
      </c>
      <c r="DK177">
        <v>3.0216917395591736E-2</v>
      </c>
      <c r="DL177">
        <v>-1.784646138548851E-2</v>
      </c>
      <c r="DM177">
        <v>-3.0689956620335579E-2</v>
      </c>
      <c r="DN177">
        <v>-0.11864538490772247</v>
      </c>
      <c r="DO177">
        <v>-0.17624735832214355</v>
      </c>
      <c r="DP177">
        <v>-4.6263866126537323E-2</v>
      </c>
      <c r="DQ177">
        <v>2.2763654123991728E-3</v>
      </c>
      <c r="DR177">
        <v>4.7540892846882343E-3</v>
      </c>
      <c r="DS177">
        <v>-5.6681491434574127E-2</v>
      </c>
      <c r="DT177">
        <v>4.5494264923036098E-3</v>
      </c>
      <c r="DU177">
        <v>3.6955937743186951E-2</v>
      </c>
      <c r="DV177">
        <v>-0.22651170194149017</v>
      </c>
      <c r="DW177">
        <v>-9.8367601633071899E-2</v>
      </c>
      <c r="DX177">
        <v>-0.17054003477096558</v>
      </c>
      <c r="DY177">
        <v>-0.16196417808532715</v>
      </c>
      <c r="DZ177">
        <v>-0.17309314012527466</v>
      </c>
      <c r="EA177">
        <v>-0.22739855945110321</v>
      </c>
      <c r="EB177">
        <v>-0.22862541675567627</v>
      </c>
      <c r="EC177">
        <v>-0.17684097588062286</v>
      </c>
      <c r="ED177">
        <v>-0.15027831494808197</v>
      </c>
      <c r="EE177">
        <v>-9.3957588076591492E-2</v>
      </c>
      <c r="EF177">
        <v>-0.18576854467391968</v>
      </c>
      <c r="EG177">
        <v>-0.11040162295103073</v>
      </c>
      <c r="EH177">
        <v>3.9789872244000435E-3</v>
      </c>
      <c r="EI177">
        <v>0.11707105487585068</v>
      </c>
      <c r="EJ177">
        <v>6.9376431405544281E-2</v>
      </c>
      <c r="EK177">
        <v>5.5296830832958221E-2</v>
      </c>
      <c r="EL177">
        <v>-3.1434673815965652E-2</v>
      </c>
      <c r="EM177">
        <v>-8.531777560710907E-2</v>
      </c>
      <c r="EN177">
        <v>4.6307425945997238E-2</v>
      </c>
      <c r="EO177">
        <v>9.765305370092392E-2</v>
      </c>
      <c r="EP177">
        <v>9.8833225667476654E-2</v>
      </c>
      <c r="EQ177">
        <v>3.3524401485919952E-2</v>
      </c>
      <c r="ER177">
        <v>9.8647952079772949E-2</v>
      </c>
      <c r="ES177">
        <v>0.14047704637050629</v>
      </c>
      <c r="ET177">
        <v>-0.11231297999620438</v>
      </c>
      <c r="EU177">
        <v>4.6019358560442924E-3</v>
      </c>
      <c r="EV177">
        <v>-6.8664625287055969E-2</v>
      </c>
      <c r="EW177">
        <v>57.646739959716797</v>
      </c>
      <c r="EX177">
        <v>55.468250274658203</v>
      </c>
      <c r="EY177">
        <v>55.128372192382813</v>
      </c>
      <c r="EZ177">
        <v>54.524578094482422</v>
      </c>
      <c r="FA177">
        <v>54.357261657714844</v>
      </c>
      <c r="FB177">
        <v>54.470100402832031</v>
      </c>
      <c r="FC177">
        <v>55.324981689453125</v>
      </c>
      <c r="FD177">
        <v>56.153221130371094</v>
      </c>
      <c r="FE177">
        <v>57.140682220458984</v>
      </c>
      <c r="FF177">
        <v>58.879550933837891</v>
      </c>
      <c r="FG177">
        <v>60.401618957519531</v>
      </c>
      <c r="FH177">
        <v>61.314407348632813</v>
      </c>
      <c r="FI177">
        <v>63.122806549072266</v>
      </c>
      <c r="FJ177">
        <v>65.3883056640625</v>
      </c>
      <c r="FK177">
        <v>65.791191101074219</v>
      </c>
      <c r="FL177">
        <v>66.564476013183594</v>
      </c>
      <c r="FM177">
        <v>67.030342102050781</v>
      </c>
      <c r="FN177">
        <v>65.57843017578125</v>
      </c>
      <c r="FO177">
        <v>64.359596252441406</v>
      </c>
      <c r="FP177">
        <v>62.581703186035156</v>
      </c>
      <c r="FQ177">
        <v>59.985710144042969</v>
      </c>
      <c r="FR177">
        <v>58.959064483642578</v>
      </c>
      <c r="FS177">
        <v>57.26031494140625</v>
      </c>
      <c r="FT177">
        <v>55.44024658203125</v>
      </c>
      <c r="FU177">
        <v>2.4618290364742279E-2</v>
      </c>
      <c r="FV177">
        <v>5.0585553050041199E-2</v>
      </c>
      <c r="FW177">
        <v>2.7180520817637444E-2</v>
      </c>
      <c r="FX177">
        <v>218</v>
      </c>
      <c r="FY177" s="28">
        <v>1</v>
      </c>
    </row>
    <row r="178" spans="1:181" x14ac:dyDescent="0.2">
      <c r="A178" t="s">
        <v>186</v>
      </c>
      <c r="B178" t="s">
        <v>236</v>
      </c>
      <c r="C178" t="s">
        <v>2</v>
      </c>
      <c r="D178" t="s">
        <v>203</v>
      </c>
      <c r="E178" t="s">
        <v>206</v>
      </c>
      <c r="F178" t="s">
        <v>1</v>
      </c>
      <c r="G178" t="s">
        <v>198</v>
      </c>
      <c r="H178">
        <v>19411</v>
      </c>
      <c r="I178">
        <v>37.602451324462891</v>
      </c>
      <c r="J178">
        <v>34.836078643798828</v>
      </c>
      <c r="K178">
        <v>32.819393157958984</v>
      </c>
      <c r="L178">
        <v>31.682607650756836</v>
      </c>
      <c r="M178">
        <v>31.418485641479492</v>
      </c>
      <c r="N178">
        <v>32.273578643798828</v>
      </c>
      <c r="O178">
        <v>34.60150146484375</v>
      </c>
      <c r="P178">
        <v>35.934383392333984</v>
      </c>
      <c r="Q178">
        <v>35.079490661621094</v>
      </c>
      <c r="R178">
        <v>35.710289001464844</v>
      </c>
      <c r="S178">
        <v>37.231449127197266</v>
      </c>
      <c r="T178">
        <v>39.072853088378906</v>
      </c>
      <c r="U178">
        <v>40.610332489013672</v>
      </c>
      <c r="V178">
        <v>42.918899536132813</v>
      </c>
      <c r="W178">
        <v>46.084022521972656</v>
      </c>
      <c r="X178">
        <v>49.058200836181641</v>
      </c>
      <c r="Y178">
        <v>53.520553588867188</v>
      </c>
      <c r="Z178">
        <v>58.437618255615234</v>
      </c>
      <c r="AA178">
        <v>60.744377136230469</v>
      </c>
      <c r="AB178">
        <v>59.712184906005859</v>
      </c>
      <c r="AC178">
        <v>59.945735931396484</v>
      </c>
      <c r="AD178">
        <v>57.017017364501953</v>
      </c>
      <c r="AE178">
        <v>49.703010559082031</v>
      </c>
      <c r="AF178">
        <v>42.935886383056641</v>
      </c>
      <c r="AG178">
        <v>-3.676532506942749</v>
      </c>
      <c r="AH178">
        <v>-3.2319493293762207</v>
      </c>
      <c r="AI178">
        <v>-3.514763355255127</v>
      </c>
      <c r="AJ178">
        <v>-3.9331467151641846</v>
      </c>
      <c r="AK178">
        <v>-4.1081509590148926</v>
      </c>
      <c r="AL178">
        <v>-4.5154180526733398</v>
      </c>
      <c r="AM178">
        <v>-5.0317621231079102</v>
      </c>
      <c r="AN178">
        <v>-6.3903183937072754</v>
      </c>
      <c r="AO178">
        <v>-6.2629861831665039</v>
      </c>
      <c r="AP178">
        <v>-4.1457676887512207</v>
      </c>
      <c r="AQ178">
        <v>-3.5497844219207764</v>
      </c>
      <c r="AR178">
        <v>-3.6842696666717529</v>
      </c>
      <c r="AS178">
        <v>-4.4539337158203125</v>
      </c>
      <c r="AT178">
        <v>-4.4445853233337402</v>
      </c>
      <c r="AU178">
        <v>-4.1112003326416016</v>
      </c>
      <c r="AV178">
        <v>-3.622391939163208</v>
      </c>
      <c r="AW178">
        <v>1.0029879808425903</v>
      </c>
      <c r="AX178">
        <v>3.102163553237915</v>
      </c>
      <c r="AY178">
        <v>3.8684604167938232</v>
      </c>
      <c r="AZ178">
        <v>4.2378430366516113</v>
      </c>
      <c r="BA178">
        <v>4.7928576469421387</v>
      </c>
      <c r="BB178">
        <v>-1.0041199922561646</v>
      </c>
      <c r="BC178">
        <v>-3.9009313583374023</v>
      </c>
      <c r="BD178">
        <v>-4.0321240425109863</v>
      </c>
      <c r="BE178">
        <v>-3.1684179306030273</v>
      </c>
      <c r="BF178">
        <v>-2.7431266307830811</v>
      </c>
      <c r="BG178">
        <v>-3.0317277908325195</v>
      </c>
      <c r="BH178">
        <v>-3.4555747509002686</v>
      </c>
      <c r="BI178">
        <v>-3.62569260597229</v>
      </c>
      <c r="BJ178">
        <v>-4.0324630737304688</v>
      </c>
      <c r="BK178">
        <v>-4.5427384376525879</v>
      </c>
      <c r="BL178">
        <v>-5.8908648490905762</v>
      </c>
      <c r="BM178">
        <v>-5.7742538452148438</v>
      </c>
      <c r="BN178">
        <v>-3.6793067455291748</v>
      </c>
      <c r="BO178">
        <v>-3.076723575592041</v>
      </c>
      <c r="BP178">
        <v>-3.2027220726013184</v>
      </c>
      <c r="BQ178">
        <v>-3.9580669403076172</v>
      </c>
      <c r="BR178">
        <v>-3.9249343872070313</v>
      </c>
      <c r="BS178">
        <v>-3.5810103416442871</v>
      </c>
      <c r="BT178">
        <v>-3.0927026271820068</v>
      </c>
      <c r="BU178">
        <v>1.5482962131500244</v>
      </c>
      <c r="BV178">
        <v>3.6761884689331055</v>
      </c>
      <c r="BW178">
        <v>4.4426708221435547</v>
      </c>
      <c r="BX178">
        <v>4.8186845779418945</v>
      </c>
      <c r="BY178">
        <v>5.3778567314147949</v>
      </c>
      <c r="BZ178">
        <v>-0.43404877185821533</v>
      </c>
      <c r="CA178">
        <v>-3.3546197414398193</v>
      </c>
      <c r="CB178">
        <v>-3.4980001449584961</v>
      </c>
      <c r="CC178">
        <v>-2.8164992332458496</v>
      </c>
      <c r="CD178">
        <v>-2.4045696258544922</v>
      </c>
      <c r="CE178">
        <v>-2.697178840637207</v>
      </c>
      <c r="CF178">
        <v>-3.1248099803924561</v>
      </c>
      <c r="CG178">
        <v>-3.2915434837341309</v>
      </c>
      <c r="CH178">
        <v>-3.6979696750640869</v>
      </c>
      <c r="CI178">
        <v>-4.2040419578552246</v>
      </c>
      <c r="CJ178">
        <v>-5.544945240020752</v>
      </c>
      <c r="CK178">
        <v>-5.4357590675354004</v>
      </c>
      <c r="CL178">
        <v>-3.3562374114990234</v>
      </c>
      <c r="CM178">
        <v>-2.7490828037261963</v>
      </c>
      <c r="CN178">
        <v>-2.8692035675048828</v>
      </c>
      <c r="CO178">
        <v>-3.614631175994873</v>
      </c>
      <c r="CP178">
        <v>-3.5650260448455811</v>
      </c>
      <c r="CQ178">
        <v>-3.2138023376464844</v>
      </c>
      <c r="CR178">
        <v>-2.7258412837982178</v>
      </c>
      <c r="CS178">
        <v>1.92597496509552</v>
      </c>
      <c r="CT178">
        <v>4.073756217956543</v>
      </c>
      <c r="CU178">
        <v>4.840367317199707</v>
      </c>
      <c r="CV178">
        <v>5.2209739685058594</v>
      </c>
      <c r="CW178">
        <v>5.7830257415771484</v>
      </c>
      <c r="CX178">
        <v>-3.9219170808792114E-2</v>
      </c>
      <c r="CY178">
        <v>-2.9762461185455322</v>
      </c>
      <c r="CZ178">
        <v>-3.1280674934387207</v>
      </c>
      <c r="DA178">
        <v>-2.4645805358886719</v>
      </c>
      <c r="DB178">
        <v>-2.0660126209259033</v>
      </c>
      <c r="DC178">
        <v>-2.3626298904418945</v>
      </c>
      <c r="DD178">
        <v>-2.7940452098846436</v>
      </c>
      <c r="DE178">
        <v>-2.9573943614959717</v>
      </c>
      <c r="DF178">
        <v>-3.3634762763977051</v>
      </c>
      <c r="DG178">
        <v>-3.8653454780578613</v>
      </c>
      <c r="DH178">
        <v>-5.1990256309509277</v>
      </c>
      <c r="DI178">
        <v>-5.097264289855957</v>
      </c>
      <c r="DJ178">
        <v>-3.0331680774688721</v>
      </c>
      <c r="DK178">
        <v>-2.4214420318603516</v>
      </c>
      <c r="DL178">
        <v>-2.5356850624084473</v>
      </c>
      <c r="DM178">
        <v>-3.2711954116821289</v>
      </c>
      <c r="DN178">
        <v>-3.2051177024841309</v>
      </c>
      <c r="DO178">
        <v>-2.8465943336486816</v>
      </c>
      <c r="DP178">
        <v>-2.3589799404144287</v>
      </c>
      <c r="DQ178">
        <v>2.3036537170410156</v>
      </c>
      <c r="DR178">
        <v>4.4713239669799805</v>
      </c>
      <c r="DS178">
        <v>5.2380638122558594</v>
      </c>
      <c r="DT178">
        <v>5.6232633590698242</v>
      </c>
      <c r="DU178">
        <v>6.188194751739502</v>
      </c>
      <c r="DV178">
        <v>0.3556104302406311</v>
      </c>
      <c r="DW178">
        <v>-2.5978724956512451</v>
      </c>
      <c r="DX178">
        <v>-2.7581348419189453</v>
      </c>
      <c r="DY178">
        <v>-1.9564659595489502</v>
      </c>
      <c r="DZ178">
        <v>-1.5771899223327637</v>
      </c>
      <c r="EA178">
        <v>-1.8795943260192871</v>
      </c>
      <c r="EB178">
        <v>-2.3164732456207275</v>
      </c>
      <c r="EC178">
        <v>-2.4749360084533691</v>
      </c>
      <c r="ED178">
        <v>-2.8805210590362549</v>
      </c>
      <c r="EE178">
        <v>-3.37632155418396</v>
      </c>
      <c r="EF178">
        <v>-4.6995720863342285</v>
      </c>
      <c r="EG178">
        <v>-4.6085319519042969</v>
      </c>
      <c r="EH178">
        <v>-2.5667071342468262</v>
      </c>
      <c r="EI178">
        <v>-1.9483810663223267</v>
      </c>
      <c r="EJ178">
        <v>-2.0541374683380127</v>
      </c>
      <c r="EK178">
        <v>-2.7753286361694336</v>
      </c>
      <c r="EL178">
        <v>-2.685467004776001</v>
      </c>
      <c r="EM178">
        <v>-2.3164043426513672</v>
      </c>
      <c r="EN178">
        <v>-1.8292906284332275</v>
      </c>
      <c r="EO178">
        <v>2.8489618301391602</v>
      </c>
      <c r="EP178">
        <v>5.0453486442565918</v>
      </c>
      <c r="EQ178">
        <v>5.8122744560241699</v>
      </c>
      <c r="ER178">
        <v>6.2041049003601074</v>
      </c>
      <c r="ES178">
        <v>6.7731938362121582</v>
      </c>
      <c r="ET178">
        <v>0.9256817102432251</v>
      </c>
      <c r="EU178">
        <v>-2.0515608787536621</v>
      </c>
      <c r="EV178">
        <v>-2.224010705947876</v>
      </c>
      <c r="EW178">
        <v>62.507511138916016</v>
      </c>
      <c r="EX178">
        <v>61.420169830322266</v>
      </c>
      <c r="EY178">
        <v>60.026844024658203</v>
      </c>
      <c r="EZ178">
        <v>58.947914123535156</v>
      </c>
      <c r="FA178">
        <v>58.032436370849609</v>
      </c>
      <c r="FB178">
        <v>57.499210357666016</v>
      </c>
      <c r="FC178">
        <v>57.506912231445313</v>
      </c>
      <c r="FD178">
        <v>60.399959564208984</v>
      </c>
      <c r="FE178">
        <v>64.658653259277344</v>
      </c>
      <c r="FF178">
        <v>69.52471923828125</v>
      </c>
      <c r="FG178">
        <v>74.148506164550781</v>
      </c>
      <c r="FH178">
        <v>78.155746459960938</v>
      </c>
      <c r="FI178">
        <v>81.892990112304688</v>
      </c>
      <c r="FJ178">
        <v>84.820869445800781</v>
      </c>
      <c r="FK178">
        <v>86.729835510253906</v>
      </c>
      <c r="FL178">
        <v>87.79730224609375</v>
      </c>
      <c r="FM178">
        <v>87.164581298828125</v>
      </c>
      <c r="FN178">
        <v>86.082763671875</v>
      </c>
      <c r="FO178">
        <v>83.519515991210938</v>
      </c>
      <c r="FP178">
        <v>78.864059448242188</v>
      </c>
      <c r="FQ178">
        <v>73.661956787109375</v>
      </c>
      <c r="FR178">
        <v>69.996002197265625</v>
      </c>
      <c r="FS178">
        <v>67.292152404785156</v>
      </c>
      <c r="FT178">
        <v>64.955703735351563</v>
      </c>
      <c r="FU178">
        <v>0.16883796453475952</v>
      </c>
      <c r="FV178">
        <v>0.32151526212692261</v>
      </c>
      <c r="FW178">
        <v>0.17584517598152161</v>
      </c>
      <c r="FX178">
        <v>6387</v>
      </c>
      <c r="FY178" s="28">
        <v>1</v>
      </c>
    </row>
    <row r="179" spans="1:181" x14ac:dyDescent="0.2">
      <c r="A179" t="s">
        <v>186</v>
      </c>
      <c r="B179" t="s">
        <v>236</v>
      </c>
      <c r="C179" t="s">
        <v>2</v>
      </c>
      <c r="D179" t="s">
        <v>203</v>
      </c>
      <c r="E179" t="s">
        <v>206</v>
      </c>
      <c r="F179" t="s">
        <v>1</v>
      </c>
      <c r="G179" t="s">
        <v>200</v>
      </c>
      <c r="H179">
        <v>1988</v>
      </c>
      <c r="I179">
        <v>3.3847177028656006</v>
      </c>
      <c r="J179">
        <v>2.9972550868988037</v>
      </c>
      <c r="K179">
        <v>2.8156263828277588</v>
      </c>
      <c r="L179">
        <v>2.7124426364898682</v>
      </c>
      <c r="M179">
        <v>2.6426961421966553</v>
      </c>
      <c r="N179">
        <v>2.7051951885223389</v>
      </c>
      <c r="O179">
        <v>3.0159659385681152</v>
      </c>
      <c r="P179">
        <v>3.1765608787536621</v>
      </c>
      <c r="Q179">
        <v>2.9505789279937744</v>
      </c>
      <c r="R179">
        <v>3.0330729484558105</v>
      </c>
      <c r="S179">
        <v>3.2491652965545654</v>
      </c>
      <c r="T179">
        <v>3.5132653713226318</v>
      </c>
      <c r="U179">
        <v>3.8265829086303711</v>
      </c>
      <c r="V179">
        <v>4.0758614540100098</v>
      </c>
      <c r="W179">
        <v>4.5213184356689453</v>
      </c>
      <c r="X179">
        <v>4.8597316741943359</v>
      </c>
      <c r="Y179">
        <v>5.1840863227844238</v>
      </c>
      <c r="Z179">
        <v>5.4408164024353027</v>
      </c>
      <c r="AA179">
        <v>5.6152725219726563</v>
      </c>
      <c r="AB179">
        <v>5.6287665367126465</v>
      </c>
      <c r="AC179">
        <v>5.4143223762512207</v>
      </c>
      <c r="AD179">
        <v>5.1299991607666016</v>
      </c>
      <c r="AE179">
        <v>4.5822768211364746</v>
      </c>
      <c r="AF179">
        <v>3.9499928951263428</v>
      </c>
      <c r="AG179">
        <v>-0.55382192134857178</v>
      </c>
      <c r="AH179">
        <v>-0.62115973234176636</v>
      </c>
      <c r="AI179">
        <v>-0.59731996059417725</v>
      </c>
      <c r="AJ179">
        <v>-0.57984042167663574</v>
      </c>
      <c r="AK179">
        <v>-0.63072055578231812</v>
      </c>
      <c r="AL179">
        <v>-0.71180343627929688</v>
      </c>
      <c r="AM179">
        <v>-0.70295858383178711</v>
      </c>
      <c r="AN179">
        <v>-0.76196688413619995</v>
      </c>
      <c r="AO179">
        <v>-0.72757768630981445</v>
      </c>
      <c r="AP179">
        <v>-0.51839977502822876</v>
      </c>
      <c r="AQ179">
        <v>-0.32785797119140625</v>
      </c>
      <c r="AR179">
        <v>-0.26972237229347229</v>
      </c>
      <c r="AS179">
        <v>-0.28528285026550293</v>
      </c>
      <c r="AT179">
        <v>-0.31120789051055908</v>
      </c>
      <c r="AU179">
        <v>-8.631809800863266E-2</v>
      </c>
      <c r="AV179">
        <v>-0.19009889662265778</v>
      </c>
      <c r="AW179">
        <v>7.650844007730484E-2</v>
      </c>
      <c r="AX179">
        <v>0.31725984811782837</v>
      </c>
      <c r="AY179">
        <v>0.45075687766075134</v>
      </c>
      <c r="AZ179">
        <v>0.53051340579986572</v>
      </c>
      <c r="BA179">
        <v>0.21835654973983765</v>
      </c>
      <c r="BB179">
        <v>-0.30834272503852844</v>
      </c>
      <c r="BC179">
        <v>-0.57696789503097534</v>
      </c>
      <c r="BD179">
        <v>-0.57690399885177612</v>
      </c>
      <c r="BE179">
        <v>-0.46010586619377136</v>
      </c>
      <c r="BF179">
        <v>-0.53081995248794556</v>
      </c>
      <c r="BG179">
        <v>-0.50777524709701538</v>
      </c>
      <c r="BH179">
        <v>-0.49117556214332581</v>
      </c>
      <c r="BI179">
        <v>-0.5398295521736145</v>
      </c>
      <c r="BJ179">
        <v>-0.61755931377410889</v>
      </c>
      <c r="BK179">
        <v>-0.61042273044586182</v>
      </c>
      <c r="BL179">
        <v>-0.66494941711425781</v>
      </c>
      <c r="BM179">
        <v>-0.63827037811279297</v>
      </c>
      <c r="BN179">
        <v>-0.4298383891582489</v>
      </c>
      <c r="BO179">
        <v>-0.24003273248672485</v>
      </c>
      <c r="BP179">
        <v>-0.17866389453411102</v>
      </c>
      <c r="BQ179">
        <v>-0.18966040015220642</v>
      </c>
      <c r="BR179">
        <v>-0.21542242169380188</v>
      </c>
      <c r="BS179">
        <v>8.9737884700298309E-3</v>
      </c>
      <c r="BT179">
        <v>-9.2048913240432739E-2</v>
      </c>
      <c r="BU179">
        <v>0.177461177110672</v>
      </c>
      <c r="BV179">
        <v>0.42373591661453247</v>
      </c>
      <c r="BW179">
        <v>0.55780702829360962</v>
      </c>
      <c r="BX179">
        <v>0.63524448871612549</v>
      </c>
      <c r="BY179">
        <v>0.32851991057395935</v>
      </c>
      <c r="BZ179">
        <v>-0.19585046172142029</v>
      </c>
      <c r="CA179">
        <v>-0.46595042943954468</v>
      </c>
      <c r="CB179">
        <v>-0.47038242220878601</v>
      </c>
      <c r="CC179">
        <v>-0.39519843459129333</v>
      </c>
      <c r="CD179">
        <v>-0.46825087070465088</v>
      </c>
      <c r="CE179">
        <v>-0.44575685262680054</v>
      </c>
      <c r="CF179">
        <v>-0.42976656556129456</v>
      </c>
      <c r="CG179">
        <v>-0.47687870264053345</v>
      </c>
      <c r="CH179">
        <v>-0.55228614807128906</v>
      </c>
      <c r="CI179">
        <v>-0.5463327169418335</v>
      </c>
      <c r="CJ179">
        <v>-0.59775537252426147</v>
      </c>
      <c r="CK179">
        <v>-0.57641643285751343</v>
      </c>
      <c r="CL179">
        <v>-0.36850103735923767</v>
      </c>
      <c r="CM179">
        <v>-0.17920522391796112</v>
      </c>
      <c r="CN179">
        <v>-0.11559706926345825</v>
      </c>
      <c r="CO179">
        <v>-0.12343256920576096</v>
      </c>
      <c r="CP179">
        <v>-0.14908169209957123</v>
      </c>
      <c r="CQ179">
        <v>7.4972659349441528E-2</v>
      </c>
      <c r="CR179">
        <v>-2.413979172706604E-2</v>
      </c>
      <c r="CS179">
        <v>0.24738073348999023</v>
      </c>
      <c r="CT179">
        <v>0.49748089909553528</v>
      </c>
      <c r="CU179">
        <v>0.63194966316223145</v>
      </c>
      <c r="CV179">
        <v>0.70778089761734009</v>
      </c>
      <c r="CW179">
        <v>0.40481874346733093</v>
      </c>
      <c r="CX179">
        <v>-0.11793864518404007</v>
      </c>
      <c r="CY179">
        <v>-0.38906008005142212</v>
      </c>
      <c r="CZ179">
        <v>-0.39660590887069702</v>
      </c>
      <c r="DA179">
        <v>-0.33029100298881531</v>
      </c>
      <c r="DB179">
        <v>-0.40568181872367859</v>
      </c>
      <c r="DC179">
        <v>-0.38373845815658569</v>
      </c>
      <c r="DD179">
        <v>-0.36835756897926331</v>
      </c>
      <c r="DE179">
        <v>-0.41392785310745239</v>
      </c>
      <c r="DF179">
        <v>-0.48701298236846924</v>
      </c>
      <c r="DG179">
        <v>-0.48224267363548279</v>
      </c>
      <c r="DH179">
        <v>-0.53056132793426514</v>
      </c>
      <c r="DI179">
        <v>-0.51456248760223389</v>
      </c>
      <c r="DJ179">
        <v>-0.30716368556022644</v>
      </c>
      <c r="DK179">
        <v>-0.11837771534919739</v>
      </c>
      <c r="DL179">
        <v>-5.2530240267515182E-2</v>
      </c>
      <c r="DM179">
        <v>-5.7204741984605789E-2</v>
      </c>
      <c r="DN179">
        <v>-8.2740962505340576E-2</v>
      </c>
      <c r="DO179">
        <v>0.14097152650356293</v>
      </c>
      <c r="DP179">
        <v>4.3769329786300659E-2</v>
      </c>
      <c r="DQ179">
        <v>0.31730028986930847</v>
      </c>
      <c r="DR179">
        <v>0.57122588157653809</v>
      </c>
      <c r="DS179">
        <v>0.70609229803085327</v>
      </c>
      <c r="DT179">
        <v>0.78031730651855469</v>
      </c>
      <c r="DU179">
        <v>0.48111757636070251</v>
      </c>
      <c r="DV179">
        <v>-4.0026836097240448E-2</v>
      </c>
      <c r="DW179">
        <v>-0.31216973066329956</v>
      </c>
      <c r="DX179">
        <v>-0.32282939553260803</v>
      </c>
      <c r="DY179">
        <v>-0.23657494783401489</v>
      </c>
      <c r="DZ179">
        <v>-0.31534203886985779</v>
      </c>
      <c r="EA179">
        <v>-0.29419371485710144</v>
      </c>
      <c r="EB179">
        <v>-0.27969273924827576</v>
      </c>
      <c r="EC179">
        <v>-0.32303681969642639</v>
      </c>
      <c r="ED179">
        <v>-0.39276885986328125</v>
      </c>
      <c r="EE179">
        <v>-0.38970685005187988</v>
      </c>
      <c r="EF179">
        <v>-0.433543860912323</v>
      </c>
      <c r="EG179">
        <v>-0.4252551794052124</v>
      </c>
      <c r="EH179">
        <v>-0.21860231459140778</v>
      </c>
      <c r="EI179">
        <v>-3.0552461743354797E-2</v>
      </c>
      <c r="EJ179">
        <v>3.852824866771698E-2</v>
      </c>
      <c r="EK179">
        <v>3.8417723029851913E-2</v>
      </c>
      <c r="EL179">
        <v>1.3044518418610096E-2</v>
      </c>
      <c r="EM179">
        <v>0.23626340925693512</v>
      </c>
      <c r="EN179">
        <v>0.1418193131685257</v>
      </c>
      <c r="EO179">
        <v>0.41825303435325623</v>
      </c>
      <c r="EP179">
        <v>0.67770195007324219</v>
      </c>
      <c r="EQ179">
        <v>0.81314241886138916</v>
      </c>
      <c r="ER179">
        <v>0.88504838943481445</v>
      </c>
      <c r="ES179">
        <v>0.59128093719482422</v>
      </c>
      <c r="ET179">
        <v>7.2465449571609497E-2</v>
      </c>
      <c r="EU179">
        <v>-0.2011522501707077</v>
      </c>
      <c r="EV179">
        <v>-0.21630781888961792</v>
      </c>
      <c r="EW179">
        <v>65.828132629394531</v>
      </c>
      <c r="EX179">
        <v>64.617790222167969</v>
      </c>
      <c r="EY179">
        <v>62.96441650390625</v>
      </c>
      <c r="EZ179">
        <v>61.576000213623047</v>
      </c>
      <c r="FA179">
        <v>60.467655181884766</v>
      </c>
      <c r="FB179">
        <v>59.679317474365234</v>
      </c>
      <c r="FC179">
        <v>59.641414642333984</v>
      </c>
      <c r="FD179">
        <v>62.62933349609375</v>
      </c>
      <c r="FE179">
        <v>67.521774291992188</v>
      </c>
      <c r="FF179">
        <v>72.724708557128906</v>
      </c>
      <c r="FG179">
        <v>77.006965637207031</v>
      </c>
      <c r="FH179">
        <v>80.986160278320313</v>
      </c>
      <c r="FI179">
        <v>84.666175842285156</v>
      </c>
      <c r="FJ179">
        <v>87.717536926269531</v>
      </c>
      <c r="FK179">
        <v>89.771636962890625</v>
      </c>
      <c r="FL179">
        <v>91.092086791992188</v>
      </c>
      <c r="FM179">
        <v>90.807868957519531</v>
      </c>
      <c r="FN179">
        <v>89.937271118164063</v>
      </c>
      <c r="FO179">
        <v>87.702911376953125</v>
      </c>
      <c r="FP179">
        <v>83.088829040527344</v>
      </c>
      <c r="FQ179">
        <v>77.707267761230469</v>
      </c>
      <c r="FR179">
        <v>73.790985107421875</v>
      </c>
      <c r="FS179">
        <v>70.765647888183594</v>
      </c>
      <c r="FT179">
        <v>68.564689636230469</v>
      </c>
      <c r="FU179">
        <v>3.0635710805654526E-2</v>
      </c>
      <c r="FV179">
        <v>5.7614687830209732E-2</v>
      </c>
      <c r="FW179">
        <v>3.2000232487916946E-2</v>
      </c>
      <c r="FX179">
        <v>1182</v>
      </c>
      <c r="FY179" s="28">
        <v>1</v>
      </c>
    </row>
    <row r="180" spans="1:181" x14ac:dyDescent="0.2">
      <c r="A180" t="s">
        <v>186</v>
      </c>
      <c r="B180" t="s">
        <v>236</v>
      </c>
      <c r="C180" t="s">
        <v>2</v>
      </c>
      <c r="D180" t="s">
        <v>203</v>
      </c>
      <c r="E180" t="s">
        <v>206</v>
      </c>
      <c r="F180" t="s">
        <v>1</v>
      </c>
      <c r="G180" t="s">
        <v>1</v>
      </c>
      <c r="H180">
        <v>21399</v>
      </c>
      <c r="I180">
        <v>40.987171173095703</v>
      </c>
      <c r="J180">
        <v>37.833335876464844</v>
      </c>
      <c r="K180">
        <v>35.635021209716797</v>
      </c>
      <c r="L180">
        <v>34.395050048828125</v>
      </c>
      <c r="M180">
        <v>34.061183929443359</v>
      </c>
      <c r="N180">
        <v>34.978775024414063</v>
      </c>
      <c r="O180">
        <v>37.617469787597656</v>
      </c>
      <c r="P180">
        <v>39.110942840576172</v>
      </c>
      <c r="Q180">
        <v>38.030067443847656</v>
      </c>
      <c r="R180">
        <v>38.743362426757813</v>
      </c>
      <c r="S180">
        <v>40.480613708496094</v>
      </c>
      <c r="T180">
        <v>42.58612060546875</v>
      </c>
      <c r="U180">
        <v>44.436916351318359</v>
      </c>
      <c r="V180">
        <v>46.994758605957031</v>
      </c>
      <c r="W180">
        <v>50.605342864990234</v>
      </c>
      <c r="X180">
        <v>53.917930603027344</v>
      </c>
      <c r="Y180">
        <v>58.704639434814453</v>
      </c>
      <c r="Z180">
        <v>63.878437042236328</v>
      </c>
      <c r="AA180">
        <v>66.359649658203125</v>
      </c>
      <c r="AB180">
        <v>65.340950012207031</v>
      </c>
      <c r="AC180">
        <v>65.360061645507813</v>
      </c>
      <c r="AD180">
        <v>62.147018432617188</v>
      </c>
      <c r="AE180">
        <v>54.285285949707031</v>
      </c>
      <c r="AF180">
        <v>46.885879516601563</v>
      </c>
      <c r="AG180">
        <v>-4.0862369537353516</v>
      </c>
      <c r="AH180">
        <v>-3.7142109870910645</v>
      </c>
      <c r="AI180">
        <v>-3.9744498729705811</v>
      </c>
      <c r="AJ180">
        <v>-4.3767266273498535</v>
      </c>
      <c r="AK180">
        <v>-4.5993947982788086</v>
      </c>
      <c r="AL180">
        <v>-5.0831232070922852</v>
      </c>
      <c r="AM180">
        <v>-5.5927834510803223</v>
      </c>
      <c r="AN180">
        <v>-7.0038747787475586</v>
      </c>
      <c r="AO180">
        <v>-6.8531002998352051</v>
      </c>
      <c r="AP180">
        <v>-4.5283722877502441</v>
      </c>
      <c r="AQ180">
        <v>-3.7426717281341553</v>
      </c>
      <c r="AR180">
        <v>-3.8143112659454346</v>
      </c>
      <c r="AS180">
        <v>-4.5928292274475098</v>
      </c>
      <c r="AT180">
        <v>-4.6084842681884766</v>
      </c>
      <c r="AU180">
        <v>-4.0506072044372559</v>
      </c>
      <c r="AV180">
        <v>-3.6617627143859863</v>
      </c>
      <c r="AW180">
        <v>1.2346850633621216</v>
      </c>
      <c r="AX180">
        <v>3.583071231842041</v>
      </c>
      <c r="AY180">
        <v>4.4836640357971191</v>
      </c>
      <c r="AZ180">
        <v>4.9297704696655273</v>
      </c>
      <c r="BA180">
        <v>5.1802725791931152</v>
      </c>
      <c r="BB180">
        <v>-1.1406655311584473</v>
      </c>
      <c r="BC180">
        <v>-4.3088908195495605</v>
      </c>
      <c r="BD180">
        <v>-4.4465336799621582</v>
      </c>
      <c r="BE180">
        <v>-3.5695521831512451</v>
      </c>
      <c r="BF180">
        <v>-3.2171106338500977</v>
      </c>
      <c r="BG180">
        <v>-3.4831845760345459</v>
      </c>
      <c r="BH180">
        <v>-3.890993595123291</v>
      </c>
      <c r="BI180">
        <v>-4.1084494590759277</v>
      </c>
      <c r="BJ180">
        <v>-4.5910587310791016</v>
      </c>
      <c r="BK180">
        <v>-5.0950818061828613</v>
      </c>
      <c r="BL180">
        <v>-6.4950861930847168</v>
      </c>
      <c r="BM180">
        <v>-6.3562750816345215</v>
      </c>
      <c r="BN180">
        <v>-4.0535788536071777</v>
      </c>
      <c r="BO180">
        <v>-3.2615272998809814</v>
      </c>
      <c r="BP180">
        <v>-3.3242297172546387</v>
      </c>
      <c r="BQ180">
        <v>-4.0878267288208008</v>
      </c>
      <c r="BR180">
        <v>-4.0800790786743164</v>
      </c>
      <c r="BS180">
        <v>-3.5119216442108154</v>
      </c>
      <c r="BT180">
        <v>-3.1230747699737549</v>
      </c>
      <c r="BU180">
        <v>1.7892591953277588</v>
      </c>
      <c r="BV180">
        <v>4.1668877601623535</v>
      </c>
      <c r="BW180">
        <v>5.0677680969238281</v>
      </c>
      <c r="BX180">
        <v>5.5199785232543945</v>
      </c>
      <c r="BY180">
        <v>5.7755546569824219</v>
      </c>
      <c r="BZ180">
        <v>-0.55960118770599365</v>
      </c>
      <c r="CA180">
        <v>-3.7514135837554932</v>
      </c>
      <c r="CB180">
        <v>-3.9018912315368652</v>
      </c>
      <c r="CC180">
        <v>-3.2116978168487549</v>
      </c>
      <c r="CD180">
        <v>-2.8728203773498535</v>
      </c>
      <c r="CE180">
        <v>-3.1429357528686523</v>
      </c>
      <c r="CF180">
        <v>-3.5545766353607178</v>
      </c>
      <c r="CG180">
        <v>-3.7684221267700195</v>
      </c>
      <c r="CH180">
        <v>-4.2502560615539551</v>
      </c>
      <c r="CI180">
        <v>-4.7503747940063477</v>
      </c>
      <c r="CJ180">
        <v>-6.1427006721496582</v>
      </c>
      <c r="CK180">
        <v>-6.0121755599975586</v>
      </c>
      <c r="CL180">
        <v>-3.7247383594512939</v>
      </c>
      <c r="CM180">
        <v>-2.9282879829406738</v>
      </c>
      <c r="CN180">
        <v>-2.9848008155822754</v>
      </c>
      <c r="CO180">
        <v>-3.7380635738372803</v>
      </c>
      <c r="CP180">
        <v>-3.7141077518463135</v>
      </c>
      <c r="CQ180">
        <v>-3.1388297080993652</v>
      </c>
      <c r="CR180">
        <v>-2.749981164932251</v>
      </c>
      <c r="CS180">
        <v>2.1733555793762207</v>
      </c>
      <c r="CT180">
        <v>4.5712370872497559</v>
      </c>
      <c r="CU180">
        <v>5.4723167419433594</v>
      </c>
      <c r="CV180">
        <v>5.9287548065185547</v>
      </c>
      <c r="CW180">
        <v>6.1878447532653809</v>
      </c>
      <c r="CX180">
        <v>-0.15715780854225159</v>
      </c>
      <c r="CY180">
        <v>-3.3653063774108887</v>
      </c>
      <c r="CZ180">
        <v>-3.5246734619140625</v>
      </c>
      <c r="DA180">
        <v>-2.8538434505462646</v>
      </c>
      <c r="DB180">
        <v>-2.5285301208496094</v>
      </c>
      <c r="DC180">
        <v>-2.8026869297027588</v>
      </c>
      <c r="DD180">
        <v>-3.2181596755981445</v>
      </c>
      <c r="DE180">
        <v>-3.4283950328826904</v>
      </c>
      <c r="DF180">
        <v>-3.9094536304473877</v>
      </c>
      <c r="DG180">
        <v>-4.405667781829834</v>
      </c>
      <c r="DH180">
        <v>-5.7903151512145996</v>
      </c>
      <c r="DI180">
        <v>-5.6680760383605957</v>
      </c>
      <c r="DJ180">
        <v>-3.3958978652954102</v>
      </c>
      <c r="DK180">
        <v>-2.5950486660003662</v>
      </c>
      <c r="DL180">
        <v>-2.6453719139099121</v>
      </c>
      <c r="DM180">
        <v>-3.3883004188537598</v>
      </c>
      <c r="DN180">
        <v>-3.3481361865997314</v>
      </c>
      <c r="DO180">
        <v>-2.765737771987915</v>
      </c>
      <c r="DP180">
        <v>-2.3768875598907471</v>
      </c>
      <c r="DQ180">
        <v>2.5574519634246826</v>
      </c>
      <c r="DR180">
        <v>4.9755864143371582</v>
      </c>
      <c r="DS180">
        <v>5.8768653869628906</v>
      </c>
      <c r="DT180">
        <v>6.3375310897827148</v>
      </c>
      <c r="DU180">
        <v>6.6001348495483398</v>
      </c>
      <c r="DV180">
        <v>0.24528557062149048</v>
      </c>
      <c r="DW180">
        <v>-2.9791991710662842</v>
      </c>
      <c r="DX180">
        <v>-3.1474556922912598</v>
      </c>
      <c r="DY180">
        <v>-2.3371586799621582</v>
      </c>
      <c r="DZ180">
        <v>-2.0314297676086426</v>
      </c>
      <c r="EA180">
        <v>-2.3114216327667236</v>
      </c>
      <c r="EB180">
        <v>-2.732426643371582</v>
      </c>
      <c r="EC180">
        <v>-2.9374496936798096</v>
      </c>
      <c r="ED180">
        <v>-3.4173886775970459</v>
      </c>
      <c r="EE180">
        <v>-3.907966136932373</v>
      </c>
      <c r="EF180">
        <v>-5.2815265655517578</v>
      </c>
      <c r="EG180">
        <v>-5.1712508201599121</v>
      </c>
      <c r="EH180">
        <v>-2.9211041927337646</v>
      </c>
      <c r="EI180">
        <v>-2.1139042377471924</v>
      </c>
      <c r="EJ180">
        <v>-2.1552903652191162</v>
      </c>
      <c r="EK180">
        <v>-2.8832979202270508</v>
      </c>
      <c r="EL180">
        <v>-2.8197314739227295</v>
      </c>
      <c r="EM180">
        <v>-2.2270522117614746</v>
      </c>
      <c r="EN180">
        <v>-1.8381996154785156</v>
      </c>
      <c r="EO180">
        <v>3.1120259761810303</v>
      </c>
      <c r="EP180">
        <v>5.5594029426574707</v>
      </c>
      <c r="EQ180">
        <v>6.4609694480895996</v>
      </c>
      <c r="ER180">
        <v>6.927739143371582</v>
      </c>
      <c r="ES180">
        <v>7.1954169273376465</v>
      </c>
      <c r="ET180">
        <v>0.82634991407394409</v>
      </c>
      <c r="EU180">
        <v>-2.4217216968536377</v>
      </c>
      <c r="EV180">
        <v>-2.6028134822845459</v>
      </c>
      <c r="EW180">
        <v>62.791496276855469</v>
      </c>
      <c r="EX180">
        <v>61.692398071289063</v>
      </c>
      <c r="EY180">
        <v>60.273906707763672</v>
      </c>
      <c r="EZ180">
        <v>59.165519714355469</v>
      </c>
      <c r="FA180">
        <v>58.233253479003906</v>
      </c>
      <c r="FB180">
        <v>57.680240631103516</v>
      </c>
      <c r="FC180">
        <v>57.686378479003906</v>
      </c>
      <c r="FD180">
        <v>60.585895538330078</v>
      </c>
      <c r="FE180">
        <v>64.887939453125</v>
      </c>
      <c r="FF180">
        <v>69.781028747558594</v>
      </c>
      <c r="FG180">
        <v>74.374259948730469</v>
      </c>
      <c r="FH180">
        <v>78.381134033203125</v>
      </c>
      <c r="FI180">
        <v>82.120376586914063</v>
      </c>
      <c r="FJ180">
        <v>85.062217712402344</v>
      </c>
      <c r="FK180">
        <v>86.981491088867188</v>
      </c>
      <c r="FL180">
        <v>88.081260681152344</v>
      </c>
      <c r="FM180">
        <v>87.482742309570313</v>
      </c>
      <c r="FN180">
        <v>86.404045104980469</v>
      </c>
      <c r="FO180">
        <v>83.861907958984375</v>
      </c>
      <c r="FP180">
        <v>79.2139892578125</v>
      </c>
      <c r="FQ180">
        <v>74.004432678222656</v>
      </c>
      <c r="FR180">
        <v>70.315650939941406</v>
      </c>
      <c r="FS180">
        <v>67.591682434082031</v>
      </c>
      <c r="FT180">
        <v>65.266883850097656</v>
      </c>
      <c r="FU180">
        <v>0.17159488797187805</v>
      </c>
      <c r="FV180">
        <v>0.3266366720199585</v>
      </c>
      <c r="FW180">
        <v>0.17873315513134003</v>
      </c>
      <c r="FX180">
        <v>7569</v>
      </c>
      <c r="FY180" s="28">
        <v>1</v>
      </c>
    </row>
    <row r="181" spans="1:181" x14ac:dyDescent="0.2">
      <c r="A181" t="s">
        <v>186</v>
      </c>
      <c r="B181" t="s">
        <v>236</v>
      </c>
      <c r="C181" t="s">
        <v>2</v>
      </c>
      <c r="D181" t="s">
        <v>203</v>
      </c>
      <c r="E181" t="s">
        <v>206</v>
      </c>
      <c r="F181" t="s">
        <v>178</v>
      </c>
      <c r="G181" t="s">
        <v>1</v>
      </c>
      <c r="H181">
        <v>10156</v>
      </c>
      <c r="I181">
        <v>16.900087356567383</v>
      </c>
      <c r="J181">
        <v>15.266256332397461</v>
      </c>
      <c r="K181">
        <v>14.300941467285156</v>
      </c>
      <c r="L181">
        <v>13.701618194580078</v>
      </c>
      <c r="M181">
        <v>13.526910781860352</v>
      </c>
      <c r="N181">
        <v>13.697818756103516</v>
      </c>
      <c r="O181">
        <v>14.852219581604004</v>
      </c>
      <c r="P181">
        <v>15.903426170349121</v>
      </c>
      <c r="Q181">
        <v>16.024866104125977</v>
      </c>
      <c r="R181">
        <v>16.398532867431641</v>
      </c>
      <c r="S181">
        <v>17.414709091186523</v>
      </c>
      <c r="T181">
        <v>18.599163055419922</v>
      </c>
      <c r="U181">
        <v>19.413745880126953</v>
      </c>
      <c r="V181">
        <v>20.421344757080078</v>
      </c>
      <c r="W181">
        <v>21.84941291809082</v>
      </c>
      <c r="X181">
        <v>23.285835266113281</v>
      </c>
      <c r="Y181">
        <v>25.016017913818359</v>
      </c>
      <c r="Z181">
        <v>26.825956344604492</v>
      </c>
      <c r="AA181">
        <v>27.927749633789063</v>
      </c>
      <c r="AB181">
        <v>27.84766960144043</v>
      </c>
      <c r="AC181">
        <v>27.549619674682617</v>
      </c>
      <c r="AD181">
        <v>26.385543823242188</v>
      </c>
      <c r="AE181">
        <v>22.771209716796875</v>
      </c>
      <c r="AF181">
        <v>19.260963439941406</v>
      </c>
      <c r="AG181">
        <v>-1.3218361139297485</v>
      </c>
      <c r="AH181">
        <v>-1.1671836376190186</v>
      </c>
      <c r="AI181">
        <v>-1.1751459836959839</v>
      </c>
      <c r="AJ181">
        <v>-1.2803471088409424</v>
      </c>
      <c r="AK181">
        <v>-1.3233115673065186</v>
      </c>
      <c r="AL181">
        <v>-1.358811616897583</v>
      </c>
      <c r="AM181">
        <v>-1.4284372329711914</v>
      </c>
      <c r="AN181">
        <v>-1.9400787353515625</v>
      </c>
      <c r="AO181">
        <v>-1.7888020277023315</v>
      </c>
      <c r="AP181">
        <v>-1.5434589385986328</v>
      </c>
      <c r="AQ181">
        <v>-1.3322089910507202</v>
      </c>
      <c r="AR181">
        <v>-1.3431938886642456</v>
      </c>
      <c r="AS181">
        <v>-1.4984738826751709</v>
      </c>
      <c r="AT181">
        <v>-1.4714071750640869</v>
      </c>
      <c r="AU181">
        <v>-1.2740479707717896</v>
      </c>
      <c r="AV181">
        <v>-1.1675912141799927</v>
      </c>
      <c r="AW181">
        <v>0.46528443694114685</v>
      </c>
      <c r="AX181">
        <v>0.81841015815734863</v>
      </c>
      <c r="AY181">
        <v>1.2411601543426514</v>
      </c>
      <c r="AZ181">
        <v>1.8435157537460327</v>
      </c>
      <c r="BA181">
        <v>1.6180547475814819</v>
      </c>
      <c r="BB181">
        <v>-0.23876672983169556</v>
      </c>
      <c r="BC181">
        <v>-1.4076836109161377</v>
      </c>
      <c r="BD181">
        <v>-1.5010062456130981</v>
      </c>
      <c r="BE181">
        <v>-1.0687015056610107</v>
      </c>
      <c r="BF181">
        <v>-0.92574512958526611</v>
      </c>
      <c r="BG181">
        <v>-0.94172674417495728</v>
      </c>
      <c r="BH181">
        <v>-1.0452191829681396</v>
      </c>
      <c r="BI181">
        <v>-1.0873523950576782</v>
      </c>
      <c r="BJ181">
        <v>-1.1245938539505005</v>
      </c>
      <c r="BK181">
        <v>-1.1870161294937134</v>
      </c>
      <c r="BL181">
        <v>-1.6888817548751831</v>
      </c>
      <c r="BM181">
        <v>-1.5506246089935303</v>
      </c>
      <c r="BN181">
        <v>-1.3028907775878906</v>
      </c>
      <c r="BO181">
        <v>-1.0853291749954224</v>
      </c>
      <c r="BP181">
        <v>-1.081699013710022</v>
      </c>
      <c r="BQ181">
        <v>-1.2277743816375732</v>
      </c>
      <c r="BR181">
        <v>-1.185956597328186</v>
      </c>
      <c r="BS181">
        <v>-0.97402507066726685</v>
      </c>
      <c r="BT181">
        <v>-0.86568909883499146</v>
      </c>
      <c r="BU181">
        <v>0.77908164262771606</v>
      </c>
      <c r="BV181">
        <v>1.1413514614105225</v>
      </c>
      <c r="BW181">
        <v>1.5653523206710815</v>
      </c>
      <c r="BX181">
        <v>2.1664760112762451</v>
      </c>
      <c r="BY181">
        <v>1.936734676361084</v>
      </c>
      <c r="BZ181">
        <v>7.9446494579315186E-2</v>
      </c>
      <c r="CA181">
        <v>-1.110588550567627</v>
      </c>
      <c r="CB181">
        <v>-1.2248663902282715</v>
      </c>
      <c r="CC181">
        <v>-0.89338123798370361</v>
      </c>
      <c r="CD181">
        <v>-0.758525550365448</v>
      </c>
      <c r="CE181">
        <v>-0.78006124496459961</v>
      </c>
      <c r="CF181">
        <v>-0.88237035274505615</v>
      </c>
      <c r="CG181">
        <v>-0.92392784357070923</v>
      </c>
      <c r="CH181">
        <v>-0.96237534284591675</v>
      </c>
      <c r="CI181">
        <v>-1.0198085308074951</v>
      </c>
      <c r="CJ181">
        <v>-1.5149035453796387</v>
      </c>
      <c r="CK181">
        <v>-1.385663628578186</v>
      </c>
      <c r="CL181">
        <v>-1.1362740993499756</v>
      </c>
      <c r="CM181">
        <v>-0.91434097290039063</v>
      </c>
      <c r="CN181">
        <v>-0.9005885124206543</v>
      </c>
      <c r="CO181">
        <v>-1.0402888059616089</v>
      </c>
      <c r="CP181">
        <v>-0.9882543683052063</v>
      </c>
      <c r="CQ181">
        <v>-0.76623016595840454</v>
      </c>
      <c r="CR181">
        <v>-0.65659260749816895</v>
      </c>
      <c r="CS181">
        <v>0.99641662836074829</v>
      </c>
      <c r="CT181">
        <v>1.365019679069519</v>
      </c>
      <c r="CU181">
        <v>1.7898868322372437</v>
      </c>
      <c r="CV181">
        <v>2.3901574611663818</v>
      </c>
      <c r="CW181">
        <v>2.1574513912200928</v>
      </c>
      <c r="CX181">
        <v>0.29984000325202942</v>
      </c>
      <c r="CY181">
        <v>-0.90482139587402344</v>
      </c>
      <c r="CZ181">
        <v>-1.0336127281188965</v>
      </c>
      <c r="DA181">
        <v>-0.71806097030639648</v>
      </c>
      <c r="DB181">
        <v>-0.59130597114562988</v>
      </c>
      <c r="DC181">
        <v>-0.61839574575424194</v>
      </c>
      <c r="DD181">
        <v>-0.71952146291732788</v>
      </c>
      <c r="DE181">
        <v>-0.76050329208374023</v>
      </c>
      <c r="DF181">
        <v>-0.80015683174133301</v>
      </c>
      <c r="DG181">
        <v>-0.85260099172592163</v>
      </c>
      <c r="DH181">
        <v>-1.3409253358840942</v>
      </c>
      <c r="DI181">
        <v>-1.2207026481628418</v>
      </c>
      <c r="DJ181">
        <v>-0.96965736150741577</v>
      </c>
      <c r="DK181">
        <v>-0.74335277080535889</v>
      </c>
      <c r="DL181">
        <v>-0.71947795152664185</v>
      </c>
      <c r="DM181">
        <v>-0.85280317068099976</v>
      </c>
      <c r="DN181">
        <v>-0.79055219888687134</v>
      </c>
      <c r="DO181">
        <v>-0.55843526124954224</v>
      </c>
      <c r="DP181">
        <v>-0.44749611616134644</v>
      </c>
      <c r="DQ181">
        <v>1.2137516736984253</v>
      </c>
      <c r="DR181">
        <v>1.5886878967285156</v>
      </c>
      <c r="DS181">
        <v>2.0144214630126953</v>
      </c>
      <c r="DT181">
        <v>2.6138389110565186</v>
      </c>
      <c r="DU181">
        <v>2.3781681060791016</v>
      </c>
      <c r="DV181">
        <v>0.52023351192474365</v>
      </c>
      <c r="DW181">
        <v>-0.69905424118041992</v>
      </c>
      <c r="DX181">
        <v>-0.84235906600952148</v>
      </c>
      <c r="DY181">
        <v>-0.4649263322353363</v>
      </c>
      <c r="DZ181">
        <v>-0.34986746311187744</v>
      </c>
      <c r="EA181">
        <v>-0.38497644662857056</v>
      </c>
      <c r="EB181">
        <v>-0.48439353704452515</v>
      </c>
      <c r="EC181">
        <v>-0.5245441198348999</v>
      </c>
      <c r="ED181">
        <v>-0.56593906879425049</v>
      </c>
      <c r="EE181">
        <v>-0.61117982864379883</v>
      </c>
      <c r="EF181">
        <v>-1.0897283554077148</v>
      </c>
      <c r="EG181">
        <v>-0.98252522945404053</v>
      </c>
      <c r="EH181">
        <v>-0.72908931970596313</v>
      </c>
      <c r="EI181">
        <v>-0.49647298455238342</v>
      </c>
      <c r="EJ181">
        <v>-0.45798313617706299</v>
      </c>
      <c r="EK181">
        <v>-0.58210372924804688</v>
      </c>
      <c r="EL181">
        <v>-0.50510162115097046</v>
      </c>
      <c r="EM181">
        <v>-0.25841242074966431</v>
      </c>
      <c r="EN181">
        <v>-0.14559401571750641</v>
      </c>
      <c r="EO181">
        <v>1.5275487899780273</v>
      </c>
      <c r="EP181">
        <v>1.9116291999816895</v>
      </c>
      <c r="EQ181">
        <v>2.3386135101318359</v>
      </c>
      <c r="ER181">
        <v>2.9367992877960205</v>
      </c>
      <c r="ES181">
        <v>2.6968479156494141</v>
      </c>
      <c r="ET181">
        <v>0.83844673633575439</v>
      </c>
      <c r="EU181">
        <v>-0.4019591212272644</v>
      </c>
      <c r="EV181">
        <v>-0.56621915102005005</v>
      </c>
      <c r="EW181">
        <v>58.861404418945313</v>
      </c>
      <c r="EX181">
        <v>57.938808441162109</v>
      </c>
      <c r="EY181">
        <v>56.940517425537109</v>
      </c>
      <c r="EZ181">
        <v>56.2193603515625</v>
      </c>
      <c r="FA181">
        <v>55.591503143310547</v>
      </c>
      <c r="FB181">
        <v>55.226264953613281</v>
      </c>
      <c r="FC181">
        <v>55.443984985351563</v>
      </c>
      <c r="FD181">
        <v>57.288028717041016</v>
      </c>
      <c r="FE181">
        <v>60.393783569335938</v>
      </c>
      <c r="FF181">
        <v>64.646522521972656</v>
      </c>
      <c r="FG181">
        <v>69.173507690429688</v>
      </c>
      <c r="FH181">
        <v>73.08770751953125</v>
      </c>
      <c r="FI181">
        <v>77.066215515136719</v>
      </c>
      <c r="FJ181">
        <v>79.651069641113281</v>
      </c>
      <c r="FK181">
        <v>81.420921325683594</v>
      </c>
      <c r="FL181">
        <v>82.464347839355469</v>
      </c>
      <c r="FM181">
        <v>81.735260009765625</v>
      </c>
      <c r="FN181">
        <v>79.932289123535156</v>
      </c>
      <c r="FO181">
        <v>76.663543701171875</v>
      </c>
      <c r="FP181">
        <v>71.318954467773438</v>
      </c>
      <c r="FQ181">
        <v>66.431282043457031</v>
      </c>
      <c r="FR181">
        <v>63.636150360107422</v>
      </c>
      <c r="FS181">
        <v>61.770099639892578</v>
      </c>
      <c r="FT181">
        <v>60.407321929931641</v>
      </c>
      <c r="FU181">
        <v>9.2550292611122131E-2</v>
      </c>
      <c r="FV181">
        <v>0.18023933470249176</v>
      </c>
      <c r="FW181">
        <v>9.4311326742172241E-2</v>
      </c>
      <c r="FX181">
        <v>4262</v>
      </c>
      <c r="FY181" s="28">
        <v>1</v>
      </c>
    </row>
    <row r="182" spans="1:181" x14ac:dyDescent="0.2">
      <c r="A182" t="s">
        <v>186</v>
      </c>
      <c r="B182" t="s">
        <v>236</v>
      </c>
      <c r="C182" t="s">
        <v>2</v>
      </c>
      <c r="D182" t="s">
        <v>203</v>
      </c>
      <c r="E182" t="s">
        <v>206</v>
      </c>
      <c r="F182" t="s">
        <v>179</v>
      </c>
      <c r="G182" t="s">
        <v>1</v>
      </c>
      <c r="H182">
        <v>1330</v>
      </c>
      <c r="I182">
        <v>2.48050856590271</v>
      </c>
      <c r="J182">
        <v>2.3090267181396484</v>
      </c>
      <c r="K182">
        <v>2.159599781036377</v>
      </c>
      <c r="L182">
        <v>2.1200971603393555</v>
      </c>
      <c r="M182">
        <v>2.1150960922241211</v>
      </c>
      <c r="N182">
        <v>2.2199974060058594</v>
      </c>
      <c r="O182">
        <v>2.4343104362487793</v>
      </c>
      <c r="P182">
        <v>2.5819215774536133</v>
      </c>
      <c r="Q182">
        <v>2.4783463478088379</v>
      </c>
      <c r="R182">
        <v>2.5750486850738525</v>
      </c>
      <c r="S182">
        <v>2.7451190948486328</v>
      </c>
      <c r="T182">
        <v>2.9815514087677002</v>
      </c>
      <c r="U182">
        <v>3.1550145149230957</v>
      </c>
      <c r="V182">
        <v>3.5256955623626709</v>
      </c>
      <c r="W182">
        <v>3.8758387565612793</v>
      </c>
      <c r="X182">
        <v>4.3129210472106934</v>
      </c>
      <c r="Y182">
        <v>4.8973870277404785</v>
      </c>
      <c r="Z182">
        <v>5.2825860977172852</v>
      </c>
      <c r="AA182">
        <v>5.1230807304382324</v>
      </c>
      <c r="AB182">
        <v>5.0634512901306152</v>
      </c>
      <c r="AC182">
        <v>4.902163028717041</v>
      </c>
      <c r="AD182">
        <v>4.6677308082580566</v>
      </c>
      <c r="AE182">
        <v>4.0628414154052734</v>
      </c>
      <c r="AF182">
        <v>3.3941524028778076</v>
      </c>
      <c r="AG182">
        <v>-0.40653893351554871</v>
      </c>
      <c r="AH182">
        <v>-0.23489962518215179</v>
      </c>
      <c r="AI182">
        <v>-0.27654460072517395</v>
      </c>
      <c r="AJ182">
        <v>-0.31510862708091736</v>
      </c>
      <c r="AK182">
        <v>-0.2751946747303009</v>
      </c>
      <c r="AL182">
        <v>-0.29300141334533691</v>
      </c>
      <c r="AM182">
        <v>-0.30825439095497131</v>
      </c>
      <c r="AN182">
        <v>-0.31044608354568481</v>
      </c>
      <c r="AO182">
        <v>-0.3687705397605896</v>
      </c>
      <c r="AP182">
        <v>-0.40318110585212708</v>
      </c>
      <c r="AQ182">
        <v>-0.37321668863296509</v>
      </c>
      <c r="AR182">
        <v>-0.3187238872051239</v>
      </c>
      <c r="AS182">
        <v>-0.57370871305465698</v>
      </c>
      <c r="AT182">
        <v>-0.85084915161132813</v>
      </c>
      <c r="AU182">
        <v>-0.68681800365447998</v>
      </c>
      <c r="AV182">
        <v>-0.51144826412200928</v>
      </c>
      <c r="AW182">
        <v>-7.2318218648433685E-2</v>
      </c>
      <c r="AX182">
        <v>0.33549436926841736</v>
      </c>
      <c r="AY182">
        <v>0.14716379344463348</v>
      </c>
      <c r="AZ182">
        <v>0.19707442820072174</v>
      </c>
      <c r="BA182">
        <v>0.1457870751619339</v>
      </c>
      <c r="BB182">
        <v>-0.1244245320558548</v>
      </c>
      <c r="BC182">
        <v>-0.28174969553947449</v>
      </c>
      <c r="BD182">
        <v>-0.2191375195980072</v>
      </c>
      <c r="BE182">
        <v>-0.30128923058509827</v>
      </c>
      <c r="BF182">
        <v>-0.1381775289773941</v>
      </c>
      <c r="BG182">
        <v>-0.18104372918605804</v>
      </c>
      <c r="BH182">
        <v>-0.2175283282995224</v>
      </c>
      <c r="BI182">
        <v>-0.17178186774253845</v>
      </c>
      <c r="BJ182">
        <v>-0.18750119209289551</v>
      </c>
      <c r="BK182">
        <v>-0.19821164011955261</v>
      </c>
      <c r="BL182">
        <v>-0.1893768310546875</v>
      </c>
      <c r="BM182">
        <v>-0.25078299641609192</v>
      </c>
      <c r="BN182">
        <v>-0.28104060888290405</v>
      </c>
      <c r="BO182">
        <v>-0.23556645214557648</v>
      </c>
      <c r="BP182">
        <v>-0.17610682547092438</v>
      </c>
      <c r="BQ182">
        <v>-0.42257398366928101</v>
      </c>
      <c r="BR182">
        <v>-0.69451224803924561</v>
      </c>
      <c r="BS182">
        <v>-0.52919000387191772</v>
      </c>
      <c r="BT182">
        <v>-0.3642030656337738</v>
      </c>
      <c r="BU182">
        <v>7.8673556447029114E-2</v>
      </c>
      <c r="BV182">
        <v>0.49341464042663574</v>
      </c>
      <c r="BW182">
        <v>0.29788163304328918</v>
      </c>
      <c r="BX182">
        <v>0.34413769841194153</v>
      </c>
      <c r="BY182">
        <v>0.29093208909034729</v>
      </c>
      <c r="BZ182">
        <v>1.6947133466601372E-2</v>
      </c>
      <c r="CA182">
        <v>-0.14996179938316345</v>
      </c>
      <c r="CB182">
        <v>-9.9899604916572571E-2</v>
      </c>
      <c r="CC182">
        <v>-0.22839358448982239</v>
      </c>
      <c r="CD182">
        <v>-7.1188099682331085E-2</v>
      </c>
      <c r="CE182">
        <v>-0.11490011960268021</v>
      </c>
      <c r="CF182">
        <v>-0.1499444991350174</v>
      </c>
      <c r="CG182">
        <v>-0.10015847533941269</v>
      </c>
      <c r="CH182">
        <v>-0.11443205922842026</v>
      </c>
      <c r="CI182">
        <v>-0.12199636548757553</v>
      </c>
      <c r="CJ182">
        <v>-0.10552463680505753</v>
      </c>
      <c r="CK182">
        <v>-0.16906516253948212</v>
      </c>
      <c r="CL182">
        <v>-0.196446493268013</v>
      </c>
      <c r="CM182">
        <v>-0.14023032784461975</v>
      </c>
      <c r="CN182">
        <v>-7.7330693602561951E-2</v>
      </c>
      <c r="CO182">
        <v>-0.31789851188659668</v>
      </c>
      <c r="CP182">
        <v>-0.58623379468917847</v>
      </c>
      <c r="CQ182">
        <v>-0.4200173020362854</v>
      </c>
      <c r="CR182">
        <v>-0.26222151517868042</v>
      </c>
      <c r="CS182">
        <v>0.18324999511241913</v>
      </c>
      <c r="CT182">
        <v>0.60278975963592529</v>
      </c>
      <c r="CU182">
        <v>0.40226835012435913</v>
      </c>
      <c r="CV182">
        <v>0.44599324464797974</v>
      </c>
      <c r="CW182">
        <v>0.39145907759666443</v>
      </c>
      <c r="CX182">
        <v>0.11486072093248367</v>
      </c>
      <c r="CY182">
        <v>-5.8685913681983948E-2</v>
      </c>
      <c r="CZ182">
        <v>-1.7315780743956566E-2</v>
      </c>
      <c r="DA182">
        <v>-0.1554979532957077</v>
      </c>
      <c r="DB182">
        <v>-4.1986727155745029E-3</v>
      </c>
      <c r="DC182">
        <v>-4.8756510019302368E-2</v>
      </c>
      <c r="DD182">
        <v>-8.236066997051239E-2</v>
      </c>
      <c r="DE182">
        <v>-2.8535082936286926E-2</v>
      </c>
      <c r="DF182">
        <v>-4.1362922638654709E-2</v>
      </c>
      <c r="DG182">
        <v>-4.578109085559845E-2</v>
      </c>
      <c r="DH182">
        <v>-2.1672435104846954E-2</v>
      </c>
      <c r="DI182">
        <v>-8.7347336113452911E-2</v>
      </c>
      <c r="DJ182">
        <v>-0.11185237020254135</v>
      </c>
      <c r="DK182">
        <v>-4.4894196093082428E-2</v>
      </c>
      <c r="DL182">
        <v>2.1445440128445625E-2</v>
      </c>
      <c r="DM182">
        <v>-0.21322304010391235</v>
      </c>
      <c r="DN182">
        <v>-0.47795534133911133</v>
      </c>
      <c r="DO182">
        <v>-0.31084463000297546</v>
      </c>
      <c r="DP182">
        <v>-0.16023994982242584</v>
      </c>
      <c r="DQ182">
        <v>0.28782644867897034</v>
      </c>
      <c r="DR182">
        <v>0.71216487884521484</v>
      </c>
      <c r="DS182">
        <v>0.50665503740310669</v>
      </c>
      <c r="DT182">
        <v>0.54784882068634033</v>
      </c>
      <c r="DU182">
        <v>0.49198606610298157</v>
      </c>
      <c r="DV182">
        <v>0.21277430653572083</v>
      </c>
      <c r="DW182">
        <v>3.2589972019195557E-2</v>
      </c>
      <c r="DX182">
        <v>6.5268039703369141E-2</v>
      </c>
      <c r="DY182">
        <v>-5.0248231738805771E-2</v>
      </c>
      <c r="DZ182">
        <v>9.2523418366909027E-2</v>
      </c>
      <c r="EA182">
        <v>4.6744361519813538E-2</v>
      </c>
      <c r="EB182">
        <v>1.5219639055430889E-2</v>
      </c>
      <c r="EC182">
        <v>7.4877716600894928E-2</v>
      </c>
      <c r="ED182">
        <v>6.4137302339076996E-2</v>
      </c>
      <c r="EE182">
        <v>6.4261659979820251E-2</v>
      </c>
      <c r="EF182">
        <v>9.9396824836730957E-2</v>
      </c>
      <c r="EG182">
        <v>3.0640223994851112E-2</v>
      </c>
      <c r="EH182">
        <v>1.0288113728165627E-2</v>
      </c>
      <c r="EI182">
        <v>9.2756032943725586E-2</v>
      </c>
      <c r="EJ182">
        <v>0.16406248509883881</v>
      </c>
      <c r="EK182">
        <v>-6.2088295817375183E-2</v>
      </c>
      <c r="EL182">
        <v>-0.32161843776702881</v>
      </c>
      <c r="EM182">
        <v>-0.15321661531925201</v>
      </c>
      <c r="EN182">
        <v>-1.2994781136512756E-2</v>
      </c>
      <c r="EO182">
        <v>0.43881821632385254</v>
      </c>
      <c r="EP182">
        <v>0.87008517980575562</v>
      </c>
      <c r="EQ182">
        <v>0.65737289190292358</v>
      </c>
      <c r="ER182">
        <v>0.69491207599639893</v>
      </c>
      <c r="ES182">
        <v>0.63713109493255615</v>
      </c>
      <c r="ET182">
        <v>0.35414597392082214</v>
      </c>
      <c r="EU182">
        <v>0.1643778532743454</v>
      </c>
      <c r="EV182">
        <v>0.18450596928596497</v>
      </c>
      <c r="EW182">
        <v>79.738502502441406</v>
      </c>
      <c r="EX182">
        <v>77.24298095703125</v>
      </c>
      <c r="EY182">
        <v>73.839370727539063</v>
      </c>
      <c r="EZ182">
        <v>72.086036682128906</v>
      </c>
      <c r="FA182">
        <v>69.83203125</v>
      </c>
      <c r="FB182">
        <v>68.397506713867188</v>
      </c>
      <c r="FC182">
        <v>68.502372741699219</v>
      </c>
      <c r="FD182">
        <v>72.818153381347656</v>
      </c>
      <c r="FE182">
        <v>76.748626708984375</v>
      </c>
      <c r="FF182">
        <v>81.031005859375</v>
      </c>
      <c r="FG182">
        <v>84.160453796386719</v>
      </c>
      <c r="FH182">
        <v>88.638786315917969</v>
      </c>
      <c r="FI182">
        <v>92.180122375488281</v>
      </c>
      <c r="FJ182">
        <v>95.624893188476563</v>
      </c>
      <c r="FK182">
        <v>97.553016662597656</v>
      </c>
      <c r="FL182">
        <v>98.548355102539063</v>
      </c>
      <c r="FM182">
        <v>99.143424987792969</v>
      </c>
      <c r="FN182">
        <v>99.186439514160156</v>
      </c>
      <c r="FO182">
        <v>97.625869750976563</v>
      </c>
      <c r="FP182">
        <v>96.159492492675781</v>
      </c>
      <c r="FQ182">
        <v>92.024589538574219</v>
      </c>
      <c r="FR182">
        <v>88.972457885742188</v>
      </c>
      <c r="FS182">
        <v>86.1307373046875</v>
      </c>
      <c r="FT182">
        <v>84.355735778808594</v>
      </c>
      <c r="FU182">
        <v>4.4852346181869507E-2</v>
      </c>
      <c r="FV182">
        <v>8.4235541522502899E-2</v>
      </c>
      <c r="FW182">
        <v>4.5698929578065872E-2</v>
      </c>
      <c r="FX182">
        <v>400</v>
      </c>
      <c r="FY182" s="28">
        <v>1</v>
      </c>
    </row>
    <row r="183" spans="1:181" x14ac:dyDescent="0.2">
      <c r="A183" t="s">
        <v>186</v>
      </c>
      <c r="B183" t="s">
        <v>236</v>
      </c>
      <c r="C183" t="s">
        <v>2</v>
      </c>
      <c r="D183" t="s">
        <v>203</v>
      </c>
      <c r="E183" t="s">
        <v>206</v>
      </c>
      <c r="F183" t="s">
        <v>180</v>
      </c>
      <c r="G183" t="s">
        <v>1</v>
      </c>
      <c r="H183">
        <v>847</v>
      </c>
      <c r="I183">
        <v>3.7017426490783691</v>
      </c>
      <c r="J183">
        <v>3.6033735275268555</v>
      </c>
      <c r="K183">
        <v>3.5769023895263672</v>
      </c>
      <c r="L183">
        <v>3.5315322875976563</v>
      </c>
      <c r="M183">
        <v>3.5254192352294922</v>
      </c>
      <c r="N183">
        <v>3.3597984313964844</v>
      </c>
      <c r="O183">
        <v>3.1847836971282959</v>
      </c>
      <c r="P183">
        <v>2.915616512298584</v>
      </c>
      <c r="Q183">
        <v>2.4767131805419922</v>
      </c>
      <c r="R183">
        <v>2.3600780963897705</v>
      </c>
      <c r="S183">
        <v>2.1367232799530029</v>
      </c>
      <c r="T183">
        <v>2.0448307991027832</v>
      </c>
      <c r="U183">
        <v>1.8401362895965576</v>
      </c>
      <c r="V183">
        <v>1.7773582935333252</v>
      </c>
      <c r="W183">
        <v>1.7285622358322144</v>
      </c>
      <c r="X183">
        <v>1.749233603477478</v>
      </c>
      <c r="Y183">
        <v>2.0018074512481689</v>
      </c>
      <c r="Z183">
        <v>2.2680840492248535</v>
      </c>
      <c r="AA183">
        <v>2.7559397220611572</v>
      </c>
      <c r="AB183">
        <v>3.0835177898406982</v>
      </c>
      <c r="AC183">
        <v>3.5977749824523926</v>
      </c>
      <c r="AD183">
        <v>3.7332756519317627</v>
      </c>
      <c r="AE183">
        <v>3.6112327575683594</v>
      </c>
      <c r="AF183">
        <v>3.5452485084533691</v>
      </c>
      <c r="AG183">
        <v>-1.3003767728805542</v>
      </c>
      <c r="AH183">
        <v>-1.2973017692565918</v>
      </c>
      <c r="AI183">
        <v>-1.2984553575515747</v>
      </c>
      <c r="AJ183">
        <v>-1.3179693222045898</v>
      </c>
      <c r="AK183">
        <v>-1.4125769138336182</v>
      </c>
      <c r="AL183">
        <v>-1.5963426828384399</v>
      </c>
      <c r="AM183">
        <v>-1.7689247131347656</v>
      </c>
      <c r="AN183">
        <v>-2.0673365592956543</v>
      </c>
      <c r="AO183">
        <v>-2.159290075302124</v>
      </c>
      <c r="AP183">
        <v>-1.0831055641174316</v>
      </c>
      <c r="AQ183">
        <v>-0.94823294878005981</v>
      </c>
      <c r="AR183">
        <v>-0.83127886056900024</v>
      </c>
      <c r="AS183">
        <v>-0.92395687103271484</v>
      </c>
      <c r="AT183">
        <v>-0.92333066463470459</v>
      </c>
      <c r="AU183">
        <v>-0.92241060733795166</v>
      </c>
      <c r="AV183">
        <v>-0.70454293489456177</v>
      </c>
      <c r="AW183">
        <v>-0.31077384948730469</v>
      </c>
      <c r="AX183">
        <v>-0.14982767403125763</v>
      </c>
      <c r="AY183">
        <v>0.12082617729902267</v>
      </c>
      <c r="AZ183">
        <v>0.17983822524547577</v>
      </c>
      <c r="BA183">
        <v>0.38453280925750732</v>
      </c>
      <c r="BB183">
        <v>-0.93309164047241211</v>
      </c>
      <c r="BC183">
        <v>-1.4107451438903809</v>
      </c>
      <c r="BD183">
        <v>-1.4904237985610962</v>
      </c>
      <c r="BE183">
        <v>-1.1136122941970825</v>
      </c>
      <c r="BF183">
        <v>-1.1107157468795776</v>
      </c>
      <c r="BG183">
        <v>-1.1126296520233154</v>
      </c>
      <c r="BH183">
        <v>-1.1342940330505371</v>
      </c>
      <c r="BI183">
        <v>-1.22804856300354</v>
      </c>
      <c r="BJ183">
        <v>-1.4104660749435425</v>
      </c>
      <c r="BK183">
        <v>-1.5834519863128662</v>
      </c>
      <c r="BL183">
        <v>-1.888721227645874</v>
      </c>
      <c r="BM183">
        <v>-1.9885783195495605</v>
      </c>
      <c r="BN183">
        <v>-0.93614590167999268</v>
      </c>
      <c r="BO183">
        <v>-0.81005924940109253</v>
      </c>
      <c r="BP183">
        <v>-0.71167880296707153</v>
      </c>
      <c r="BQ183">
        <v>-0.80515587329864502</v>
      </c>
      <c r="BR183">
        <v>-0.80265218019485474</v>
      </c>
      <c r="BS183">
        <v>-0.80740648508071899</v>
      </c>
      <c r="BT183">
        <v>-0.59136098623275757</v>
      </c>
      <c r="BU183">
        <v>-0.18978181481361389</v>
      </c>
      <c r="BV183">
        <v>-2.2964570671319962E-2</v>
      </c>
      <c r="BW183">
        <v>0.26980650424957275</v>
      </c>
      <c r="BX183">
        <v>0.35073903203010559</v>
      </c>
      <c r="BY183">
        <v>0.56888884305953979</v>
      </c>
      <c r="BZ183">
        <v>-0.74062365293502808</v>
      </c>
      <c r="CA183">
        <v>-1.2183424234390259</v>
      </c>
      <c r="CB183">
        <v>-1.2979986667633057</v>
      </c>
      <c r="CC183">
        <v>-0.98425984382629395</v>
      </c>
      <c r="CD183">
        <v>-0.98148691654205322</v>
      </c>
      <c r="CE183">
        <v>-0.98392742872238159</v>
      </c>
      <c r="CF183">
        <v>-1.0070810317993164</v>
      </c>
      <c r="CG183">
        <v>-1.1002447605133057</v>
      </c>
      <c r="CH183">
        <v>-1.2817285060882568</v>
      </c>
      <c r="CI183">
        <v>-1.4549940824508667</v>
      </c>
      <c r="CJ183">
        <v>-1.7650127410888672</v>
      </c>
      <c r="CK183">
        <v>-1.8703440427780151</v>
      </c>
      <c r="CL183">
        <v>-0.83436214923858643</v>
      </c>
      <c r="CM183">
        <v>-0.71436053514480591</v>
      </c>
      <c r="CN183">
        <v>-0.62884420156478882</v>
      </c>
      <c r="CO183">
        <v>-0.72287464141845703</v>
      </c>
      <c r="CP183">
        <v>-0.7190706729888916</v>
      </c>
      <c r="CQ183">
        <v>-0.72775495052337646</v>
      </c>
      <c r="CR183">
        <v>-0.51297152042388916</v>
      </c>
      <c r="CS183">
        <v>-0.10598309338092804</v>
      </c>
      <c r="CT183">
        <v>6.4900428056716919E-2</v>
      </c>
      <c r="CU183">
        <v>0.37298980355262756</v>
      </c>
      <c r="CV183">
        <v>0.46910440921783447</v>
      </c>
      <c r="CW183">
        <v>0.69657331705093384</v>
      </c>
      <c r="CX183">
        <v>-0.60732090473175049</v>
      </c>
      <c r="CY183">
        <v>-1.0850849151611328</v>
      </c>
      <c r="CZ183">
        <v>-1.164725661277771</v>
      </c>
      <c r="DA183">
        <v>-0.85490739345550537</v>
      </c>
      <c r="DB183">
        <v>-0.85225802659988403</v>
      </c>
      <c r="DC183">
        <v>-0.85522514581680298</v>
      </c>
      <c r="DD183">
        <v>-0.8798680305480957</v>
      </c>
      <c r="DE183">
        <v>-0.97244095802307129</v>
      </c>
      <c r="DF183">
        <v>-1.1529909372329712</v>
      </c>
      <c r="DG183">
        <v>-1.3265361785888672</v>
      </c>
      <c r="DH183">
        <v>-1.6413042545318604</v>
      </c>
      <c r="DI183">
        <v>-1.7521097660064697</v>
      </c>
      <c r="DJ183">
        <v>-0.73257839679718018</v>
      </c>
      <c r="DK183">
        <v>-0.61866182088851929</v>
      </c>
      <c r="DL183">
        <v>-0.5460096001625061</v>
      </c>
      <c r="DM183">
        <v>-0.64059340953826904</v>
      </c>
      <c r="DN183">
        <v>-0.63548916578292847</v>
      </c>
      <c r="DO183">
        <v>-0.64810341596603394</v>
      </c>
      <c r="DP183">
        <v>-0.43458205461502075</v>
      </c>
      <c r="DQ183">
        <v>-2.2184377536177635E-2</v>
      </c>
      <c r="DR183">
        <v>0.1527654230594635</v>
      </c>
      <c r="DS183">
        <v>0.47617310285568237</v>
      </c>
      <c r="DT183">
        <v>0.58746981620788574</v>
      </c>
      <c r="DU183">
        <v>0.82425779104232788</v>
      </c>
      <c r="DV183">
        <v>-0.47401818633079529</v>
      </c>
      <c r="DW183">
        <v>-0.95182734727859497</v>
      </c>
      <c r="DX183">
        <v>-1.0314526557922363</v>
      </c>
      <c r="DY183">
        <v>-0.66814291477203369</v>
      </c>
      <c r="DZ183">
        <v>-0.66567206382751465</v>
      </c>
      <c r="EA183">
        <v>-0.66939955949783325</v>
      </c>
      <c r="EB183">
        <v>-0.69619274139404297</v>
      </c>
      <c r="EC183">
        <v>-0.78791260719299316</v>
      </c>
      <c r="ED183">
        <v>-0.96711432933807373</v>
      </c>
      <c r="EE183">
        <v>-1.1410634517669678</v>
      </c>
      <c r="EF183">
        <v>-1.4626888036727905</v>
      </c>
      <c r="EG183">
        <v>-1.5813981294631958</v>
      </c>
      <c r="EH183">
        <v>-0.58561879396438599</v>
      </c>
      <c r="EI183">
        <v>-0.48048809170722961</v>
      </c>
      <c r="EJ183">
        <v>-0.42640954256057739</v>
      </c>
      <c r="EK183">
        <v>-0.52179241180419922</v>
      </c>
      <c r="EL183">
        <v>-0.51481068134307861</v>
      </c>
      <c r="EM183">
        <v>-0.53309929370880127</v>
      </c>
      <c r="EN183">
        <v>-0.32140010595321655</v>
      </c>
      <c r="EO183">
        <v>9.8807662725448608E-2</v>
      </c>
      <c r="EP183">
        <v>0.27962851524353027</v>
      </c>
      <c r="EQ183">
        <v>0.62515342235565186</v>
      </c>
      <c r="ER183">
        <v>0.75837057828903198</v>
      </c>
      <c r="ES183">
        <v>1.0086138248443604</v>
      </c>
      <c r="ET183">
        <v>-0.28155019879341125</v>
      </c>
      <c r="EU183">
        <v>-0.75942462682723999</v>
      </c>
      <c r="EV183">
        <v>-0.83902758359909058</v>
      </c>
      <c r="EW183">
        <v>53.622081756591797</v>
      </c>
      <c r="EX183">
        <v>52.701683044433594</v>
      </c>
      <c r="EY183">
        <v>51.673538208007813</v>
      </c>
      <c r="EZ183">
        <v>51.153026580810547</v>
      </c>
      <c r="FA183">
        <v>51.137752532958984</v>
      </c>
      <c r="FB183">
        <v>51.156673431396484</v>
      </c>
      <c r="FC183">
        <v>50.342987060546875</v>
      </c>
      <c r="FD183">
        <v>53.360836029052734</v>
      </c>
      <c r="FE183">
        <v>57.200931549072266</v>
      </c>
      <c r="FF183">
        <v>59.755027770996094</v>
      </c>
      <c r="FG183">
        <v>63.906349182128906</v>
      </c>
      <c r="FH183">
        <v>68.232559204101563</v>
      </c>
      <c r="FI183">
        <v>72.422134399414063</v>
      </c>
      <c r="FJ183">
        <v>75.537017822265625</v>
      </c>
      <c r="FK183">
        <v>78.327621459960938</v>
      </c>
      <c r="FL183">
        <v>79.39501953125</v>
      </c>
      <c r="FM183">
        <v>75.802528381347656</v>
      </c>
      <c r="FN183">
        <v>75.470016479492188</v>
      </c>
      <c r="FO183">
        <v>73.807228088378906</v>
      </c>
      <c r="FP183">
        <v>70.694046020507813</v>
      </c>
      <c r="FQ183">
        <v>66.129653930664063</v>
      </c>
      <c r="FR183">
        <v>60.818195343017578</v>
      </c>
      <c r="FS183">
        <v>58.753410339355469</v>
      </c>
      <c r="FT183">
        <v>56.916904449462891</v>
      </c>
      <c r="FU183">
        <v>4.9984898418188095E-2</v>
      </c>
      <c r="FV183">
        <v>8.8585220277309418E-2</v>
      </c>
      <c r="FW183">
        <v>5.6026242673397064E-2</v>
      </c>
      <c r="FX183">
        <v>422</v>
      </c>
      <c r="FY183" s="28">
        <v>1</v>
      </c>
    </row>
    <row r="184" spans="1:181" x14ac:dyDescent="0.2">
      <c r="A184" t="s">
        <v>186</v>
      </c>
      <c r="B184" t="s">
        <v>236</v>
      </c>
      <c r="C184" t="s">
        <v>2</v>
      </c>
      <c r="D184" t="s">
        <v>203</v>
      </c>
      <c r="E184" t="s">
        <v>206</v>
      </c>
      <c r="F184" t="s">
        <v>181</v>
      </c>
      <c r="G184" t="s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89</v>
      </c>
      <c r="FY184" s="28">
        <v>0</v>
      </c>
    </row>
    <row r="185" spans="1:181" x14ac:dyDescent="0.2">
      <c r="A185" t="s">
        <v>186</v>
      </c>
      <c r="B185" t="s">
        <v>236</v>
      </c>
      <c r="C185" t="s">
        <v>2</v>
      </c>
      <c r="D185" t="s">
        <v>203</v>
      </c>
      <c r="E185" t="s">
        <v>206</v>
      </c>
      <c r="F185" t="s">
        <v>182</v>
      </c>
      <c r="G185" t="s">
        <v>1</v>
      </c>
      <c r="H185">
        <v>1871</v>
      </c>
      <c r="I185">
        <v>3.6861681938171387</v>
      </c>
      <c r="J185">
        <v>3.3648838996887207</v>
      </c>
      <c r="K185">
        <v>3.249056339263916</v>
      </c>
      <c r="L185">
        <v>3.1294991970062256</v>
      </c>
      <c r="M185">
        <v>3.1119401454925537</v>
      </c>
      <c r="N185">
        <v>3.2300999164581299</v>
      </c>
      <c r="O185">
        <v>3.4391841888427734</v>
      </c>
      <c r="P185">
        <v>3.6550972461700439</v>
      </c>
      <c r="Q185">
        <v>3.2526655197143555</v>
      </c>
      <c r="R185">
        <v>3.2166521549224854</v>
      </c>
      <c r="S185">
        <v>3.4527115821838379</v>
      </c>
      <c r="T185">
        <v>3.5789580345153809</v>
      </c>
      <c r="U185">
        <v>3.4038121700286865</v>
      </c>
      <c r="V185">
        <v>3.5313386917114258</v>
      </c>
      <c r="W185">
        <v>3.7846517562866211</v>
      </c>
      <c r="X185">
        <v>4.0095796585083008</v>
      </c>
      <c r="Y185">
        <v>4.397885799407959</v>
      </c>
      <c r="Z185">
        <v>4.7775654792785645</v>
      </c>
      <c r="AA185">
        <v>5.2574224472045898</v>
      </c>
      <c r="AB185">
        <v>5.1061620712280273</v>
      </c>
      <c r="AC185">
        <v>5.0730328559875488</v>
      </c>
      <c r="AD185">
        <v>5.0236015319824219</v>
      </c>
      <c r="AE185">
        <v>4.5143938064575195</v>
      </c>
      <c r="AF185">
        <v>3.8533551692962646</v>
      </c>
      <c r="AG185">
        <v>-0.61103129386901855</v>
      </c>
      <c r="AH185">
        <v>-0.74830013513565063</v>
      </c>
      <c r="AI185">
        <v>-0.71758252382278442</v>
      </c>
      <c r="AJ185">
        <v>-0.75331425666809082</v>
      </c>
      <c r="AK185">
        <v>-0.82360368967056274</v>
      </c>
      <c r="AL185">
        <v>-0.9151037335395813</v>
      </c>
      <c r="AM185">
        <v>-1.1027297973632813</v>
      </c>
      <c r="AN185">
        <v>-1.0741902589797974</v>
      </c>
      <c r="AO185">
        <v>-1.2598831653594971</v>
      </c>
      <c r="AP185">
        <v>-0.94411379098892212</v>
      </c>
      <c r="AQ185">
        <v>-0.68507027626037598</v>
      </c>
      <c r="AR185">
        <v>-0.72345256805419922</v>
      </c>
      <c r="AS185">
        <v>-0.67661058902740479</v>
      </c>
      <c r="AT185">
        <v>-0.59882158041000366</v>
      </c>
      <c r="AU185">
        <v>-0.40628501772880554</v>
      </c>
      <c r="AV185">
        <v>-0.33128988742828369</v>
      </c>
      <c r="AW185">
        <v>0.23338398337364197</v>
      </c>
      <c r="AX185">
        <v>0.3915669322013855</v>
      </c>
      <c r="AY185">
        <v>0.75579839944839478</v>
      </c>
      <c r="AZ185">
        <v>0.59529149532318115</v>
      </c>
      <c r="BA185">
        <v>0.42158469557762146</v>
      </c>
      <c r="BB185">
        <v>4.9423154443502426E-2</v>
      </c>
      <c r="BC185">
        <v>-0.18351861834526062</v>
      </c>
      <c r="BD185">
        <v>-0.58761703968048096</v>
      </c>
      <c r="BE185">
        <v>-0.4178747832775116</v>
      </c>
      <c r="BF185">
        <v>-0.55810272693634033</v>
      </c>
      <c r="BG185">
        <v>-0.52566254138946533</v>
      </c>
      <c r="BH185">
        <v>-0.56343179941177368</v>
      </c>
      <c r="BI185">
        <v>-0.62562167644500732</v>
      </c>
      <c r="BJ185">
        <v>-0.71994203329086304</v>
      </c>
      <c r="BK185">
        <v>-0.89733737707138062</v>
      </c>
      <c r="BL185">
        <v>-0.88795197010040283</v>
      </c>
      <c r="BM185">
        <v>-1.0802453756332397</v>
      </c>
      <c r="BN185">
        <v>-0.77856487035751343</v>
      </c>
      <c r="BO185">
        <v>-0.52389764785766602</v>
      </c>
      <c r="BP185">
        <v>-0.56790715456008911</v>
      </c>
      <c r="BQ185">
        <v>-0.531261146068573</v>
      </c>
      <c r="BR185">
        <v>-0.45364710688591003</v>
      </c>
      <c r="BS185">
        <v>-0.25791999697685242</v>
      </c>
      <c r="BT185">
        <v>-0.18148578703403473</v>
      </c>
      <c r="BU185">
        <v>0.39950832724571228</v>
      </c>
      <c r="BV185">
        <v>0.56740725040435791</v>
      </c>
      <c r="BW185">
        <v>0.9291272759437561</v>
      </c>
      <c r="BX185">
        <v>0.77054351568222046</v>
      </c>
      <c r="BY185">
        <v>0.60545337200164795</v>
      </c>
      <c r="BZ185">
        <v>0.23159788548946381</v>
      </c>
      <c r="CA185">
        <v>-9.0472837910056114E-3</v>
      </c>
      <c r="CB185">
        <v>-0.39197841286659241</v>
      </c>
      <c r="CC185">
        <v>-0.28409519791603088</v>
      </c>
      <c r="CD185">
        <v>-0.42637255787849426</v>
      </c>
      <c r="CE185">
        <v>-0.39273932576179504</v>
      </c>
      <c r="CF185">
        <v>-0.43191978335380554</v>
      </c>
      <c r="CG185">
        <v>-0.4884999692440033</v>
      </c>
      <c r="CH185">
        <v>-0.58477365970611572</v>
      </c>
      <c r="CI185">
        <v>-0.75508320331573486</v>
      </c>
      <c r="CJ185">
        <v>-0.75896388292312622</v>
      </c>
      <c r="CK185">
        <v>-0.95582890510559082</v>
      </c>
      <c r="CL185">
        <v>-0.66390615701675415</v>
      </c>
      <c r="CM185">
        <v>-0.4122699499130249</v>
      </c>
      <c r="CN185">
        <v>-0.46017682552337646</v>
      </c>
      <c r="CO185">
        <v>-0.43059259653091431</v>
      </c>
      <c r="CP185">
        <v>-0.35309970378875732</v>
      </c>
      <c r="CQ185">
        <v>-0.15516285598278046</v>
      </c>
      <c r="CR185">
        <v>-7.7731922268867493E-2</v>
      </c>
      <c r="CS185">
        <v>0.51456552743911743</v>
      </c>
      <c r="CT185">
        <v>0.68919366598129272</v>
      </c>
      <c r="CU185">
        <v>1.0491743087768555</v>
      </c>
      <c r="CV185">
        <v>0.89192253351211548</v>
      </c>
      <c r="CW185">
        <v>0.73280024528503418</v>
      </c>
      <c r="CX185">
        <v>0.35777154564857483</v>
      </c>
      <c r="CY185">
        <v>0.11179102957248688</v>
      </c>
      <c r="CZ185">
        <v>-0.25647968053817749</v>
      </c>
      <c r="DA185">
        <v>-0.15031559765338898</v>
      </c>
      <c r="DB185">
        <v>-0.29464238882064819</v>
      </c>
      <c r="DC185">
        <v>-0.25981611013412476</v>
      </c>
      <c r="DD185">
        <v>-0.3004077672958374</v>
      </c>
      <c r="DE185">
        <v>-0.35137826204299927</v>
      </c>
      <c r="DF185">
        <v>-0.44960528612136841</v>
      </c>
      <c r="DG185">
        <v>-0.61282902956008911</v>
      </c>
      <c r="DH185">
        <v>-0.62997579574584961</v>
      </c>
      <c r="DI185">
        <v>-0.83141237497329712</v>
      </c>
      <c r="DJ185">
        <v>-0.54924744367599487</v>
      </c>
      <c r="DK185">
        <v>-0.30064225196838379</v>
      </c>
      <c r="DL185">
        <v>-0.35244652628898621</v>
      </c>
      <c r="DM185">
        <v>-0.32992401719093323</v>
      </c>
      <c r="DN185">
        <v>-0.25255230069160461</v>
      </c>
      <c r="DO185">
        <v>-5.2405707538127899E-2</v>
      </c>
      <c r="DP185">
        <v>2.6021942496299744E-2</v>
      </c>
      <c r="DQ185">
        <v>0.62962275743484497</v>
      </c>
      <c r="DR185">
        <v>0.81098008155822754</v>
      </c>
      <c r="DS185">
        <v>1.1692214012145996</v>
      </c>
      <c r="DT185">
        <v>1.0133016109466553</v>
      </c>
      <c r="DU185">
        <v>0.86014711856842041</v>
      </c>
      <c r="DV185">
        <v>0.48394522070884705</v>
      </c>
      <c r="DW185">
        <v>0.23262934386730194</v>
      </c>
      <c r="DX185">
        <v>-0.12098094820976257</v>
      </c>
      <c r="DY185">
        <v>4.284089058637619E-2</v>
      </c>
      <c r="DZ185">
        <v>-0.1044449508190155</v>
      </c>
      <c r="EA185">
        <v>-6.7896120250225067E-2</v>
      </c>
      <c r="EB185">
        <v>-0.11052528768777847</v>
      </c>
      <c r="EC185">
        <v>-0.15339626371860504</v>
      </c>
      <c r="ED185">
        <v>-0.25444358587265015</v>
      </c>
      <c r="EE185">
        <v>-0.40743666887283325</v>
      </c>
      <c r="EF185">
        <v>-0.44373753666877747</v>
      </c>
      <c r="EG185">
        <v>-0.65177470445632935</v>
      </c>
      <c r="EH185">
        <v>-0.38369849324226379</v>
      </c>
      <c r="EI185">
        <v>-0.13946960866451263</v>
      </c>
      <c r="EJ185">
        <v>-0.19690106809139252</v>
      </c>
      <c r="EK185">
        <v>-0.18457458913326263</v>
      </c>
      <c r="EL185">
        <v>-0.10737781971693039</v>
      </c>
      <c r="EM185">
        <v>9.5959298312664032E-2</v>
      </c>
      <c r="EN185">
        <v>0.17582604289054871</v>
      </c>
      <c r="EO185">
        <v>0.79574710130691528</v>
      </c>
      <c r="EP185">
        <v>0.98682039976119995</v>
      </c>
      <c r="EQ185">
        <v>1.3425502777099609</v>
      </c>
      <c r="ER185">
        <v>1.1885535717010498</v>
      </c>
      <c r="ES185">
        <v>1.0440157651901245</v>
      </c>
      <c r="ET185">
        <v>0.66611993312835693</v>
      </c>
      <c r="EU185">
        <v>0.40710067749023438</v>
      </c>
      <c r="EV185">
        <v>7.465769350528717E-2</v>
      </c>
      <c r="EW185">
        <v>57.222793579101563</v>
      </c>
      <c r="EX185">
        <v>55.36126708984375</v>
      </c>
      <c r="EY185">
        <v>53.811164855957031</v>
      </c>
      <c r="EZ185">
        <v>52.753463745117188</v>
      </c>
      <c r="FA185">
        <v>51.966266632080078</v>
      </c>
      <c r="FB185">
        <v>51.721050262451172</v>
      </c>
      <c r="FC185">
        <v>51.924552917480469</v>
      </c>
      <c r="FD185">
        <v>54.715763092041016</v>
      </c>
      <c r="FE185">
        <v>58.794204711914063</v>
      </c>
      <c r="FF185">
        <v>63.853790283203125</v>
      </c>
      <c r="FG185">
        <v>69.9405517578125</v>
      </c>
      <c r="FH185">
        <v>75.556167602539063</v>
      </c>
      <c r="FI185">
        <v>80.175834655761719</v>
      </c>
      <c r="FJ185">
        <v>85.068946838378906</v>
      </c>
      <c r="FK185">
        <v>87.64013671875</v>
      </c>
      <c r="FL185">
        <v>88.634117126464844</v>
      </c>
      <c r="FM185">
        <v>86.449935913085938</v>
      </c>
      <c r="FN185">
        <v>84.35516357421875</v>
      </c>
      <c r="FO185">
        <v>81.194404602050781</v>
      </c>
      <c r="FP185">
        <v>76.121109008789063</v>
      </c>
      <c r="FQ185">
        <v>70.613899230957031</v>
      </c>
      <c r="FR185">
        <v>65.437751770019531</v>
      </c>
      <c r="FS185">
        <v>61.638664245605469</v>
      </c>
      <c r="FT185">
        <v>58.527969360351563</v>
      </c>
      <c r="FU185">
        <v>5.3155280649662018E-2</v>
      </c>
      <c r="FV185">
        <v>0.10010451823472977</v>
      </c>
      <c r="FW185">
        <v>5.7408537715673447E-2</v>
      </c>
      <c r="FX185">
        <v>590</v>
      </c>
      <c r="FY185" s="28">
        <v>1</v>
      </c>
    </row>
    <row r="186" spans="1:181" x14ac:dyDescent="0.2">
      <c r="A186" t="s">
        <v>186</v>
      </c>
      <c r="B186" t="s">
        <v>236</v>
      </c>
      <c r="C186" t="s">
        <v>2</v>
      </c>
      <c r="D186" t="s">
        <v>203</v>
      </c>
      <c r="E186" t="s">
        <v>206</v>
      </c>
      <c r="F186" t="s">
        <v>183</v>
      </c>
      <c r="G186" t="s">
        <v>1</v>
      </c>
      <c r="H186">
        <v>4230</v>
      </c>
      <c r="I186">
        <v>7.8140196800231934</v>
      </c>
      <c r="J186">
        <v>7.402869701385498</v>
      </c>
      <c r="K186">
        <v>6.9683990478515625</v>
      </c>
      <c r="L186">
        <v>6.837761402130127</v>
      </c>
      <c r="M186">
        <v>6.7779431343078613</v>
      </c>
      <c r="N186">
        <v>7.1507716178894043</v>
      </c>
      <c r="O186">
        <v>7.9701285362243652</v>
      </c>
      <c r="P186">
        <v>7.9972572326660156</v>
      </c>
      <c r="Q186">
        <v>7.9277276992797852</v>
      </c>
      <c r="R186">
        <v>8.1639842987060547</v>
      </c>
      <c r="S186">
        <v>8.2364826202392578</v>
      </c>
      <c r="T186">
        <v>8.4819726943969727</v>
      </c>
      <c r="U186">
        <v>8.9366950988769531</v>
      </c>
      <c r="V186">
        <v>9.3917903900146484</v>
      </c>
      <c r="W186">
        <v>10.130162239074707</v>
      </c>
      <c r="X186">
        <v>10.562346458435059</v>
      </c>
      <c r="Y186">
        <v>11.560041427612305</v>
      </c>
      <c r="Z186">
        <v>13.108543395996094</v>
      </c>
      <c r="AA186">
        <v>13.324788093566895</v>
      </c>
      <c r="AB186">
        <v>12.836886405944824</v>
      </c>
      <c r="AC186">
        <v>13.000407218933105</v>
      </c>
      <c r="AD186">
        <v>11.684127807617188</v>
      </c>
      <c r="AE186">
        <v>10.14372444152832</v>
      </c>
      <c r="AF186">
        <v>9.0730390548706055</v>
      </c>
      <c r="AG186">
        <v>-0.77207797765731812</v>
      </c>
      <c r="AH186">
        <v>-0.60186684131622314</v>
      </c>
      <c r="AI186">
        <v>-0.700786292552948</v>
      </c>
      <c r="AJ186">
        <v>-0.84432733058929443</v>
      </c>
      <c r="AK186">
        <v>-1.0229640007019043</v>
      </c>
      <c r="AL186">
        <v>-1.2048337459564209</v>
      </c>
      <c r="AM186">
        <v>-1.0421531200408936</v>
      </c>
      <c r="AN186">
        <v>-1.4441094398498535</v>
      </c>
      <c r="AO186">
        <v>-1.1324124336242676</v>
      </c>
      <c r="AP186">
        <v>-0.46047952771186829</v>
      </c>
      <c r="AQ186">
        <v>-0.40049594640731812</v>
      </c>
      <c r="AR186">
        <v>-0.73926669359207153</v>
      </c>
      <c r="AS186">
        <v>-1.1963422298431396</v>
      </c>
      <c r="AT186">
        <v>-1.2422404289245605</v>
      </c>
      <c r="AU186">
        <v>-1.4172294139862061</v>
      </c>
      <c r="AV186">
        <v>-1.4503720998764038</v>
      </c>
      <c r="AW186">
        <v>-0.41131466627120972</v>
      </c>
      <c r="AX186">
        <v>0.80732649564743042</v>
      </c>
      <c r="AY186">
        <v>0.68140220642089844</v>
      </c>
      <c r="AZ186">
        <v>0.90364110469818115</v>
      </c>
      <c r="BA186">
        <v>1.1719216108322144</v>
      </c>
      <c r="BB186">
        <v>-0.52279305458068848</v>
      </c>
      <c r="BC186">
        <v>-1.2733821868896484</v>
      </c>
      <c r="BD186">
        <v>-0.89983689785003662</v>
      </c>
      <c r="BE186">
        <v>-0.48468697071075439</v>
      </c>
      <c r="BF186">
        <v>-0.32721593976020813</v>
      </c>
      <c r="BG186">
        <v>-0.42780086398124695</v>
      </c>
      <c r="BH186">
        <v>-0.57407498359680176</v>
      </c>
      <c r="BI186">
        <v>-0.74838775396347046</v>
      </c>
      <c r="BJ186">
        <v>-0.93483120203018188</v>
      </c>
      <c r="BK186">
        <v>-0.78091979026794434</v>
      </c>
      <c r="BL186">
        <v>-1.1633162498474121</v>
      </c>
      <c r="BM186">
        <v>-0.84819322824478149</v>
      </c>
      <c r="BN186">
        <v>-0.2057567685842514</v>
      </c>
      <c r="BO186">
        <v>-0.14962320029735565</v>
      </c>
      <c r="BP186">
        <v>-0.47562685608863831</v>
      </c>
      <c r="BQ186">
        <v>-0.92113780975341797</v>
      </c>
      <c r="BR186">
        <v>-0.94538992643356323</v>
      </c>
      <c r="BS186">
        <v>-1.1167914867401123</v>
      </c>
      <c r="BT186">
        <v>-1.1568096876144409</v>
      </c>
      <c r="BU186">
        <v>-0.12147338688373566</v>
      </c>
      <c r="BV186">
        <v>1.1100009679794312</v>
      </c>
      <c r="BW186">
        <v>0.98978298902511597</v>
      </c>
      <c r="BX186">
        <v>1.2138097286224365</v>
      </c>
      <c r="BY186">
        <v>1.4844224452972412</v>
      </c>
      <c r="BZ186">
        <v>-0.21971158683300018</v>
      </c>
      <c r="CA186">
        <v>-0.97677814960479736</v>
      </c>
      <c r="CB186">
        <v>-0.60693782567977905</v>
      </c>
      <c r="CC186">
        <v>-0.28564086556434631</v>
      </c>
      <c r="CD186">
        <v>-0.13699358701705933</v>
      </c>
      <c r="CE186">
        <v>-0.2387319952249527</v>
      </c>
      <c r="CF186">
        <v>-0.38689905405044556</v>
      </c>
      <c r="CG186">
        <v>-0.55821704864501953</v>
      </c>
      <c r="CH186">
        <v>-0.74782824516296387</v>
      </c>
      <c r="CI186">
        <v>-0.5999903678894043</v>
      </c>
      <c r="CJ186">
        <v>-0.96883982419967651</v>
      </c>
      <c r="CK186">
        <v>-0.65134382247924805</v>
      </c>
      <c r="CL186">
        <v>-2.9336562380194664E-2</v>
      </c>
      <c r="CM186">
        <v>2.4130497127771378E-2</v>
      </c>
      <c r="CN186">
        <v>-0.29303070902824402</v>
      </c>
      <c r="CO186">
        <v>-0.73053205013275146</v>
      </c>
      <c r="CP186">
        <v>-0.73979222774505615</v>
      </c>
      <c r="CQ186">
        <v>-0.90870904922485352</v>
      </c>
      <c r="CR186">
        <v>-0.95348918437957764</v>
      </c>
      <c r="CS186">
        <v>7.9269804060459137E-2</v>
      </c>
      <c r="CT186">
        <v>1.3196324110031128</v>
      </c>
      <c r="CU186">
        <v>1.2033666372299194</v>
      </c>
      <c r="CV186">
        <v>1.4286315441131592</v>
      </c>
      <c r="CW186">
        <v>1.700859546661377</v>
      </c>
      <c r="CX186">
        <v>-9.7982790321111679E-3</v>
      </c>
      <c r="CY186">
        <v>-0.77135109901428223</v>
      </c>
      <c r="CZ186">
        <v>-0.40407681465148926</v>
      </c>
      <c r="DA186">
        <v>-8.6594752967357635E-2</v>
      </c>
      <c r="DB186">
        <v>5.3228776901960373E-2</v>
      </c>
      <c r="DC186">
        <v>-4.9663111567497253E-2</v>
      </c>
      <c r="DD186">
        <v>-0.19972310960292816</v>
      </c>
      <c r="DE186">
        <v>-0.3680463433265686</v>
      </c>
      <c r="DF186">
        <v>-0.56082528829574585</v>
      </c>
      <c r="DG186">
        <v>-0.41906094551086426</v>
      </c>
      <c r="DH186">
        <v>-0.77436333894729614</v>
      </c>
      <c r="DI186">
        <v>-0.4544944167137146</v>
      </c>
      <c r="DJ186">
        <v>0.14708364009857178</v>
      </c>
      <c r="DK186">
        <v>0.19788418710231781</v>
      </c>
      <c r="DL186">
        <v>-0.11043455451726913</v>
      </c>
      <c r="DM186">
        <v>-0.53992629051208496</v>
      </c>
      <c r="DN186">
        <v>-0.53419452905654907</v>
      </c>
      <c r="DO186">
        <v>-0.70062661170959473</v>
      </c>
      <c r="DP186">
        <v>-0.75016874074935913</v>
      </c>
      <c r="DQ186">
        <v>0.28001299500465393</v>
      </c>
      <c r="DR186">
        <v>1.5292638540267944</v>
      </c>
      <c r="DS186">
        <v>1.4169502258300781</v>
      </c>
      <c r="DT186">
        <v>1.6434533596038818</v>
      </c>
      <c r="DU186">
        <v>1.9172966480255127</v>
      </c>
      <c r="DV186">
        <v>0.20011502504348755</v>
      </c>
      <c r="DW186">
        <v>-0.56592404842376709</v>
      </c>
      <c r="DX186">
        <v>-0.20121581852436066</v>
      </c>
      <c r="DY186">
        <v>0.20079623162746429</v>
      </c>
      <c r="DZ186">
        <v>0.32787966728210449</v>
      </c>
      <c r="EA186">
        <v>0.2233223170042038</v>
      </c>
      <c r="EB186">
        <v>7.0529215037822723E-2</v>
      </c>
      <c r="EC186">
        <v>-9.3470044434070587E-2</v>
      </c>
      <c r="ED186">
        <v>-0.29082277417182922</v>
      </c>
      <c r="EE186">
        <v>-0.15782757103443146</v>
      </c>
      <c r="EF186">
        <v>-0.49357017874717712</v>
      </c>
      <c r="EG186">
        <v>-0.17027518153190613</v>
      </c>
      <c r="EH186">
        <v>0.40180641412734985</v>
      </c>
      <c r="EI186">
        <v>0.44875693321228027</v>
      </c>
      <c r="EJ186">
        <v>0.15320529043674469</v>
      </c>
      <c r="EK186">
        <v>-0.26472187042236328</v>
      </c>
      <c r="EL186">
        <v>-0.23734408617019653</v>
      </c>
      <c r="EM186">
        <v>-0.4001886248588562</v>
      </c>
      <c r="EN186">
        <v>-0.45660629868507385</v>
      </c>
      <c r="EO186">
        <v>0.5698542594909668</v>
      </c>
      <c r="EP186">
        <v>1.8319383859634399</v>
      </c>
      <c r="EQ186">
        <v>1.7253310680389404</v>
      </c>
      <c r="ER186">
        <v>1.9536219835281372</v>
      </c>
      <c r="ES186">
        <v>2.22979736328125</v>
      </c>
      <c r="ET186">
        <v>0.50319647789001465</v>
      </c>
      <c r="EU186">
        <v>-0.26931998133659363</v>
      </c>
      <c r="EV186">
        <v>9.1683246195316315E-2</v>
      </c>
      <c r="EW186">
        <v>68.001388549804688</v>
      </c>
      <c r="EX186">
        <v>67.24700927734375</v>
      </c>
      <c r="EY186">
        <v>65.554115295410156</v>
      </c>
      <c r="EZ186">
        <v>63.937114715576172</v>
      </c>
      <c r="FA186">
        <v>62.932903289794922</v>
      </c>
      <c r="FB186">
        <v>61.845855712890625</v>
      </c>
      <c r="FC186">
        <v>61.704395294189453</v>
      </c>
      <c r="FD186">
        <v>64.504837036132813</v>
      </c>
      <c r="FE186">
        <v>69.167190551757813</v>
      </c>
      <c r="FF186">
        <v>74.904808044433594</v>
      </c>
      <c r="FG186">
        <v>79.725105285644531</v>
      </c>
      <c r="FH186">
        <v>83.683685302734375</v>
      </c>
      <c r="FI186">
        <v>86.7659912109375</v>
      </c>
      <c r="FJ186">
        <v>89.098297119140625</v>
      </c>
      <c r="FK186">
        <v>90.616294860839844</v>
      </c>
      <c r="FL186">
        <v>91.290946960449219</v>
      </c>
      <c r="FM186">
        <v>90.40118408203125</v>
      </c>
      <c r="FN186">
        <v>89.732856750488281</v>
      </c>
      <c r="FO186">
        <v>87.474220275878906</v>
      </c>
      <c r="FP186">
        <v>83.76318359375</v>
      </c>
      <c r="FQ186">
        <v>78.899795532226563</v>
      </c>
      <c r="FR186">
        <v>75.83990478515625</v>
      </c>
      <c r="FS186">
        <v>73.039741516113281</v>
      </c>
      <c r="FT186">
        <v>70.291801452636719</v>
      </c>
      <c r="FU186">
        <v>9.1812483966350555E-2</v>
      </c>
      <c r="FV186">
        <v>0.17237754166126251</v>
      </c>
      <c r="FW186">
        <v>9.6109345555305481E-2</v>
      </c>
      <c r="FX186">
        <v>894</v>
      </c>
      <c r="FY186" s="28">
        <v>1</v>
      </c>
    </row>
    <row r="187" spans="1:181" x14ac:dyDescent="0.2">
      <c r="A187" t="s">
        <v>186</v>
      </c>
      <c r="B187" t="s">
        <v>236</v>
      </c>
      <c r="C187" t="s">
        <v>2</v>
      </c>
      <c r="D187" t="s">
        <v>203</v>
      </c>
      <c r="E187" t="s">
        <v>206</v>
      </c>
      <c r="F187" t="s">
        <v>184</v>
      </c>
      <c r="G187" t="s">
        <v>1</v>
      </c>
      <c r="H187">
        <v>1929</v>
      </c>
      <c r="I187">
        <v>4.241084098815918</v>
      </c>
      <c r="J187">
        <v>3.9309616088867188</v>
      </c>
      <c r="K187">
        <v>3.614976167678833</v>
      </c>
      <c r="L187">
        <v>3.4631633758544922</v>
      </c>
      <c r="M187">
        <v>3.3983078002929688</v>
      </c>
      <c r="N187">
        <v>3.7140231132507324</v>
      </c>
      <c r="O187">
        <v>4.0405912399291992</v>
      </c>
      <c r="P187">
        <v>4.2783055305480957</v>
      </c>
      <c r="Q187">
        <v>4.1613893508911133</v>
      </c>
      <c r="R187">
        <v>4.1853628158569336</v>
      </c>
      <c r="S187">
        <v>4.5389556884765625</v>
      </c>
      <c r="T187">
        <v>4.7988853454589844</v>
      </c>
      <c r="U187">
        <v>5.2662577629089355</v>
      </c>
      <c r="V187">
        <v>5.6298832893371582</v>
      </c>
      <c r="W187">
        <v>6.1758103370666504</v>
      </c>
      <c r="X187">
        <v>6.6191530227661133</v>
      </c>
      <c r="Y187">
        <v>7.2017474174499512</v>
      </c>
      <c r="Z187">
        <v>7.5802087783813477</v>
      </c>
      <c r="AA187">
        <v>7.8411989212036133</v>
      </c>
      <c r="AB187">
        <v>7.486760139465332</v>
      </c>
      <c r="AC187">
        <v>7.3250079154968262</v>
      </c>
      <c r="AD187">
        <v>6.9657096862792969</v>
      </c>
      <c r="AE187">
        <v>6.0828256607055664</v>
      </c>
      <c r="AF187">
        <v>5.1733207702636719</v>
      </c>
      <c r="AG187">
        <v>-0.47001159191131592</v>
      </c>
      <c r="AH187">
        <v>-0.38736817240715027</v>
      </c>
      <c r="AI187">
        <v>-0.46181187033653259</v>
      </c>
      <c r="AJ187">
        <v>-0.43680682778358459</v>
      </c>
      <c r="AK187">
        <v>-0.50436443090438843</v>
      </c>
      <c r="AL187">
        <v>-0.47623297572135925</v>
      </c>
      <c r="AM187">
        <v>-0.60317432880401611</v>
      </c>
      <c r="AN187">
        <v>-0.75960695743560791</v>
      </c>
      <c r="AO187">
        <v>-0.82412409782409668</v>
      </c>
      <c r="AP187">
        <v>-0.70373749732971191</v>
      </c>
      <c r="AQ187">
        <v>-0.56708258390426636</v>
      </c>
      <c r="AR187">
        <v>-0.49153432250022888</v>
      </c>
      <c r="AS187">
        <v>-0.45066636800765991</v>
      </c>
      <c r="AT187">
        <v>-0.3497169017791748</v>
      </c>
      <c r="AU187">
        <v>-0.16460432112216949</v>
      </c>
      <c r="AV187">
        <v>-0.14124558866024017</v>
      </c>
      <c r="AW187">
        <v>0.42167457938194275</v>
      </c>
      <c r="AX187">
        <v>0.39585632085800171</v>
      </c>
      <c r="AY187">
        <v>0.26650819182395935</v>
      </c>
      <c r="AZ187">
        <v>-2.2230228409171104E-2</v>
      </c>
      <c r="BA187">
        <v>0.11609211564064026</v>
      </c>
      <c r="BB187">
        <v>-0.43575489521026611</v>
      </c>
      <c r="BC187">
        <v>-0.48878264427185059</v>
      </c>
      <c r="BD187">
        <v>-0.44456896185874939</v>
      </c>
      <c r="BE187">
        <v>-0.31728765368461609</v>
      </c>
      <c r="BF187">
        <v>-0.24737361073493958</v>
      </c>
      <c r="BG187">
        <v>-0.32422015070915222</v>
      </c>
      <c r="BH187">
        <v>-0.31012460589408875</v>
      </c>
      <c r="BI187">
        <v>-0.37886223196983337</v>
      </c>
      <c r="BJ187">
        <v>-0.3427601158618927</v>
      </c>
      <c r="BK187">
        <v>-0.46417561173439026</v>
      </c>
      <c r="BL187">
        <v>-0.61539816856384277</v>
      </c>
      <c r="BM187">
        <v>-0.67481803894042969</v>
      </c>
      <c r="BN187">
        <v>-0.55475097894668579</v>
      </c>
      <c r="BO187">
        <v>-0.4183356761932373</v>
      </c>
      <c r="BP187">
        <v>-0.33274966478347778</v>
      </c>
      <c r="BQ187">
        <v>-0.28256109356880188</v>
      </c>
      <c r="BR187">
        <v>-0.17731383442878723</v>
      </c>
      <c r="BS187">
        <v>6.8288366310298443E-3</v>
      </c>
      <c r="BT187">
        <v>3.0955741181969643E-2</v>
      </c>
      <c r="BU187">
        <v>0.59764057397842407</v>
      </c>
      <c r="BV187">
        <v>0.57406699657440186</v>
      </c>
      <c r="BW187">
        <v>0.45668649673461914</v>
      </c>
      <c r="BX187">
        <v>0.17860591411590576</v>
      </c>
      <c r="BY187">
        <v>0.31747713685035706</v>
      </c>
      <c r="BZ187">
        <v>-0.25023558735847473</v>
      </c>
      <c r="CA187">
        <v>-0.31824201345443726</v>
      </c>
      <c r="CB187">
        <v>-0.2774311900138855</v>
      </c>
      <c r="CC187">
        <v>-0.2115115225315094</v>
      </c>
      <c r="CD187">
        <v>-0.15041381120681763</v>
      </c>
      <c r="CE187">
        <v>-0.22892452776432037</v>
      </c>
      <c r="CF187">
        <v>-0.22238487005233765</v>
      </c>
      <c r="CG187">
        <v>-0.29193979501724243</v>
      </c>
      <c r="CH187">
        <v>-0.25031721591949463</v>
      </c>
      <c r="CI187">
        <v>-0.36790549755096436</v>
      </c>
      <c r="CJ187">
        <v>-0.51551961898803711</v>
      </c>
      <c r="CK187">
        <v>-0.57140910625457764</v>
      </c>
      <c r="CL187">
        <v>-0.45156332850456238</v>
      </c>
      <c r="CM187">
        <v>-0.31531405448913574</v>
      </c>
      <c r="CN187">
        <v>-0.22277587652206421</v>
      </c>
      <c r="CO187">
        <v>-0.16613191366195679</v>
      </c>
      <c r="CP187">
        <v>-5.7908006012439728E-2</v>
      </c>
      <c r="CQ187">
        <v>0.12556292116641998</v>
      </c>
      <c r="CR187">
        <v>0.15022185444831848</v>
      </c>
      <c r="CS187">
        <v>0.71951407194137573</v>
      </c>
      <c r="CT187">
        <v>0.69749516248703003</v>
      </c>
      <c r="CU187">
        <v>0.58840340375900269</v>
      </c>
      <c r="CV187">
        <v>0.31770440936088562</v>
      </c>
      <c r="CW187">
        <v>0.45695579051971436</v>
      </c>
      <c r="CX187">
        <v>-0.12174547463655472</v>
      </c>
      <c r="CY187">
        <v>-0.20012609660625458</v>
      </c>
      <c r="CZ187">
        <v>-0.16167207062244415</v>
      </c>
      <c r="DA187">
        <v>-0.10573538392782211</v>
      </c>
      <c r="DB187">
        <v>-5.345400795340538E-2</v>
      </c>
      <c r="DC187">
        <v>-0.13362891972064972</v>
      </c>
      <c r="DD187">
        <v>-0.13464513421058655</v>
      </c>
      <c r="DE187">
        <v>-0.20501737296581268</v>
      </c>
      <c r="DF187">
        <v>-0.15787431597709656</v>
      </c>
      <c r="DG187">
        <v>-0.27163538336753845</v>
      </c>
      <c r="DH187">
        <v>-0.41564103960990906</v>
      </c>
      <c r="DI187">
        <v>-0.46800020337104797</v>
      </c>
      <c r="DJ187">
        <v>-0.34837570786476135</v>
      </c>
      <c r="DK187">
        <v>-0.21229241788387299</v>
      </c>
      <c r="DL187">
        <v>-0.11280209571123123</v>
      </c>
      <c r="DM187">
        <v>-4.97027188539505E-2</v>
      </c>
      <c r="DN187">
        <v>6.1497822403907776E-2</v>
      </c>
      <c r="DO187">
        <v>0.24429701268672943</v>
      </c>
      <c r="DP187">
        <v>0.26948797702789307</v>
      </c>
      <c r="DQ187">
        <v>0.84138756990432739</v>
      </c>
      <c r="DR187">
        <v>0.8209233283996582</v>
      </c>
      <c r="DS187">
        <v>0.72012031078338623</v>
      </c>
      <c r="DT187">
        <v>0.45680290460586548</v>
      </c>
      <c r="DU187">
        <v>0.59643441438674927</v>
      </c>
      <c r="DV187">
        <v>6.7446362227201462E-3</v>
      </c>
      <c r="DW187">
        <v>-8.2010172307491302E-2</v>
      </c>
      <c r="DX187">
        <v>-4.5912958681583405E-2</v>
      </c>
      <c r="DY187">
        <v>4.6988558024168015E-2</v>
      </c>
      <c r="DZ187">
        <v>8.6540549993515015E-2</v>
      </c>
      <c r="EA187">
        <v>3.9628106169402599E-3</v>
      </c>
      <c r="EB187">
        <v>-7.9628992825746536E-3</v>
      </c>
      <c r="EC187">
        <v>-7.9515188932418823E-2</v>
      </c>
      <c r="ED187">
        <v>-2.4401461705565453E-2</v>
      </c>
      <c r="EE187">
        <v>-0.1326366513967514</v>
      </c>
      <c r="EF187">
        <v>-0.27143228054046631</v>
      </c>
      <c r="EG187">
        <v>-0.31869414448738098</v>
      </c>
      <c r="EH187">
        <v>-0.19938917458057404</v>
      </c>
      <c r="EI187">
        <v>-6.3545539975166321E-2</v>
      </c>
      <c r="EJ187">
        <v>4.5982573181390762E-2</v>
      </c>
      <c r="EK187">
        <v>0.11840254068374634</v>
      </c>
      <c r="EL187">
        <v>0.23390087485313416</v>
      </c>
      <c r="EM187">
        <v>0.41573017835617065</v>
      </c>
      <c r="EN187">
        <v>0.44168928265571594</v>
      </c>
      <c r="EO187">
        <v>1.0173535346984863</v>
      </c>
      <c r="EP187">
        <v>0.99913400411605835</v>
      </c>
      <c r="EQ187">
        <v>0.91029858589172363</v>
      </c>
      <c r="ER187">
        <v>0.6576390266418457</v>
      </c>
      <c r="ES187">
        <v>0.79781943559646606</v>
      </c>
      <c r="ET187">
        <v>0.19226394593715668</v>
      </c>
      <c r="EU187">
        <v>8.8530465960502625E-2</v>
      </c>
      <c r="EV187">
        <v>0.12122481316328049</v>
      </c>
      <c r="EW187">
        <v>66.861434936523438</v>
      </c>
      <c r="EX187">
        <v>66.393501281738281</v>
      </c>
      <c r="EY187">
        <v>65.194206237792969</v>
      </c>
      <c r="EZ187">
        <v>63.163181304931641</v>
      </c>
      <c r="FA187">
        <v>61.6126708984375</v>
      </c>
      <c r="FB187">
        <v>60.457023620605469</v>
      </c>
      <c r="FC187">
        <v>60.065105438232422</v>
      </c>
      <c r="FD187">
        <v>66.406517028808594</v>
      </c>
      <c r="FE187">
        <v>75.535903930664063</v>
      </c>
      <c r="FF187">
        <v>80.787551879882813</v>
      </c>
      <c r="FG187">
        <v>84.951759338378906</v>
      </c>
      <c r="FH187">
        <v>87.008399963378906</v>
      </c>
      <c r="FI187">
        <v>88.329994201660156</v>
      </c>
      <c r="FJ187">
        <v>90.344535827636719</v>
      </c>
      <c r="FK187">
        <v>91.924186706542969</v>
      </c>
      <c r="FL187">
        <v>93.376968383789063</v>
      </c>
      <c r="FM187">
        <v>93.9481201171875</v>
      </c>
      <c r="FN187">
        <v>94.022865295410156</v>
      </c>
      <c r="FO187">
        <v>93.106643676757813</v>
      </c>
      <c r="FP187">
        <v>86.80511474609375</v>
      </c>
      <c r="FQ187">
        <v>79.638603210449219</v>
      </c>
      <c r="FR187">
        <v>75.098129272460938</v>
      </c>
      <c r="FS187">
        <v>71.8304443359375</v>
      </c>
      <c r="FT187">
        <v>68.313026428222656</v>
      </c>
      <c r="FU187">
        <v>5.6578099727630615E-2</v>
      </c>
      <c r="FV187">
        <v>0.10597923398017883</v>
      </c>
      <c r="FW187">
        <v>5.7644311338663101E-2</v>
      </c>
      <c r="FX187">
        <v>663</v>
      </c>
      <c r="FY187" s="28">
        <v>1</v>
      </c>
    </row>
    <row r="188" spans="1:181" x14ac:dyDescent="0.2">
      <c r="A188" t="s">
        <v>186</v>
      </c>
      <c r="B188" t="s">
        <v>236</v>
      </c>
      <c r="C188" t="s">
        <v>2</v>
      </c>
      <c r="D188" t="s">
        <v>203</v>
      </c>
      <c r="E188" t="s">
        <v>206</v>
      </c>
      <c r="F188" t="s">
        <v>185</v>
      </c>
      <c r="G188" t="s">
        <v>1</v>
      </c>
      <c r="H188">
        <v>746</v>
      </c>
      <c r="I188">
        <v>1.4949793815612793</v>
      </c>
      <c r="J188">
        <v>1.3631439208984375</v>
      </c>
      <c r="K188">
        <v>1.2598711252212524</v>
      </c>
      <c r="L188">
        <v>1.1457574367523193</v>
      </c>
      <c r="M188">
        <v>1.1225653886795044</v>
      </c>
      <c r="N188">
        <v>1.1714174747467041</v>
      </c>
      <c r="O188">
        <v>1.2431203126907349</v>
      </c>
      <c r="P188">
        <v>1.2420176267623901</v>
      </c>
      <c r="Q188">
        <v>1.2424371242523193</v>
      </c>
      <c r="R188">
        <v>1.3262804746627808</v>
      </c>
      <c r="S188">
        <v>1.3873486518859863</v>
      </c>
      <c r="T188">
        <v>1.4551694393157959</v>
      </c>
      <c r="U188">
        <v>1.7022573947906494</v>
      </c>
      <c r="V188">
        <v>1.8763333559036255</v>
      </c>
      <c r="W188">
        <v>2.0974833965301514</v>
      </c>
      <c r="X188">
        <v>2.2767322063446045</v>
      </c>
      <c r="Y188">
        <v>2.4710898399353027</v>
      </c>
      <c r="Z188">
        <v>2.6697688102722168</v>
      </c>
      <c r="AA188">
        <v>2.7603998184204102</v>
      </c>
      <c r="AB188">
        <v>2.6685094833374023</v>
      </c>
      <c r="AC188">
        <v>2.7061238288879395</v>
      </c>
      <c r="AD188">
        <v>2.5319716930389404</v>
      </c>
      <c r="AE188">
        <v>2.1103112697601318</v>
      </c>
      <c r="AF188">
        <v>1.8282830715179443</v>
      </c>
      <c r="AG188">
        <v>-0.4198964536190033</v>
      </c>
      <c r="AH188">
        <v>-0.41716665029525757</v>
      </c>
      <c r="AI188">
        <v>-0.42157885432243347</v>
      </c>
      <c r="AJ188">
        <v>-0.47215715050697327</v>
      </c>
      <c r="AK188">
        <v>-0.39824050664901733</v>
      </c>
      <c r="AL188">
        <v>-0.41238150000572205</v>
      </c>
      <c r="AM188">
        <v>-0.51601934432983398</v>
      </c>
      <c r="AN188">
        <v>-0.6531720757484436</v>
      </c>
      <c r="AO188">
        <v>-0.47992983460426331</v>
      </c>
      <c r="AP188">
        <v>-0.50869297981262207</v>
      </c>
      <c r="AQ188">
        <v>-0.63513392210006714</v>
      </c>
      <c r="AR188">
        <v>-0.55801665782928467</v>
      </c>
      <c r="AS188">
        <v>-0.52245509624481201</v>
      </c>
      <c r="AT188">
        <v>-0.5293734073638916</v>
      </c>
      <c r="AU188">
        <v>-0.54417449235916138</v>
      </c>
      <c r="AV188">
        <v>-0.65515661239624023</v>
      </c>
      <c r="AW188">
        <v>-0.47253966331481934</v>
      </c>
      <c r="AX188">
        <v>-0.55453991889953613</v>
      </c>
      <c r="AY188">
        <v>-0.31099048256874084</v>
      </c>
      <c r="AZ188">
        <v>-0.24513351917266846</v>
      </c>
      <c r="BA188">
        <v>-0.17857851088047028</v>
      </c>
      <c r="BB188">
        <v>-0.31379625201225281</v>
      </c>
      <c r="BC188">
        <v>-0.5150909423828125</v>
      </c>
      <c r="BD188">
        <v>-0.47010168433189392</v>
      </c>
      <c r="BE188">
        <v>-0.3193930983543396</v>
      </c>
      <c r="BF188">
        <v>-0.31738674640655518</v>
      </c>
      <c r="BG188">
        <v>-0.32464307546615601</v>
      </c>
      <c r="BH188">
        <v>-0.37601161003112793</v>
      </c>
      <c r="BI188">
        <v>-0.30556643009185791</v>
      </c>
      <c r="BJ188">
        <v>-0.31472295522689819</v>
      </c>
      <c r="BK188">
        <v>-0.41297227144241333</v>
      </c>
      <c r="BL188">
        <v>-0.54214388132095337</v>
      </c>
      <c r="BM188">
        <v>-0.38365539908409119</v>
      </c>
      <c r="BN188">
        <v>-0.39370995759963989</v>
      </c>
      <c r="BO188">
        <v>-0.49712669849395752</v>
      </c>
      <c r="BP188">
        <v>-0.43577402830123901</v>
      </c>
      <c r="BQ188">
        <v>-0.39544218778610229</v>
      </c>
      <c r="BR188">
        <v>-0.40145736932754517</v>
      </c>
      <c r="BS188">
        <v>-0.41498538851737976</v>
      </c>
      <c r="BT188">
        <v>-0.51129633188247681</v>
      </c>
      <c r="BU188">
        <v>-0.32406339049339294</v>
      </c>
      <c r="BV188">
        <v>-0.38394707441329956</v>
      </c>
      <c r="BW188">
        <v>-0.15765222907066345</v>
      </c>
      <c r="BX188">
        <v>-0.10693947225809097</v>
      </c>
      <c r="BY188">
        <v>-3.8557752966880798E-2</v>
      </c>
      <c r="BZ188">
        <v>-0.19444608688354492</v>
      </c>
      <c r="CA188">
        <v>-0.40130656957626343</v>
      </c>
      <c r="CB188">
        <v>-0.36517277359962463</v>
      </c>
      <c r="CC188">
        <v>-0.24978479743003845</v>
      </c>
      <c r="CD188">
        <v>-0.24827948212623596</v>
      </c>
      <c r="CE188">
        <v>-0.25750565528869629</v>
      </c>
      <c r="CF188">
        <v>-0.30942150950431824</v>
      </c>
      <c r="CG188">
        <v>-0.24138063192367554</v>
      </c>
      <c r="CH188">
        <v>-0.24708496034145355</v>
      </c>
      <c r="CI188">
        <v>-0.34160220623016357</v>
      </c>
      <c r="CJ188">
        <v>-0.46524608135223389</v>
      </c>
      <c r="CK188">
        <v>-0.31697601079940796</v>
      </c>
      <c r="CL188">
        <v>-0.31407308578491211</v>
      </c>
      <c r="CM188">
        <v>-0.40154331922531128</v>
      </c>
      <c r="CN188">
        <v>-0.35110914707183838</v>
      </c>
      <c r="CO188">
        <v>-0.30747339129447937</v>
      </c>
      <c r="CP188">
        <v>-0.31286308169364929</v>
      </c>
      <c r="CQ188">
        <v>-0.32550942897796631</v>
      </c>
      <c r="CR188">
        <v>-0.41165918111801147</v>
      </c>
      <c r="CS188">
        <v>-0.2212291806936264</v>
      </c>
      <c r="CT188">
        <v>-0.26579496264457703</v>
      </c>
      <c r="CU188">
        <v>-5.1450617611408234E-2</v>
      </c>
      <c r="CV188">
        <v>-1.1226699687540531E-2</v>
      </c>
      <c r="CW188">
        <v>5.8420196175575256E-2</v>
      </c>
      <c r="CX188">
        <v>-0.11178452521562576</v>
      </c>
      <c r="CY188">
        <v>-0.3224998414516449</v>
      </c>
      <c r="CZ188">
        <v>-0.29249930381774902</v>
      </c>
      <c r="DA188">
        <v>-0.1801764965057373</v>
      </c>
      <c r="DB188">
        <v>-0.17917221784591675</v>
      </c>
      <c r="DC188">
        <v>-0.19036823511123657</v>
      </c>
      <c r="DD188">
        <v>-0.24283140897750854</v>
      </c>
      <c r="DE188">
        <v>-0.17719484865665436</v>
      </c>
      <c r="DF188">
        <v>-0.17944696545600891</v>
      </c>
      <c r="DG188">
        <v>-0.27023214101791382</v>
      </c>
      <c r="DH188">
        <v>-0.3883482813835144</v>
      </c>
      <c r="DI188">
        <v>-0.25029662251472473</v>
      </c>
      <c r="DJ188">
        <v>-0.23443621397018433</v>
      </c>
      <c r="DK188">
        <v>-0.30595993995666504</v>
      </c>
      <c r="DL188">
        <v>-0.26644426584243774</v>
      </c>
      <c r="DM188">
        <v>-0.21950460970401764</v>
      </c>
      <c r="DN188">
        <v>-0.22426880896091461</v>
      </c>
      <c r="DO188">
        <v>-0.23603345453739166</v>
      </c>
      <c r="DP188">
        <v>-0.31202200055122375</v>
      </c>
      <c r="DQ188">
        <v>-0.11839497089385986</v>
      </c>
      <c r="DR188">
        <v>-0.14764285087585449</v>
      </c>
      <c r="DS188">
        <v>5.4750993847846985E-2</v>
      </c>
      <c r="DT188">
        <v>8.448607474565506E-2</v>
      </c>
      <c r="DU188">
        <v>0.15539814531803131</v>
      </c>
      <c r="DV188">
        <v>-2.9122969135642052E-2</v>
      </c>
      <c r="DW188">
        <v>-0.24369311332702637</v>
      </c>
      <c r="DX188">
        <v>-0.21982584893703461</v>
      </c>
      <c r="DY188">
        <v>-7.9673148691654205E-2</v>
      </c>
      <c r="DZ188">
        <v>-7.9392321407794952E-2</v>
      </c>
      <c r="EA188">
        <v>-9.343244880437851E-2</v>
      </c>
      <c r="EB188">
        <v>-0.1466858834028244</v>
      </c>
      <c r="EC188">
        <v>-8.452075719833374E-2</v>
      </c>
      <c r="ED188">
        <v>-8.1788435578346252E-2</v>
      </c>
      <c r="EE188">
        <v>-0.16718509793281555</v>
      </c>
      <c r="EF188">
        <v>-0.27732008695602417</v>
      </c>
      <c r="EG188">
        <v>-0.15402220189571381</v>
      </c>
      <c r="EH188">
        <v>-0.11945321410894394</v>
      </c>
      <c r="EI188">
        <v>-0.16795271635055542</v>
      </c>
      <c r="EJ188">
        <v>-0.14420163631439209</v>
      </c>
      <c r="EK188">
        <v>-9.2491656541824341E-2</v>
      </c>
      <c r="EL188">
        <v>-9.6352741122245789E-2</v>
      </c>
      <c r="EM188">
        <v>-0.10684435814619064</v>
      </c>
      <c r="EN188">
        <v>-0.16816174983978271</v>
      </c>
      <c r="EO188">
        <v>3.0081288889050484E-2</v>
      </c>
      <c r="EP188">
        <v>2.2950019687414169E-2</v>
      </c>
      <c r="EQ188">
        <v>0.20808926224708557</v>
      </c>
      <c r="ER188">
        <v>0.22268012166023254</v>
      </c>
      <c r="ES188">
        <v>0.29541888833045959</v>
      </c>
      <c r="ET188">
        <v>9.0227194130420685E-2</v>
      </c>
      <c r="EU188">
        <v>-0.1299087256193161</v>
      </c>
      <c r="EV188">
        <v>-0.11489690840244293</v>
      </c>
      <c r="EW188">
        <v>73.020721435546875</v>
      </c>
      <c r="EX188">
        <v>72.696807861328125</v>
      </c>
      <c r="EY188">
        <v>71.209190368652344</v>
      </c>
      <c r="EZ188">
        <v>70.063568115234375</v>
      </c>
      <c r="FA188">
        <v>68.649940490722656</v>
      </c>
      <c r="FB188">
        <v>67.333663940429688</v>
      </c>
      <c r="FC188">
        <v>66.033843994140625</v>
      </c>
      <c r="FD188">
        <v>67.918449401855469</v>
      </c>
      <c r="FE188">
        <v>72.077766418457031</v>
      </c>
      <c r="FF188">
        <v>77.159187316894531</v>
      </c>
      <c r="FG188">
        <v>80.30194091796875</v>
      </c>
      <c r="FH188">
        <v>85.076454162597656</v>
      </c>
      <c r="FI188">
        <v>88.92498779296875</v>
      </c>
      <c r="FJ188">
        <v>92.602188110351563</v>
      </c>
      <c r="FK188">
        <v>94.926811218261719</v>
      </c>
      <c r="FL188">
        <v>95.898582458496094</v>
      </c>
      <c r="FM188">
        <v>95.8260498046875</v>
      </c>
      <c r="FN188">
        <v>96.114936828613281</v>
      </c>
      <c r="FO188">
        <v>94.247787475585938</v>
      </c>
      <c r="FP188">
        <v>90.445716857910156</v>
      </c>
      <c r="FQ188">
        <v>85.684616088867188</v>
      </c>
      <c r="FR188">
        <v>80.916732788085938</v>
      </c>
      <c r="FS188">
        <v>76.322265625</v>
      </c>
      <c r="FT188">
        <v>73.9178466796875</v>
      </c>
      <c r="FU188">
        <v>3.6546841263771057E-2</v>
      </c>
      <c r="FV188">
        <v>7.7920056879520416E-2</v>
      </c>
      <c r="FW188">
        <v>3.6770094186067581E-2</v>
      </c>
      <c r="FX188">
        <v>249</v>
      </c>
      <c r="FY188" s="28">
        <v>1</v>
      </c>
    </row>
    <row r="189" spans="1:181" x14ac:dyDescent="0.2">
      <c r="A189" t="s">
        <v>186</v>
      </c>
      <c r="B189" t="s">
        <v>236</v>
      </c>
      <c r="C189" t="s">
        <v>2</v>
      </c>
      <c r="D189" t="s">
        <v>203</v>
      </c>
      <c r="E189" t="s">
        <v>207</v>
      </c>
      <c r="F189" t="s">
        <v>1</v>
      </c>
      <c r="G189" t="s">
        <v>198</v>
      </c>
      <c r="H189">
        <v>19850</v>
      </c>
      <c r="I189">
        <v>53.184661865234375</v>
      </c>
      <c r="J189">
        <v>48.250625610351563</v>
      </c>
      <c r="K189">
        <v>44.965885162353516</v>
      </c>
      <c r="L189">
        <v>41.760822296142578</v>
      </c>
      <c r="M189">
        <v>40.201316833496094</v>
      </c>
      <c r="N189">
        <v>39.94989013671875</v>
      </c>
      <c r="O189">
        <v>41.247329711914063</v>
      </c>
      <c r="P189">
        <v>43.952537536621094</v>
      </c>
      <c r="Q189">
        <v>46.718833923339844</v>
      </c>
      <c r="R189">
        <v>50.441726684570313</v>
      </c>
      <c r="S189">
        <v>54.827690124511719</v>
      </c>
      <c r="T189">
        <v>59.560024261474609</v>
      </c>
      <c r="U189">
        <v>64.663864135742188</v>
      </c>
      <c r="V189">
        <v>68.465194702148438</v>
      </c>
      <c r="W189">
        <v>71.824974060058594</v>
      </c>
      <c r="X189">
        <v>74.1044921875</v>
      </c>
      <c r="Y189">
        <v>77.092391967773438</v>
      </c>
      <c r="Z189">
        <v>78.081588745117188</v>
      </c>
      <c r="AA189">
        <v>78.813804626464844</v>
      </c>
      <c r="AB189">
        <v>77.462730407714844</v>
      </c>
      <c r="AC189">
        <v>75.337692260742188</v>
      </c>
      <c r="AD189">
        <v>72.861785888671875</v>
      </c>
      <c r="AE189">
        <v>64.829124450683594</v>
      </c>
      <c r="AF189">
        <v>55.882045745849609</v>
      </c>
      <c r="AG189">
        <v>-4.2789006233215332</v>
      </c>
      <c r="AH189">
        <v>-3.8030261993408203</v>
      </c>
      <c r="AI189">
        <v>-3.3901083469390869</v>
      </c>
      <c r="AJ189">
        <v>-3.8239526748657227</v>
      </c>
      <c r="AK189">
        <v>-3.9448678493499756</v>
      </c>
      <c r="AL189">
        <v>-4.2611541748046875</v>
      </c>
      <c r="AM189">
        <v>-4.7578630447387695</v>
      </c>
      <c r="AN189">
        <v>-5.1886930465698242</v>
      </c>
      <c r="AO189">
        <v>-5.5069417953491211</v>
      </c>
      <c r="AP189">
        <v>-3.8508474826812744</v>
      </c>
      <c r="AQ189">
        <v>-4.2477865219116211</v>
      </c>
      <c r="AR189">
        <v>-4.5164632797241211</v>
      </c>
      <c r="AS189">
        <v>-4.6570720672607422</v>
      </c>
      <c r="AT189">
        <v>-4.964116096496582</v>
      </c>
      <c r="AU189">
        <v>-4.7932891845703125</v>
      </c>
      <c r="AV189">
        <v>-3.6074590682983398</v>
      </c>
      <c r="AW189">
        <v>2.6686451435089111</v>
      </c>
      <c r="AX189">
        <v>2.9368970394134521</v>
      </c>
      <c r="AY189">
        <v>3.6865291595458984</v>
      </c>
      <c r="AZ189">
        <v>4.9963240623474121</v>
      </c>
      <c r="BA189">
        <v>5.0705623626708984</v>
      </c>
      <c r="BB189">
        <v>-1.5688787698745728</v>
      </c>
      <c r="BC189">
        <v>-4.335756778717041</v>
      </c>
      <c r="BD189">
        <v>-5.1624197959899902</v>
      </c>
      <c r="BE189">
        <v>-3.7098968029022217</v>
      </c>
      <c r="BF189">
        <v>-3.2561900615692139</v>
      </c>
      <c r="BG189">
        <v>-2.8610031604766846</v>
      </c>
      <c r="BH189">
        <v>-3.3087470531463623</v>
      </c>
      <c r="BI189">
        <v>-3.436126708984375</v>
      </c>
      <c r="BJ189">
        <v>-3.7532761096954346</v>
      </c>
      <c r="BK189">
        <v>-4.24755859375</v>
      </c>
      <c r="BL189">
        <v>-4.6630430221557617</v>
      </c>
      <c r="BM189">
        <v>-4.9752979278564453</v>
      </c>
      <c r="BN189">
        <v>-3.3174357414245605</v>
      </c>
      <c r="BO189">
        <v>-3.694608211517334</v>
      </c>
      <c r="BP189">
        <v>-3.9453635215759277</v>
      </c>
      <c r="BQ189">
        <v>-4.075716495513916</v>
      </c>
      <c r="BR189">
        <v>-4.379671573638916</v>
      </c>
      <c r="BS189">
        <v>-4.2098398208618164</v>
      </c>
      <c r="BT189">
        <v>-3.0210459232330322</v>
      </c>
      <c r="BU189">
        <v>3.2797129154205322</v>
      </c>
      <c r="BV189">
        <v>3.5402998924255371</v>
      </c>
      <c r="BW189">
        <v>4.2905325889587402</v>
      </c>
      <c r="BX189">
        <v>5.6147570610046387</v>
      </c>
      <c r="BY189">
        <v>5.697415828704834</v>
      </c>
      <c r="BZ189">
        <v>-0.94653916358947754</v>
      </c>
      <c r="CA189">
        <v>-3.7316913604736328</v>
      </c>
      <c r="CB189">
        <v>-4.5801253318786621</v>
      </c>
      <c r="CC189">
        <v>-3.3158066272735596</v>
      </c>
      <c r="CD189">
        <v>-2.8774528503417969</v>
      </c>
      <c r="CE189">
        <v>-2.49454665184021</v>
      </c>
      <c r="CF189">
        <v>-2.9519171714782715</v>
      </c>
      <c r="CG189">
        <v>-3.0837743282318115</v>
      </c>
      <c r="CH189">
        <v>-3.4015214443206787</v>
      </c>
      <c r="CI189">
        <v>-3.8941233158111572</v>
      </c>
      <c r="CJ189">
        <v>-4.2989792823791504</v>
      </c>
      <c r="CK189">
        <v>-4.6070828437805176</v>
      </c>
      <c r="CL189">
        <v>-2.9479966163635254</v>
      </c>
      <c r="CM189">
        <v>-3.3114786148071289</v>
      </c>
      <c r="CN189">
        <v>-3.5498213768005371</v>
      </c>
      <c r="CO189">
        <v>-3.6730713844299316</v>
      </c>
      <c r="CP189">
        <v>-3.9748873710632324</v>
      </c>
      <c r="CQ189">
        <v>-3.8057444095611572</v>
      </c>
      <c r="CR189">
        <v>-2.6148979663848877</v>
      </c>
      <c r="CS189">
        <v>3.7029366493225098</v>
      </c>
      <c r="CT189">
        <v>3.9582147598266602</v>
      </c>
      <c r="CU189">
        <v>4.7088637351989746</v>
      </c>
      <c r="CV189">
        <v>6.0430822372436523</v>
      </c>
      <c r="CW189">
        <v>6.1315722465515137</v>
      </c>
      <c r="CX189">
        <v>-0.51550865173339844</v>
      </c>
      <c r="CY189">
        <v>-3.3133172988891602</v>
      </c>
      <c r="CZ189">
        <v>-4.1768302917480469</v>
      </c>
      <c r="DA189">
        <v>-2.9217164516448975</v>
      </c>
      <c r="DB189">
        <v>-2.4987156391143799</v>
      </c>
      <c r="DC189">
        <v>-2.1280901432037354</v>
      </c>
      <c r="DD189">
        <v>-2.5950872898101807</v>
      </c>
      <c r="DE189">
        <v>-2.731421947479248</v>
      </c>
      <c r="DF189">
        <v>-3.0497667789459229</v>
      </c>
      <c r="DG189">
        <v>-3.5406880378723145</v>
      </c>
      <c r="DH189">
        <v>-3.9349155426025391</v>
      </c>
      <c r="DI189">
        <v>-4.2388677597045898</v>
      </c>
      <c r="DJ189">
        <v>-2.5785574913024902</v>
      </c>
      <c r="DK189">
        <v>-2.9283490180969238</v>
      </c>
      <c r="DL189">
        <v>-3.1542792320251465</v>
      </c>
      <c r="DM189">
        <v>-3.2704262733459473</v>
      </c>
      <c r="DN189">
        <v>-3.5701029300689697</v>
      </c>
      <c r="DO189">
        <v>-3.4016492366790771</v>
      </c>
      <c r="DP189">
        <v>-2.2087500095367432</v>
      </c>
      <c r="DQ189">
        <v>4.1261601448059082</v>
      </c>
      <c r="DR189">
        <v>4.3761296272277832</v>
      </c>
      <c r="DS189">
        <v>5.127194881439209</v>
      </c>
      <c r="DT189">
        <v>6.471407413482666</v>
      </c>
      <c r="DU189">
        <v>6.5657286643981934</v>
      </c>
      <c r="DV189">
        <v>-8.4478132426738739E-2</v>
      </c>
      <c r="DW189">
        <v>-2.8949432373046875</v>
      </c>
      <c r="DX189">
        <v>-3.7735350131988525</v>
      </c>
      <c r="DY189">
        <v>-2.3527126312255859</v>
      </c>
      <c r="DZ189">
        <v>-1.9518793821334839</v>
      </c>
      <c r="EA189">
        <v>-1.598984956741333</v>
      </c>
      <c r="EB189">
        <v>-2.0798816680908203</v>
      </c>
      <c r="EC189">
        <v>-2.2226808071136475</v>
      </c>
      <c r="ED189">
        <v>-2.5418887138366699</v>
      </c>
      <c r="EE189">
        <v>-3.0303835868835449</v>
      </c>
      <c r="EF189">
        <v>-3.4092655181884766</v>
      </c>
      <c r="EG189">
        <v>-3.7072241306304932</v>
      </c>
      <c r="EH189">
        <v>-2.0451457500457764</v>
      </c>
      <c r="EI189">
        <v>-2.3751704692840576</v>
      </c>
      <c r="EJ189">
        <v>-2.5831794738769531</v>
      </c>
      <c r="EK189">
        <v>-2.6890709400177002</v>
      </c>
      <c r="EL189">
        <v>-2.9856586456298828</v>
      </c>
      <c r="EM189">
        <v>-2.8181998729705811</v>
      </c>
      <c r="EN189">
        <v>-1.6223368644714355</v>
      </c>
      <c r="EO189">
        <v>4.7372279167175293</v>
      </c>
      <c r="EP189">
        <v>4.9795327186584473</v>
      </c>
      <c r="EQ189">
        <v>5.7311983108520508</v>
      </c>
      <c r="ER189">
        <v>7.0898404121398926</v>
      </c>
      <c r="ES189">
        <v>7.1925821304321289</v>
      </c>
      <c r="ET189">
        <v>0.53786146640777588</v>
      </c>
      <c r="EU189">
        <v>-2.2908778190612793</v>
      </c>
      <c r="EV189">
        <v>-3.1912407875061035</v>
      </c>
      <c r="EW189">
        <v>76.994949340820313</v>
      </c>
      <c r="EX189">
        <v>75.690841674804688</v>
      </c>
      <c r="EY189">
        <v>73.429290771484375</v>
      </c>
      <c r="EZ189">
        <v>71.677467346191406</v>
      </c>
      <c r="FA189">
        <v>70.764671325683594</v>
      </c>
      <c r="FB189">
        <v>69.975784301757813</v>
      </c>
      <c r="FC189">
        <v>70.075889587402344</v>
      </c>
      <c r="FD189">
        <v>72.861289978027344</v>
      </c>
      <c r="FE189">
        <v>77.08123779296875</v>
      </c>
      <c r="FF189">
        <v>81.685302734375</v>
      </c>
      <c r="FG189">
        <v>86.022224426269531</v>
      </c>
      <c r="FH189">
        <v>90.055755615234375</v>
      </c>
      <c r="FI189">
        <v>92.631942749023438</v>
      </c>
      <c r="FJ189">
        <v>94.381034851074219</v>
      </c>
      <c r="FK189">
        <v>95.522186279296875</v>
      </c>
      <c r="FL189">
        <v>96.131561279296875</v>
      </c>
      <c r="FM189">
        <v>95.627037048339844</v>
      </c>
      <c r="FN189">
        <v>94.033721923828125</v>
      </c>
      <c r="FO189">
        <v>91.730392456054688</v>
      </c>
      <c r="FP189">
        <v>87.625358581542969</v>
      </c>
      <c r="FQ189">
        <v>82.376258850097656</v>
      </c>
      <c r="FR189">
        <v>78.797256469726563</v>
      </c>
      <c r="FS189">
        <v>76.955490112304688</v>
      </c>
      <c r="FT189">
        <v>74.770278930664063</v>
      </c>
      <c r="FU189">
        <v>0.18936105072498322</v>
      </c>
      <c r="FV189">
        <v>0.33699244260787964</v>
      </c>
      <c r="FW189">
        <v>0.20114040374755859</v>
      </c>
      <c r="FX189">
        <v>6749</v>
      </c>
      <c r="FY189" s="28">
        <v>1</v>
      </c>
    </row>
    <row r="190" spans="1:181" x14ac:dyDescent="0.2">
      <c r="A190" t="s">
        <v>186</v>
      </c>
      <c r="B190" t="s">
        <v>236</v>
      </c>
      <c r="C190" t="s">
        <v>2</v>
      </c>
      <c r="D190" t="s">
        <v>203</v>
      </c>
      <c r="E190" t="s">
        <v>207</v>
      </c>
      <c r="F190" t="s">
        <v>1</v>
      </c>
      <c r="G190" t="s">
        <v>200</v>
      </c>
      <c r="H190">
        <v>2132</v>
      </c>
      <c r="I190">
        <v>5.3356280326843262</v>
      </c>
      <c r="J190">
        <v>4.8572344779968262</v>
      </c>
      <c r="K190">
        <v>4.4228792190551758</v>
      </c>
      <c r="L190">
        <v>4.0970149040222168</v>
      </c>
      <c r="M190">
        <v>3.9090957641601563</v>
      </c>
      <c r="N190">
        <v>3.7746977806091309</v>
      </c>
      <c r="O190">
        <v>3.8562166690826416</v>
      </c>
      <c r="P190">
        <v>4.038846492767334</v>
      </c>
      <c r="Q190">
        <v>4.2858753204345703</v>
      </c>
      <c r="R190">
        <v>4.581444263458252</v>
      </c>
      <c r="S190">
        <v>5.2273411750793457</v>
      </c>
      <c r="T190">
        <v>5.7259435653686523</v>
      </c>
      <c r="U190">
        <v>6.156923770904541</v>
      </c>
      <c r="V190">
        <v>6.5755934715270996</v>
      </c>
      <c r="W190">
        <v>6.7616591453552246</v>
      </c>
      <c r="X190">
        <v>7.0544548034667969</v>
      </c>
      <c r="Y190">
        <v>7.2892189025878906</v>
      </c>
      <c r="Z190">
        <v>7.3572783470153809</v>
      </c>
      <c r="AA190">
        <v>7.4869384765625</v>
      </c>
      <c r="AB190">
        <v>7.4119343757629395</v>
      </c>
      <c r="AC190">
        <v>7.2366628646850586</v>
      </c>
      <c r="AD190">
        <v>6.9431400299072266</v>
      </c>
      <c r="AE190">
        <v>6.4542851448059082</v>
      </c>
      <c r="AF190">
        <v>5.7986626625061035</v>
      </c>
      <c r="AG190">
        <v>-0.19812332093715668</v>
      </c>
      <c r="AH190">
        <v>-0.26026824116706848</v>
      </c>
      <c r="AI190">
        <v>-0.26725918054580688</v>
      </c>
      <c r="AJ190">
        <v>-0.31069263815879822</v>
      </c>
      <c r="AK190">
        <v>-0.29832828044891357</v>
      </c>
      <c r="AL190">
        <v>-0.36725142598152161</v>
      </c>
      <c r="AM190">
        <v>-0.41638481616973877</v>
      </c>
      <c r="AN190">
        <v>-0.55426198244094849</v>
      </c>
      <c r="AO190">
        <v>-0.51413208246231079</v>
      </c>
      <c r="AP190">
        <v>-0.38938957452774048</v>
      </c>
      <c r="AQ190">
        <v>-0.20902730524539948</v>
      </c>
      <c r="AR190">
        <v>-0.28673180937767029</v>
      </c>
      <c r="AS190">
        <v>-0.43936893343925476</v>
      </c>
      <c r="AT190">
        <v>-0.33187472820281982</v>
      </c>
      <c r="AU190">
        <v>-0.36661717295646667</v>
      </c>
      <c r="AV190">
        <v>1.3793336227536201E-2</v>
      </c>
      <c r="AW190">
        <v>0.28701493144035339</v>
      </c>
      <c r="AX190">
        <v>0.16311226785182953</v>
      </c>
      <c r="AY190">
        <v>0.37722280621528625</v>
      </c>
      <c r="AZ190">
        <v>0.44678172469139099</v>
      </c>
      <c r="BA190">
        <v>0.57786959409713745</v>
      </c>
      <c r="BB190">
        <v>-0.14311261475086212</v>
      </c>
      <c r="BC190">
        <v>-0.33248162269592285</v>
      </c>
      <c r="BD190">
        <v>-0.27501508593559265</v>
      </c>
      <c r="BE190">
        <v>-9.3933559954166412E-2</v>
      </c>
      <c r="BF190">
        <v>-0.15856467187404633</v>
      </c>
      <c r="BG190">
        <v>-0.16982972621917725</v>
      </c>
      <c r="BH190">
        <v>-0.21908965706825256</v>
      </c>
      <c r="BI190">
        <v>-0.20983004570007324</v>
      </c>
      <c r="BJ190">
        <v>-0.27901363372802734</v>
      </c>
      <c r="BK190">
        <v>-0.3268241286277771</v>
      </c>
      <c r="BL190">
        <v>-0.45824417471885681</v>
      </c>
      <c r="BM190">
        <v>-0.41564175486564636</v>
      </c>
      <c r="BN190">
        <v>-0.29263687133789063</v>
      </c>
      <c r="BO190">
        <v>-0.10726295411586761</v>
      </c>
      <c r="BP190">
        <v>-0.17780701816082001</v>
      </c>
      <c r="BQ190">
        <v>-0.32919609546661377</v>
      </c>
      <c r="BR190">
        <v>-0.22018945217132568</v>
      </c>
      <c r="BS190">
        <v>-0.25677028298377991</v>
      </c>
      <c r="BT190">
        <v>0.12010065466165543</v>
      </c>
      <c r="BU190">
        <v>0.39518448710441589</v>
      </c>
      <c r="BV190">
        <v>0.27271339297294617</v>
      </c>
      <c r="BW190">
        <v>0.49036571383476257</v>
      </c>
      <c r="BX190">
        <v>0.55784541368484497</v>
      </c>
      <c r="BY190">
        <v>0.68834620714187622</v>
      </c>
      <c r="BZ190">
        <v>-3.1950719654560089E-2</v>
      </c>
      <c r="CA190">
        <v>-0.22324128448963165</v>
      </c>
      <c r="CB190">
        <v>-0.16924920678138733</v>
      </c>
      <c r="CC190">
        <v>-2.1772045642137527E-2</v>
      </c>
      <c r="CD190">
        <v>-8.8125094771385193E-2</v>
      </c>
      <c r="CE190">
        <v>-0.10235039889812469</v>
      </c>
      <c r="CF190">
        <v>-0.1556457132101059</v>
      </c>
      <c r="CG190">
        <v>-0.14853642880916595</v>
      </c>
      <c r="CH190">
        <v>-0.21790039539337158</v>
      </c>
      <c r="CI190">
        <v>-0.26479464769363403</v>
      </c>
      <c r="CJ190">
        <v>-0.3917425274848938</v>
      </c>
      <c r="CK190">
        <v>-0.34742766618728638</v>
      </c>
      <c r="CL190">
        <v>-0.22562626004219055</v>
      </c>
      <c r="CM190">
        <v>-3.6781281232833862E-2</v>
      </c>
      <c r="CN190">
        <v>-0.10236604511737823</v>
      </c>
      <c r="CO190">
        <v>-0.25289070606231689</v>
      </c>
      <c r="CP190">
        <v>-0.1428365558385849</v>
      </c>
      <c r="CQ190">
        <v>-0.18069064617156982</v>
      </c>
      <c r="CR190">
        <v>0.19372877478599548</v>
      </c>
      <c r="CS190">
        <v>0.47010239958763123</v>
      </c>
      <c r="CT190">
        <v>0.34862279891967773</v>
      </c>
      <c r="CU190">
        <v>0.56872814893722534</v>
      </c>
      <c r="CV190">
        <v>0.63476777076721191</v>
      </c>
      <c r="CW190">
        <v>0.76486200094223022</v>
      </c>
      <c r="CX190">
        <v>4.5039672404527664E-2</v>
      </c>
      <c r="CY190">
        <v>-0.14758174121379852</v>
      </c>
      <c r="CZ190">
        <v>-9.5996066927909851E-2</v>
      </c>
      <c r="DA190">
        <v>5.0389464944601059E-2</v>
      </c>
      <c r="DB190">
        <v>-1.7685519531369209E-2</v>
      </c>
      <c r="DC190">
        <v>-3.4871067851781845E-2</v>
      </c>
      <c r="DD190">
        <v>-9.2201769351959229E-2</v>
      </c>
      <c r="DE190">
        <v>-8.7242811918258667E-2</v>
      </c>
      <c r="DF190">
        <v>-0.15678715705871582</v>
      </c>
      <c r="DG190">
        <v>-0.20276518166065216</v>
      </c>
      <c r="DH190">
        <v>-0.32524088025093079</v>
      </c>
      <c r="DI190">
        <v>-0.27921357750892639</v>
      </c>
      <c r="DJ190">
        <v>-0.15861564874649048</v>
      </c>
      <c r="DK190">
        <v>3.3700395375490189E-2</v>
      </c>
      <c r="DL190">
        <v>-2.6925068348646164E-2</v>
      </c>
      <c r="DM190">
        <v>-0.17658533155918121</v>
      </c>
      <c r="DN190">
        <v>-6.5483659505844116E-2</v>
      </c>
      <c r="DO190">
        <v>-0.10461102426052094</v>
      </c>
      <c r="DP190">
        <v>0.26735690236091614</v>
      </c>
      <c r="DQ190">
        <v>0.54502028226852417</v>
      </c>
      <c r="DR190">
        <v>0.4245322048664093</v>
      </c>
      <c r="DS190">
        <v>0.64709055423736572</v>
      </c>
      <c r="DT190">
        <v>0.71169012784957886</v>
      </c>
      <c r="DU190">
        <v>0.84137779474258423</v>
      </c>
      <c r="DV190">
        <v>0.12203006446361542</v>
      </c>
      <c r="DW190">
        <v>-7.192220538854599E-2</v>
      </c>
      <c r="DX190">
        <v>-2.2742930799722672E-2</v>
      </c>
      <c r="DY190">
        <v>0.15457922220230103</v>
      </c>
      <c r="DZ190">
        <v>8.4018036723136902E-2</v>
      </c>
      <c r="EA190">
        <v>6.2558375298976898E-2</v>
      </c>
      <c r="EB190">
        <v>-5.9879105538129807E-4</v>
      </c>
      <c r="EC190">
        <v>1.2554274871945381E-3</v>
      </c>
      <c r="ED190">
        <v>-6.8549364805221558E-2</v>
      </c>
      <c r="EE190">
        <v>-0.11320448666810989</v>
      </c>
      <c r="EF190">
        <v>-0.2292231023311615</v>
      </c>
      <c r="EG190">
        <v>-0.18072326481342316</v>
      </c>
      <c r="EH190">
        <v>-6.1862960457801819E-2</v>
      </c>
      <c r="EI190">
        <v>0.13546474277973175</v>
      </c>
      <c r="EJ190">
        <v>8.1999719142913818E-2</v>
      </c>
      <c r="EK190">
        <v>-6.6412471234798431E-2</v>
      </c>
      <c r="EL190">
        <v>4.620162770152092E-2</v>
      </c>
      <c r="EM190">
        <v>5.2358685061335564E-3</v>
      </c>
      <c r="EN190">
        <v>0.37366420030593872</v>
      </c>
      <c r="EO190">
        <v>0.65318989753723145</v>
      </c>
      <c r="EP190">
        <v>0.53413331508636475</v>
      </c>
      <c r="EQ190">
        <v>0.76023346185684204</v>
      </c>
      <c r="ER190">
        <v>0.82275378704071045</v>
      </c>
      <c r="ES190">
        <v>0.951854407787323</v>
      </c>
      <c r="ET190">
        <v>0.23319196701049805</v>
      </c>
      <c r="EU190">
        <v>3.7318151444196701E-2</v>
      </c>
      <c r="EV190">
        <v>8.3022966980934143E-2</v>
      </c>
      <c r="EW190">
        <v>80.057998657226563</v>
      </c>
      <c r="EX190">
        <v>78.700515747070313</v>
      </c>
      <c r="EY190">
        <v>76.6962890625</v>
      </c>
      <c r="EZ190">
        <v>74.938583374023438</v>
      </c>
      <c r="FA190">
        <v>73.932662963867188</v>
      </c>
      <c r="FB190">
        <v>73.042854309082031</v>
      </c>
      <c r="FC190">
        <v>73.021224975585938</v>
      </c>
      <c r="FD190">
        <v>75.984420776367188</v>
      </c>
      <c r="FE190">
        <v>80.094482421875</v>
      </c>
      <c r="FF190">
        <v>84.839698791503906</v>
      </c>
      <c r="FG190">
        <v>88.899436950683594</v>
      </c>
      <c r="FH190">
        <v>92.670021057128906</v>
      </c>
      <c r="FI190">
        <v>95.374168395996094</v>
      </c>
      <c r="FJ190">
        <v>97.195907592773438</v>
      </c>
      <c r="FK190">
        <v>98.578018188476563</v>
      </c>
      <c r="FL190">
        <v>99.611602783203125</v>
      </c>
      <c r="FM190">
        <v>99.285545349121094</v>
      </c>
      <c r="FN190">
        <v>98.343238830566406</v>
      </c>
      <c r="FO190">
        <v>96.405067443847656</v>
      </c>
      <c r="FP190">
        <v>92.2806396484375</v>
      </c>
      <c r="FQ190">
        <v>87.32183837890625</v>
      </c>
      <c r="FR190">
        <v>83.501258850097656</v>
      </c>
      <c r="FS190">
        <v>81.355476379394531</v>
      </c>
      <c r="FT190">
        <v>79.269683837890625</v>
      </c>
      <c r="FU190">
        <v>3.3863931894302368E-2</v>
      </c>
      <c r="FV190">
        <v>5.9683065861463547E-2</v>
      </c>
      <c r="FW190">
        <v>3.5964641720056534E-2</v>
      </c>
      <c r="FX190">
        <v>1309</v>
      </c>
      <c r="FY190" s="28">
        <v>1</v>
      </c>
    </row>
    <row r="191" spans="1:181" x14ac:dyDescent="0.2">
      <c r="A191" t="s">
        <v>186</v>
      </c>
      <c r="B191" t="s">
        <v>236</v>
      </c>
      <c r="C191" t="s">
        <v>2</v>
      </c>
      <c r="D191" t="s">
        <v>203</v>
      </c>
      <c r="E191" t="s">
        <v>207</v>
      </c>
      <c r="F191" t="s">
        <v>1</v>
      </c>
      <c r="G191" t="s">
        <v>1</v>
      </c>
      <c r="H191">
        <v>21982</v>
      </c>
      <c r="I191">
        <v>58.520290374755859</v>
      </c>
      <c r="J191">
        <v>53.107856750488281</v>
      </c>
      <c r="K191">
        <v>49.388763427734375</v>
      </c>
      <c r="L191">
        <v>45.857837677001953</v>
      </c>
      <c r="M191">
        <v>44.11041259765625</v>
      </c>
      <c r="N191">
        <v>43.724586486816406</v>
      </c>
      <c r="O191">
        <v>45.103546142578125</v>
      </c>
      <c r="P191">
        <v>47.991382598876953</v>
      </c>
      <c r="Q191">
        <v>51.004711151123047</v>
      </c>
      <c r="R191">
        <v>55.023170471191406</v>
      </c>
      <c r="S191">
        <v>60.055030822753906</v>
      </c>
      <c r="T191">
        <v>65.285972595214844</v>
      </c>
      <c r="U191">
        <v>70.820785522460938</v>
      </c>
      <c r="V191">
        <v>75.040786743164063</v>
      </c>
      <c r="W191">
        <v>78.586631774902344</v>
      </c>
      <c r="X191">
        <v>81.158943176269531</v>
      </c>
      <c r="Y191">
        <v>84.381607055664063</v>
      </c>
      <c r="Z191">
        <v>85.438865661621094</v>
      </c>
      <c r="AA191">
        <v>86.300743103027344</v>
      </c>
      <c r="AB191">
        <v>84.874664306640625</v>
      </c>
      <c r="AC191">
        <v>82.574356079101563</v>
      </c>
      <c r="AD191">
        <v>79.804924011230469</v>
      </c>
      <c r="AE191">
        <v>71.283416748046875</v>
      </c>
      <c r="AF191">
        <v>61.680709838867188</v>
      </c>
      <c r="AG191">
        <v>-4.316685676574707</v>
      </c>
      <c r="AH191">
        <v>-3.9070234298706055</v>
      </c>
      <c r="AI191">
        <v>-3.5075154304504395</v>
      </c>
      <c r="AJ191">
        <v>-3.9932746887207031</v>
      </c>
      <c r="AK191">
        <v>-4.1063356399536133</v>
      </c>
      <c r="AL191">
        <v>-4.4919319152832031</v>
      </c>
      <c r="AM191">
        <v>-5.0358591079711914</v>
      </c>
      <c r="AN191">
        <v>-5.5951571464538574</v>
      </c>
      <c r="AO191">
        <v>-5.8696808815002441</v>
      </c>
      <c r="AP191">
        <v>-4.0912055969238281</v>
      </c>
      <c r="AQ191">
        <v>-4.3002796173095703</v>
      </c>
      <c r="AR191">
        <v>-4.6362543106079102</v>
      </c>
      <c r="AS191">
        <v>-4.9274764060974121</v>
      </c>
      <c r="AT191">
        <v>-5.1248531341552734</v>
      </c>
      <c r="AU191">
        <v>-4.9913296699523926</v>
      </c>
      <c r="AV191">
        <v>-3.429908275604248</v>
      </c>
      <c r="AW191">
        <v>3.1226677894592285</v>
      </c>
      <c r="AX191">
        <v>3.2688086032867432</v>
      </c>
      <c r="AY191">
        <v>4.2374758720397949</v>
      </c>
      <c r="AZ191">
        <v>5.6143460273742676</v>
      </c>
      <c r="BA191">
        <v>5.8190727233886719</v>
      </c>
      <c r="BB191">
        <v>-1.5405110120773315</v>
      </c>
      <c r="BC191">
        <v>-4.4999227523803711</v>
      </c>
      <c r="BD191">
        <v>-5.2745423316955566</v>
      </c>
      <c r="BE191">
        <v>-3.7382214069366455</v>
      </c>
      <c r="BF191">
        <v>-3.3508098125457764</v>
      </c>
      <c r="BG191">
        <v>-2.9695146083831787</v>
      </c>
      <c r="BH191">
        <v>-3.4699890613555908</v>
      </c>
      <c r="BI191">
        <v>-3.5899546146392822</v>
      </c>
      <c r="BJ191">
        <v>-3.9764459133148193</v>
      </c>
      <c r="BK191">
        <v>-4.5177550315856934</v>
      </c>
      <c r="BL191">
        <v>-5.0608096122741699</v>
      </c>
      <c r="BM191">
        <v>-5.3289909362792969</v>
      </c>
      <c r="BN191">
        <v>-3.5490901470184326</v>
      </c>
      <c r="BO191">
        <v>-3.737818717956543</v>
      </c>
      <c r="BP191">
        <v>-4.0548596382141113</v>
      </c>
      <c r="BQ191">
        <v>-4.3357739448547363</v>
      </c>
      <c r="BR191">
        <v>-4.5298328399658203</v>
      </c>
      <c r="BS191">
        <v>-4.3976297378540039</v>
      </c>
      <c r="BT191">
        <v>-2.8339371681213379</v>
      </c>
      <c r="BU191">
        <v>3.7432355880737305</v>
      </c>
      <c r="BV191">
        <v>3.8820846080780029</v>
      </c>
      <c r="BW191">
        <v>4.851984977722168</v>
      </c>
      <c r="BX191">
        <v>6.2426729202270508</v>
      </c>
      <c r="BY191">
        <v>6.4555869102478027</v>
      </c>
      <c r="BZ191">
        <v>-0.90832149982452393</v>
      </c>
      <c r="CA191">
        <v>-3.886059045791626</v>
      </c>
      <c r="CB191">
        <v>-4.6827206611633301</v>
      </c>
      <c r="CC191">
        <v>-3.3375787734985352</v>
      </c>
      <c r="CD191">
        <v>-2.9655780792236328</v>
      </c>
      <c r="CE191">
        <v>-2.5968971252441406</v>
      </c>
      <c r="CF191">
        <v>-3.1075630187988281</v>
      </c>
      <c r="CG191">
        <v>-3.2323107719421387</v>
      </c>
      <c r="CH191">
        <v>-3.6194217205047607</v>
      </c>
      <c r="CI191">
        <v>-4.1589179039001465</v>
      </c>
      <c r="CJ191">
        <v>-4.6907219886779785</v>
      </c>
      <c r="CK191">
        <v>-4.9545106887817383</v>
      </c>
      <c r="CL191">
        <v>-3.1736228466033936</v>
      </c>
      <c r="CM191">
        <v>-3.3482599258422852</v>
      </c>
      <c r="CN191">
        <v>-3.6521873474121094</v>
      </c>
      <c r="CO191">
        <v>-3.9259622097015381</v>
      </c>
      <c r="CP191">
        <v>-4.1177239418029785</v>
      </c>
      <c r="CQ191">
        <v>-3.9864351749420166</v>
      </c>
      <c r="CR191">
        <v>-2.4211692810058594</v>
      </c>
      <c r="CS191">
        <v>4.1730389595031738</v>
      </c>
      <c r="CT191">
        <v>4.3068375587463379</v>
      </c>
      <c r="CU191">
        <v>5.2775921821594238</v>
      </c>
      <c r="CV191">
        <v>6.6778502464294434</v>
      </c>
      <c r="CW191">
        <v>6.8964343070983887</v>
      </c>
      <c r="CX191">
        <v>-0.47046896815299988</v>
      </c>
      <c r="CY191">
        <v>-3.4608988761901855</v>
      </c>
      <c r="CZ191">
        <v>-4.2728266716003418</v>
      </c>
      <c r="DA191">
        <v>-2.9369361400604248</v>
      </c>
      <c r="DB191">
        <v>-2.5803463459014893</v>
      </c>
      <c r="DC191">
        <v>-2.2242796421051025</v>
      </c>
      <c r="DD191">
        <v>-2.7451369762420654</v>
      </c>
      <c r="DE191">
        <v>-2.8746669292449951</v>
      </c>
      <c r="DF191">
        <v>-3.2623975276947021</v>
      </c>
      <c r="DG191">
        <v>-3.8000807762145996</v>
      </c>
      <c r="DH191">
        <v>-4.3206343650817871</v>
      </c>
      <c r="DI191">
        <v>-4.5800304412841797</v>
      </c>
      <c r="DJ191">
        <v>-2.7981555461883545</v>
      </c>
      <c r="DK191">
        <v>-2.9587011337280273</v>
      </c>
      <c r="DL191">
        <v>-3.2495152950286865</v>
      </c>
      <c r="DM191">
        <v>-3.5161507129669189</v>
      </c>
      <c r="DN191">
        <v>-3.7056148052215576</v>
      </c>
      <c r="DO191">
        <v>-3.5752406120300293</v>
      </c>
      <c r="DP191">
        <v>-2.0084013938903809</v>
      </c>
      <c r="DQ191">
        <v>4.6028423309326172</v>
      </c>
      <c r="DR191">
        <v>4.731590747833252</v>
      </c>
      <c r="DS191">
        <v>5.7031993865966797</v>
      </c>
      <c r="DT191">
        <v>7.1130275726318359</v>
      </c>
      <c r="DU191">
        <v>7.3372817039489746</v>
      </c>
      <c r="DV191">
        <v>-3.2616447657346725E-2</v>
      </c>
      <c r="DW191">
        <v>-3.0357387065887451</v>
      </c>
      <c r="DX191">
        <v>-3.8629326820373535</v>
      </c>
      <c r="DY191">
        <v>-2.3584721088409424</v>
      </c>
      <c r="DZ191">
        <v>-2.0241327285766602</v>
      </c>
      <c r="EA191">
        <v>-1.6862789392471313</v>
      </c>
      <c r="EB191">
        <v>-2.2218513488769531</v>
      </c>
      <c r="EC191">
        <v>-2.358285665512085</v>
      </c>
      <c r="ED191">
        <v>-2.7469115257263184</v>
      </c>
      <c r="EE191">
        <v>-3.2819766998291016</v>
      </c>
      <c r="EF191">
        <v>-3.7862865924835205</v>
      </c>
      <c r="EG191">
        <v>-4.0393404960632324</v>
      </c>
      <c r="EH191">
        <v>-2.256040096282959</v>
      </c>
      <c r="EI191">
        <v>-2.396240234375</v>
      </c>
      <c r="EJ191">
        <v>-2.6681206226348877</v>
      </c>
      <c r="EK191">
        <v>-2.924447774887085</v>
      </c>
      <c r="EL191">
        <v>-3.1105947494506836</v>
      </c>
      <c r="EM191">
        <v>-2.9815406799316406</v>
      </c>
      <c r="EN191">
        <v>-1.4124302864074707</v>
      </c>
      <c r="EO191">
        <v>5.2234101295471191</v>
      </c>
      <c r="EP191">
        <v>5.3448667526245117</v>
      </c>
      <c r="EQ191">
        <v>6.3177084922790527</v>
      </c>
      <c r="ER191">
        <v>7.7413544654846191</v>
      </c>
      <c r="ES191">
        <v>7.9737958908081055</v>
      </c>
      <c r="ET191">
        <v>0.59957307577133179</v>
      </c>
      <c r="EU191">
        <v>-2.421875</v>
      </c>
      <c r="EV191">
        <v>-3.271111011505127</v>
      </c>
      <c r="EW191">
        <v>77.260231018066406</v>
      </c>
      <c r="EX191">
        <v>75.956275939941406</v>
      </c>
      <c r="EY191">
        <v>73.713676452636719</v>
      </c>
      <c r="EZ191">
        <v>71.960693359375</v>
      </c>
      <c r="FA191">
        <v>71.036186218261719</v>
      </c>
      <c r="FB191">
        <v>70.23443603515625</v>
      </c>
      <c r="FC191">
        <v>70.322280883789063</v>
      </c>
      <c r="FD191">
        <v>73.123947143554688</v>
      </c>
      <c r="FE191">
        <v>77.330726623535156</v>
      </c>
      <c r="FF191">
        <v>81.945854187011719</v>
      </c>
      <c r="FG191">
        <v>86.2611083984375</v>
      </c>
      <c r="FH191">
        <v>90.276779174804688</v>
      </c>
      <c r="FI191">
        <v>92.867103576660156</v>
      </c>
      <c r="FJ191">
        <v>94.619941711425781</v>
      </c>
      <c r="FK191">
        <v>95.779106140136719</v>
      </c>
      <c r="FL191">
        <v>96.417228698730469</v>
      </c>
      <c r="FM191">
        <v>95.938072204589844</v>
      </c>
      <c r="FN191">
        <v>94.405998229980469</v>
      </c>
      <c r="FO191">
        <v>92.129539489746094</v>
      </c>
      <c r="FP191">
        <v>88.028823852539063</v>
      </c>
      <c r="FQ191">
        <v>82.7991943359375</v>
      </c>
      <c r="FR191">
        <v>79.20147705078125</v>
      </c>
      <c r="FS191">
        <v>77.344123840332031</v>
      </c>
      <c r="FT191">
        <v>75.17242431640625</v>
      </c>
      <c r="FU191">
        <v>0.19236521422863007</v>
      </c>
      <c r="FV191">
        <v>0.34223672747612</v>
      </c>
      <c r="FW191">
        <v>0.20433041453361511</v>
      </c>
      <c r="FX191">
        <v>8058</v>
      </c>
      <c r="FY191" s="28">
        <v>1</v>
      </c>
    </row>
    <row r="192" spans="1:181" x14ac:dyDescent="0.2">
      <c r="A192" t="s">
        <v>186</v>
      </c>
      <c r="B192" t="s">
        <v>236</v>
      </c>
      <c r="C192" t="s">
        <v>2</v>
      </c>
      <c r="D192" t="s">
        <v>203</v>
      </c>
      <c r="E192" t="s">
        <v>207</v>
      </c>
      <c r="F192" t="s">
        <v>178</v>
      </c>
      <c r="G192" t="s">
        <v>1</v>
      </c>
      <c r="H192">
        <v>10428</v>
      </c>
      <c r="I192">
        <v>24.331912994384766</v>
      </c>
      <c r="J192">
        <v>21.753292083740234</v>
      </c>
      <c r="K192">
        <v>20.005029678344727</v>
      </c>
      <c r="L192">
        <v>18.432413101196289</v>
      </c>
      <c r="M192">
        <v>17.664461135864258</v>
      </c>
      <c r="N192">
        <v>17.225746154785156</v>
      </c>
      <c r="O192">
        <v>17.558320999145508</v>
      </c>
      <c r="P192">
        <v>18.956951141357422</v>
      </c>
      <c r="Q192">
        <v>20.436897277832031</v>
      </c>
      <c r="R192">
        <v>22.548242568969727</v>
      </c>
      <c r="S192">
        <v>24.899885177612305</v>
      </c>
      <c r="T192">
        <v>27.502283096313477</v>
      </c>
      <c r="U192">
        <v>30.178543090820313</v>
      </c>
      <c r="V192">
        <v>32.195587158203125</v>
      </c>
      <c r="W192">
        <v>33.560901641845703</v>
      </c>
      <c r="X192">
        <v>34.211437225341797</v>
      </c>
      <c r="Y192">
        <v>34.91845703125</v>
      </c>
      <c r="Z192">
        <v>34.767654418945313</v>
      </c>
      <c r="AA192">
        <v>34.939662933349609</v>
      </c>
      <c r="AB192">
        <v>34.559818267822266</v>
      </c>
      <c r="AC192">
        <v>33.837535858154297</v>
      </c>
      <c r="AD192">
        <v>32.995403289794922</v>
      </c>
      <c r="AE192">
        <v>29.241140365600586</v>
      </c>
      <c r="AF192">
        <v>24.997659683227539</v>
      </c>
      <c r="AG192">
        <v>-1.787506103515625</v>
      </c>
      <c r="AH192">
        <v>-1.5942674875259399</v>
      </c>
      <c r="AI192">
        <v>-1.6300137042999268</v>
      </c>
      <c r="AJ192">
        <v>-1.7327255010604858</v>
      </c>
      <c r="AK192">
        <v>-1.7294100522994995</v>
      </c>
      <c r="AL192">
        <v>-1.8607707023620605</v>
      </c>
      <c r="AM192">
        <v>-2.0477766990661621</v>
      </c>
      <c r="AN192">
        <v>-2.3950717449188232</v>
      </c>
      <c r="AO192">
        <v>-2.4610538482666016</v>
      </c>
      <c r="AP192">
        <v>-2.1583287715911865</v>
      </c>
      <c r="AQ192">
        <v>-2.6108784675598145</v>
      </c>
      <c r="AR192">
        <v>-2.5200388431549072</v>
      </c>
      <c r="AS192">
        <v>-2.5820510387420654</v>
      </c>
      <c r="AT192">
        <v>-2.5463523864746094</v>
      </c>
      <c r="AU192">
        <v>-2.3130090236663818</v>
      </c>
      <c r="AV192">
        <v>-1.7097545862197876</v>
      </c>
      <c r="AW192">
        <v>0.61061233282089233</v>
      </c>
      <c r="AX192">
        <v>0.18448212742805481</v>
      </c>
      <c r="AY192">
        <v>0.69766461849212646</v>
      </c>
      <c r="AZ192">
        <v>1.8424522876739502</v>
      </c>
      <c r="BA192">
        <v>2.0630290508270264</v>
      </c>
      <c r="BB192">
        <v>-0.57294517755508423</v>
      </c>
      <c r="BC192">
        <v>-1.5965309143066406</v>
      </c>
      <c r="BD192">
        <v>-1.8624087572097778</v>
      </c>
      <c r="BE192">
        <v>-1.4782074689865112</v>
      </c>
      <c r="BF192">
        <v>-1.302680492401123</v>
      </c>
      <c r="BG192">
        <v>-1.3486529588699341</v>
      </c>
      <c r="BH192">
        <v>-1.465496301651001</v>
      </c>
      <c r="BI192">
        <v>-1.4643180370330811</v>
      </c>
      <c r="BJ192">
        <v>-1.597602367401123</v>
      </c>
      <c r="BK192">
        <v>-1.7832677364349365</v>
      </c>
      <c r="BL192">
        <v>-2.1176059246063232</v>
      </c>
      <c r="BM192">
        <v>-2.1785674095153809</v>
      </c>
      <c r="BN192">
        <v>-1.8569924831390381</v>
      </c>
      <c r="BO192">
        <v>-2.2908506393432617</v>
      </c>
      <c r="BP192">
        <v>-2.1870260238647461</v>
      </c>
      <c r="BQ192">
        <v>-2.2347202301025391</v>
      </c>
      <c r="BR192">
        <v>-2.1873171329498291</v>
      </c>
      <c r="BS192">
        <v>-1.9548443555831909</v>
      </c>
      <c r="BT192">
        <v>-1.3547931909561157</v>
      </c>
      <c r="BU192">
        <v>0.96796137094497681</v>
      </c>
      <c r="BV192">
        <v>0.54099363088607788</v>
      </c>
      <c r="BW192">
        <v>1.0518310070037842</v>
      </c>
      <c r="BX192">
        <v>2.1879105567932129</v>
      </c>
      <c r="BY192">
        <v>2.4055638313293457</v>
      </c>
      <c r="BZ192">
        <v>-0.22789287567138672</v>
      </c>
      <c r="CA192">
        <v>-1.2660814523696899</v>
      </c>
      <c r="CB192">
        <v>-1.5538724660873413</v>
      </c>
      <c r="CC192">
        <v>-1.2639882564544678</v>
      </c>
      <c r="CD192">
        <v>-1.1007281541824341</v>
      </c>
      <c r="CE192">
        <v>-1.1537833213806152</v>
      </c>
      <c r="CF192">
        <v>-1.2804142236709595</v>
      </c>
      <c r="CG192">
        <v>-1.2807160615921021</v>
      </c>
      <c r="CH192">
        <v>-1.4153327941894531</v>
      </c>
      <c r="CI192">
        <v>-1.6000696420669556</v>
      </c>
      <c r="CJ192">
        <v>-1.925433874130249</v>
      </c>
      <c r="CK192">
        <v>-1.9829181432723999</v>
      </c>
      <c r="CL192">
        <v>-1.6482878923416138</v>
      </c>
      <c r="CM192">
        <v>-2.0692002773284912</v>
      </c>
      <c r="CN192">
        <v>-1.9563823938369751</v>
      </c>
      <c r="CO192">
        <v>-1.9941599369049072</v>
      </c>
      <c r="CP192">
        <v>-1.9386504888534546</v>
      </c>
      <c r="CQ192">
        <v>-1.7067805528640747</v>
      </c>
      <c r="CR192">
        <v>-1.1089479923248291</v>
      </c>
      <c r="CS192">
        <v>1.2154601812362671</v>
      </c>
      <c r="CT192">
        <v>0.78791242837905884</v>
      </c>
      <c r="CU192">
        <v>1.2971255779266357</v>
      </c>
      <c r="CV192">
        <v>2.4271740913391113</v>
      </c>
      <c r="CW192">
        <v>2.6428024768829346</v>
      </c>
      <c r="CX192">
        <v>1.1089290492236614E-2</v>
      </c>
      <c r="CY192">
        <v>-1.0372132062911987</v>
      </c>
      <c r="CZ192">
        <v>-1.3401811122894287</v>
      </c>
      <c r="DA192">
        <v>-1.0497690439224243</v>
      </c>
      <c r="DB192">
        <v>-0.89877587556838989</v>
      </c>
      <c r="DC192">
        <v>-0.95891374349594116</v>
      </c>
      <c r="DD192">
        <v>-1.095332145690918</v>
      </c>
      <c r="DE192">
        <v>-1.097114086151123</v>
      </c>
      <c r="DF192">
        <v>-1.2330632209777832</v>
      </c>
      <c r="DG192">
        <v>-1.4168715476989746</v>
      </c>
      <c r="DH192">
        <v>-1.7332618236541748</v>
      </c>
      <c r="DI192">
        <v>-1.7872688770294189</v>
      </c>
      <c r="DJ192">
        <v>-1.4395833015441895</v>
      </c>
      <c r="DK192">
        <v>-1.8475499153137207</v>
      </c>
      <c r="DL192">
        <v>-1.7257387638092041</v>
      </c>
      <c r="DM192">
        <v>-1.7535996437072754</v>
      </c>
      <c r="DN192">
        <v>-1.6899837255477905</v>
      </c>
      <c r="DO192">
        <v>-1.4587167501449585</v>
      </c>
      <c r="DP192">
        <v>-0.86310285329818726</v>
      </c>
      <c r="DQ192">
        <v>1.4629590511322021</v>
      </c>
      <c r="DR192">
        <v>1.034831166267395</v>
      </c>
      <c r="DS192">
        <v>1.5424201488494873</v>
      </c>
      <c r="DT192">
        <v>2.6664376258850098</v>
      </c>
      <c r="DU192">
        <v>2.8800411224365234</v>
      </c>
      <c r="DV192">
        <v>0.25007146596908569</v>
      </c>
      <c r="DW192">
        <v>-0.80834490060806274</v>
      </c>
      <c r="DX192">
        <v>-1.1264897584915161</v>
      </c>
      <c r="DY192">
        <v>-0.74047046899795532</v>
      </c>
      <c r="DZ192">
        <v>-0.60718882083892822</v>
      </c>
      <c r="EA192">
        <v>-0.67755299806594849</v>
      </c>
      <c r="EB192">
        <v>-0.82810294628143311</v>
      </c>
      <c r="EC192">
        <v>-0.83202207088470459</v>
      </c>
      <c r="ED192">
        <v>-0.9698948860168457</v>
      </c>
      <c r="EE192">
        <v>-1.1523627042770386</v>
      </c>
      <c r="EF192">
        <v>-1.4557960033416748</v>
      </c>
      <c r="EG192">
        <v>-1.5047823190689087</v>
      </c>
      <c r="EH192">
        <v>-1.138247013092041</v>
      </c>
      <c r="EI192">
        <v>-1.527522087097168</v>
      </c>
      <c r="EJ192">
        <v>-1.392725944519043</v>
      </c>
      <c r="EK192">
        <v>-1.406268835067749</v>
      </c>
      <c r="EL192">
        <v>-1.3309484720230103</v>
      </c>
      <c r="EM192">
        <v>-1.100551962852478</v>
      </c>
      <c r="EN192">
        <v>-0.50814145803451538</v>
      </c>
      <c r="EO192">
        <v>1.8203080892562866</v>
      </c>
      <c r="EP192">
        <v>1.3913427591323853</v>
      </c>
      <c r="EQ192">
        <v>1.896586537361145</v>
      </c>
      <c r="ER192">
        <v>3.0118958950042725</v>
      </c>
      <c r="ES192">
        <v>3.2225759029388428</v>
      </c>
      <c r="ET192">
        <v>0.5951237678527832</v>
      </c>
      <c r="EU192">
        <v>-0.47789549827575684</v>
      </c>
      <c r="EV192">
        <v>-0.81795352697372437</v>
      </c>
      <c r="EW192">
        <v>75.092559814453125</v>
      </c>
      <c r="EX192">
        <v>74.050849914550781</v>
      </c>
      <c r="EY192">
        <v>71.168678283691406</v>
      </c>
      <c r="EZ192">
        <v>68.734268188476563</v>
      </c>
      <c r="FA192">
        <v>67.849189758300781</v>
      </c>
      <c r="FB192">
        <v>66.85614013671875</v>
      </c>
      <c r="FC192">
        <v>67.033416748046875</v>
      </c>
      <c r="FD192">
        <v>69.777862548828125</v>
      </c>
      <c r="FE192">
        <v>74.596923828125</v>
      </c>
      <c r="FF192">
        <v>78.33203125</v>
      </c>
      <c r="FG192">
        <v>81.996795654296875</v>
      </c>
      <c r="FH192">
        <v>85.873893737792969</v>
      </c>
      <c r="FI192">
        <v>88.512435913085938</v>
      </c>
      <c r="FJ192">
        <v>89.935600280761719</v>
      </c>
      <c r="FK192">
        <v>90.99151611328125</v>
      </c>
      <c r="FL192">
        <v>91.305290222167969</v>
      </c>
      <c r="FM192">
        <v>90.060302734375</v>
      </c>
      <c r="FN192">
        <v>87.249710083007813</v>
      </c>
      <c r="FO192">
        <v>84.796028137207031</v>
      </c>
      <c r="FP192">
        <v>80.660110473632813</v>
      </c>
      <c r="FQ192">
        <v>75.230751037597656</v>
      </c>
      <c r="FR192">
        <v>72.754798889160156</v>
      </c>
      <c r="FS192">
        <v>71.452812194824219</v>
      </c>
      <c r="FT192">
        <v>68.748939514160156</v>
      </c>
      <c r="FU192">
        <v>0.10643191635608673</v>
      </c>
      <c r="FV192">
        <v>0.19277338683605194</v>
      </c>
      <c r="FW192">
        <v>0.1128309890627861</v>
      </c>
      <c r="FX192">
        <v>4543</v>
      </c>
      <c r="FY192" s="28">
        <v>1</v>
      </c>
    </row>
    <row r="193" spans="1:181" x14ac:dyDescent="0.2">
      <c r="A193" t="s">
        <v>186</v>
      </c>
      <c r="B193" t="s">
        <v>236</v>
      </c>
      <c r="C193" t="s">
        <v>2</v>
      </c>
      <c r="D193" t="s">
        <v>203</v>
      </c>
      <c r="E193" t="s">
        <v>207</v>
      </c>
      <c r="F193" t="s">
        <v>179</v>
      </c>
      <c r="G193" t="s">
        <v>1</v>
      </c>
      <c r="H193">
        <v>1385</v>
      </c>
      <c r="I193">
        <v>4.6529874801635742</v>
      </c>
      <c r="J193">
        <v>4.0367980003356934</v>
      </c>
      <c r="K193">
        <v>3.7748370170593262</v>
      </c>
      <c r="L193">
        <v>3.5086953639984131</v>
      </c>
      <c r="M193">
        <v>3.3268172740936279</v>
      </c>
      <c r="N193">
        <v>3.2543489933013916</v>
      </c>
      <c r="O193">
        <v>3.4426748752593994</v>
      </c>
      <c r="P193">
        <v>3.724301815032959</v>
      </c>
      <c r="Q193">
        <v>4.0818209648132324</v>
      </c>
      <c r="R193">
        <v>4.6713385581970215</v>
      </c>
      <c r="S193">
        <v>5.1357631683349609</v>
      </c>
      <c r="T193">
        <v>5.4807910919189453</v>
      </c>
      <c r="U193">
        <v>5.9770588874816895</v>
      </c>
      <c r="V193">
        <v>6.633669376373291</v>
      </c>
      <c r="W193">
        <v>6.8854308128356934</v>
      </c>
      <c r="X193">
        <v>7.3345794677734375</v>
      </c>
      <c r="Y193">
        <v>7.5519719123840332</v>
      </c>
      <c r="Z193">
        <v>7.7294726371765137</v>
      </c>
      <c r="AA193">
        <v>7.7496957778930664</v>
      </c>
      <c r="AB193">
        <v>7.4257841110229492</v>
      </c>
      <c r="AC193">
        <v>7.2398152351379395</v>
      </c>
      <c r="AD193">
        <v>6.9819459915161133</v>
      </c>
      <c r="AE193">
        <v>6.2142519950866699</v>
      </c>
      <c r="AF193">
        <v>5.2821164131164551</v>
      </c>
      <c r="AG193">
        <v>-0.45235183835029602</v>
      </c>
      <c r="AH193">
        <v>-0.58185064792633057</v>
      </c>
      <c r="AI193">
        <v>-0.41124376654624939</v>
      </c>
      <c r="AJ193">
        <v>-0.38798889517784119</v>
      </c>
      <c r="AK193">
        <v>-0.54988270998001099</v>
      </c>
      <c r="AL193">
        <v>-0.57132548093795776</v>
      </c>
      <c r="AM193">
        <v>-0.41328158974647522</v>
      </c>
      <c r="AN193">
        <v>-0.28113338351249695</v>
      </c>
      <c r="AO193">
        <v>-0.40385067462921143</v>
      </c>
      <c r="AP193">
        <v>-0.29794606566429138</v>
      </c>
      <c r="AQ193">
        <v>-0.29843318462371826</v>
      </c>
      <c r="AR193">
        <v>-0.6640021800994873</v>
      </c>
      <c r="AS193">
        <v>-0.67418694496154785</v>
      </c>
      <c r="AT193">
        <v>-0.58011895418167114</v>
      </c>
      <c r="AU193">
        <v>-0.59717130661010742</v>
      </c>
      <c r="AV193">
        <v>-0.453163743019104</v>
      </c>
      <c r="AW193">
        <v>-3.7854526191949844E-2</v>
      </c>
      <c r="AX193">
        <v>1.3586860150098801E-2</v>
      </c>
      <c r="AY193">
        <v>-0.11736669391393661</v>
      </c>
      <c r="AZ193">
        <v>-0.19205418229103088</v>
      </c>
      <c r="BA193">
        <v>-7.9946592450141907E-2</v>
      </c>
      <c r="BB193">
        <v>-0.39895597100257874</v>
      </c>
      <c r="BC193">
        <v>-0.67608624696731567</v>
      </c>
      <c r="BD193">
        <v>-0.69436335563659668</v>
      </c>
      <c r="BE193">
        <v>-0.3137589693069458</v>
      </c>
      <c r="BF193">
        <v>-0.44665664434432983</v>
      </c>
      <c r="BG193">
        <v>-0.28165799379348755</v>
      </c>
      <c r="BH193">
        <v>-0.25570076704025269</v>
      </c>
      <c r="BI193">
        <v>-0.41845038533210754</v>
      </c>
      <c r="BJ193">
        <v>-0.43808111548423767</v>
      </c>
      <c r="BK193">
        <v>-0.28136584162712097</v>
      </c>
      <c r="BL193">
        <v>-0.14263938367366791</v>
      </c>
      <c r="BM193">
        <v>-0.25617849826812744</v>
      </c>
      <c r="BN193">
        <v>-0.14746549725532532</v>
      </c>
      <c r="BO193">
        <v>-0.16079558432102203</v>
      </c>
      <c r="BP193">
        <v>-0.5132979154586792</v>
      </c>
      <c r="BQ193">
        <v>-0.52693718671798706</v>
      </c>
      <c r="BR193">
        <v>-0.42188236117362976</v>
      </c>
      <c r="BS193">
        <v>-0.44085997343063354</v>
      </c>
      <c r="BT193">
        <v>-0.29877999424934387</v>
      </c>
      <c r="BU193">
        <v>0.11724084615707397</v>
      </c>
      <c r="BV193">
        <v>0.16540201008319855</v>
      </c>
      <c r="BW193">
        <v>4.2833760380744934E-2</v>
      </c>
      <c r="BX193">
        <v>-3.5695482045412064E-2</v>
      </c>
      <c r="BY193">
        <v>7.3079206049442291E-2</v>
      </c>
      <c r="BZ193">
        <v>-0.24394512176513672</v>
      </c>
      <c r="CA193">
        <v>-0.51336443424224854</v>
      </c>
      <c r="CB193">
        <v>-0.53957384824752808</v>
      </c>
      <c r="CC193">
        <v>-0.21776995062828064</v>
      </c>
      <c r="CD193">
        <v>-0.35302171111106873</v>
      </c>
      <c r="CE193">
        <v>-0.19190728664398193</v>
      </c>
      <c r="CF193">
        <v>-0.16407841444015503</v>
      </c>
      <c r="CG193">
        <v>-0.32742077112197876</v>
      </c>
      <c r="CH193">
        <v>-0.34579646587371826</v>
      </c>
      <c r="CI193">
        <v>-0.19000139832496643</v>
      </c>
      <c r="CJ193">
        <v>-4.6718865633010864E-2</v>
      </c>
      <c r="CK193">
        <v>-0.15390120446681976</v>
      </c>
      <c r="CL193">
        <v>-4.3243110179901123E-2</v>
      </c>
      <c r="CM193">
        <v>-6.5468214452266693E-2</v>
      </c>
      <c r="CN193">
        <v>-0.40892064571380615</v>
      </c>
      <c r="CO193">
        <v>-0.42495244741439819</v>
      </c>
      <c r="CP193">
        <v>-0.31228813529014587</v>
      </c>
      <c r="CQ193">
        <v>-0.3325992226600647</v>
      </c>
      <c r="CR193">
        <v>-0.19185428321361542</v>
      </c>
      <c r="CS193">
        <v>0.22465942800045013</v>
      </c>
      <c r="CT193">
        <v>0.27054873108863831</v>
      </c>
      <c r="CU193">
        <v>0.15378810465335846</v>
      </c>
      <c r="CV193">
        <v>7.2598069906234741E-2</v>
      </c>
      <c r="CW193">
        <v>0.17906440794467926</v>
      </c>
      <c r="CX193">
        <v>-0.13658508658409119</v>
      </c>
      <c r="CY193">
        <v>-0.40066376328468323</v>
      </c>
      <c r="CZ193">
        <v>-0.43236711621284485</v>
      </c>
      <c r="DA193">
        <v>-0.12178093940019608</v>
      </c>
      <c r="DB193">
        <v>-0.25938677787780762</v>
      </c>
      <c r="DC193">
        <v>-0.10215657204389572</v>
      </c>
      <c r="DD193">
        <v>-7.2456061840057373E-2</v>
      </c>
      <c r="DE193">
        <v>-0.23639115691184998</v>
      </c>
      <c r="DF193">
        <v>-0.25351181626319885</v>
      </c>
      <c r="DG193">
        <v>-9.8636947572231293E-2</v>
      </c>
      <c r="DH193">
        <v>4.9201659858226776E-2</v>
      </c>
      <c r="DI193">
        <v>-5.1623906940221786E-2</v>
      </c>
      <c r="DJ193">
        <v>6.0979269444942474E-2</v>
      </c>
      <c r="DK193">
        <v>2.9859159141778946E-2</v>
      </c>
      <c r="DL193">
        <v>-0.30454337596893311</v>
      </c>
      <c r="DM193">
        <v>-0.32296770811080933</v>
      </c>
      <c r="DN193">
        <v>-0.20269392430782318</v>
      </c>
      <c r="DO193">
        <v>-0.22433847188949585</v>
      </c>
      <c r="DP193">
        <v>-8.492857962846756E-2</v>
      </c>
      <c r="DQ193">
        <v>0.33207800984382629</v>
      </c>
      <c r="DR193">
        <v>0.37569543719291687</v>
      </c>
      <c r="DS193">
        <v>0.26474246382713318</v>
      </c>
      <c r="DT193">
        <v>0.18089161813259125</v>
      </c>
      <c r="DU193">
        <v>0.28504961729049683</v>
      </c>
      <c r="DV193">
        <v>-2.9225049540400505E-2</v>
      </c>
      <c r="DW193">
        <v>-0.28796312212944031</v>
      </c>
      <c r="DX193">
        <v>-0.32516038417816162</v>
      </c>
      <c r="DY193">
        <v>1.6811946406960487E-2</v>
      </c>
      <c r="DZ193">
        <v>-0.12419277429580688</v>
      </c>
      <c r="EA193">
        <v>2.7429204434156418E-2</v>
      </c>
      <c r="EB193">
        <v>5.9832062572240829E-2</v>
      </c>
      <c r="EC193">
        <v>-0.10495883971452713</v>
      </c>
      <c r="ED193">
        <v>-0.12026745826005936</v>
      </c>
      <c r="EE193">
        <v>3.3278804272413254E-2</v>
      </c>
      <c r="EF193">
        <v>0.18769566714763641</v>
      </c>
      <c r="EG193">
        <v>9.6048265695571899E-2</v>
      </c>
      <c r="EH193">
        <v>0.21145983040332794</v>
      </c>
      <c r="EI193">
        <v>0.16749674081802368</v>
      </c>
      <c r="EJ193">
        <v>-0.15383914113044739</v>
      </c>
      <c r="EK193">
        <v>-0.17571796476840973</v>
      </c>
      <c r="EL193">
        <v>-4.4457290321588516E-2</v>
      </c>
      <c r="EM193">
        <v>-6.802714616060257E-2</v>
      </c>
      <c r="EN193">
        <v>6.9455161690711975E-2</v>
      </c>
      <c r="EO193">
        <v>0.48717337846755981</v>
      </c>
      <c r="EP193">
        <v>0.52751058340072632</v>
      </c>
      <c r="EQ193">
        <v>0.42494291067123413</v>
      </c>
      <c r="ER193">
        <v>0.33725032210350037</v>
      </c>
      <c r="ES193">
        <v>0.43807542324066162</v>
      </c>
      <c r="ET193">
        <v>0.12578579783439636</v>
      </c>
      <c r="EU193">
        <v>-0.12524126470088959</v>
      </c>
      <c r="EV193">
        <v>-0.17037086188793182</v>
      </c>
      <c r="EW193">
        <v>90.01910400390625</v>
      </c>
      <c r="EX193">
        <v>88.523117065429688</v>
      </c>
      <c r="EY193">
        <v>87.550575256347656</v>
      </c>
      <c r="EZ193">
        <v>85.266670227050781</v>
      </c>
      <c r="FA193">
        <v>84.21240234375</v>
      </c>
      <c r="FB193">
        <v>82.522850036621094</v>
      </c>
      <c r="FC193">
        <v>82.5540771484375</v>
      </c>
      <c r="FD193">
        <v>85.539520263671875</v>
      </c>
      <c r="FE193">
        <v>88.896842956542969</v>
      </c>
      <c r="FF193">
        <v>92.840957641601563</v>
      </c>
      <c r="FG193">
        <v>96.739997863769531</v>
      </c>
      <c r="FH193">
        <v>100.06820678710938</v>
      </c>
      <c r="FI193">
        <v>102.95126342773438</v>
      </c>
      <c r="FJ193">
        <v>104.77839660644531</v>
      </c>
      <c r="FK193">
        <v>106.26875305175781</v>
      </c>
      <c r="FL193">
        <v>107.28798675537109</v>
      </c>
      <c r="FM193">
        <v>107.50975036621094</v>
      </c>
      <c r="FN193">
        <v>107.43124389648438</v>
      </c>
      <c r="FO193">
        <v>106.08229064941406</v>
      </c>
      <c r="FP193">
        <v>104.59265899658203</v>
      </c>
      <c r="FQ193">
        <v>101.40391540527344</v>
      </c>
      <c r="FR193">
        <v>98.918800354003906</v>
      </c>
      <c r="FS193">
        <v>95.756370544433594</v>
      </c>
      <c r="FT193">
        <v>91.938186645507813</v>
      </c>
      <c r="FU193">
        <v>5.2993711084127426E-2</v>
      </c>
      <c r="FV193">
        <v>8.7061963975429535E-2</v>
      </c>
      <c r="FW193">
        <v>5.5669989436864853E-2</v>
      </c>
      <c r="FX193">
        <v>432</v>
      </c>
      <c r="FY193" s="28">
        <v>1</v>
      </c>
    </row>
    <row r="194" spans="1:181" x14ac:dyDescent="0.2">
      <c r="A194" t="s">
        <v>186</v>
      </c>
      <c r="B194" t="s">
        <v>236</v>
      </c>
      <c r="C194" t="s">
        <v>2</v>
      </c>
      <c r="D194" t="s">
        <v>203</v>
      </c>
      <c r="E194" t="s">
        <v>207</v>
      </c>
      <c r="F194" t="s">
        <v>180</v>
      </c>
      <c r="G194" t="s">
        <v>1</v>
      </c>
      <c r="H194">
        <v>856</v>
      </c>
      <c r="I194">
        <v>3.4983210563659668</v>
      </c>
      <c r="J194">
        <v>3.3975396156311035</v>
      </c>
      <c r="K194">
        <v>3.4083564281463623</v>
      </c>
      <c r="L194">
        <v>3.3740687370300293</v>
      </c>
      <c r="M194">
        <v>3.3092358112335205</v>
      </c>
      <c r="N194">
        <v>3.1679284572601318</v>
      </c>
      <c r="O194">
        <v>2.9554131031036377</v>
      </c>
      <c r="P194">
        <v>2.8100571632385254</v>
      </c>
      <c r="Q194">
        <v>2.3726615905761719</v>
      </c>
      <c r="R194">
        <v>2.1245837211608887</v>
      </c>
      <c r="S194">
        <v>1.8699631690979004</v>
      </c>
      <c r="T194">
        <v>1.7028622627258301</v>
      </c>
      <c r="U194">
        <v>1.6879945993423462</v>
      </c>
      <c r="V194">
        <v>1.63860023021698</v>
      </c>
      <c r="W194">
        <v>1.5980172157287598</v>
      </c>
      <c r="X194">
        <v>1.6891248226165771</v>
      </c>
      <c r="Y194">
        <v>1.9376640319824219</v>
      </c>
      <c r="Z194">
        <v>2.1449153423309326</v>
      </c>
      <c r="AA194">
        <v>2.551018238067627</v>
      </c>
      <c r="AB194">
        <v>2.9153022766113281</v>
      </c>
      <c r="AC194">
        <v>3.3809378147125244</v>
      </c>
      <c r="AD194">
        <v>3.6598303318023682</v>
      </c>
      <c r="AE194">
        <v>3.7713477611541748</v>
      </c>
      <c r="AF194">
        <v>3.7267863750457764</v>
      </c>
      <c r="AG194">
        <v>-1.0913914442062378</v>
      </c>
      <c r="AH194">
        <v>-1.1537495851516724</v>
      </c>
      <c r="AI194">
        <v>-1.0904873609542847</v>
      </c>
      <c r="AJ194">
        <v>-1.0937470197677612</v>
      </c>
      <c r="AK194">
        <v>-1.1489690542221069</v>
      </c>
      <c r="AL194">
        <v>-1.2467880249023438</v>
      </c>
      <c r="AM194">
        <v>-1.4739911556243896</v>
      </c>
      <c r="AN194">
        <v>-1.6148669719696045</v>
      </c>
      <c r="AO194">
        <v>-1.6839562654495239</v>
      </c>
      <c r="AP194">
        <v>-0.99444806575775146</v>
      </c>
      <c r="AQ194">
        <v>-1.0113711357116699</v>
      </c>
      <c r="AR194">
        <v>-0.86910992860794067</v>
      </c>
      <c r="AS194">
        <v>-0.7735978364944458</v>
      </c>
      <c r="AT194">
        <v>-0.78949993848800659</v>
      </c>
      <c r="AU194">
        <v>-0.76499754190444946</v>
      </c>
      <c r="AV194">
        <v>-0.47696685791015625</v>
      </c>
      <c r="AW194">
        <v>-0.13869220018386841</v>
      </c>
      <c r="AX194">
        <v>-0.10176726430654526</v>
      </c>
      <c r="AY194">
        <v>8.6141802370548248E-2</v>
      </c>
      <c r="AZ194">
        <v>0.26759693026542664</v>
      </c>
      <c r="BA194">
        <v>0.32661321759223938</v>
      </c>
      <c r="BB194">
        <v>-0.65353196859359741</v>
      </c>
      <c r="BC194">
        <v>-0.80182760953903198</v>
      </c>
      <c r="BD194">
        <v>-0.85311222076416016</v>
      </c>
      <c r="BE194">
        <v>-0.91228491067886353</v>
      </c>
      <c r="BF194">
        <v>-0.97616010904312134</v>
      </c>
      <c r="BG194">
        <v>-0.91364818811416626</v>
      </c>
      <c r="BH194">
        <v>-0.91588407754898071</v>
      </c>
      <c r="BI194">
        <v>-0.9695398211479187</v>
      </c>
      <c r="BJ194">
        <v>-1.0667122602462769</v>
      </c>
      <c r="BK194">
        <v>-1.2953718900680542</v>
      </c>
      <c r="BL194">
        <v>-1.4390875101089478</v>
      </c>
      <c r="BM194">
        <v>-1.5217376947402954</v>
      </c>
      <c r="BN194">
        <v>-0.85422861576080322</v>
      </c>
      <c r="BO194">
        <v>-0.88372564315795898</v>
      </c>
      <c r="BP194">
        <v>-0.75528669357299805</v>
      </c>
      <c r="BQ194">
        <v>-0.66777676343917847</v>
      </c>
      <c r="BR194">
        <v>-0.68986624479293823</v>
      </c>
      <c r="BS194">
        <v>-0.66373169422149658</v>
      </c>
      <c r="BT194">
        <v>-0.37787884473800659</v>
      </c>
      <c r="BU194">
        <v>-2.7614548802375793E-2</v>
      </c>
      <c r="BV194">
        <v>2.6381006464362144E-2</v>
      </c>
      <c r="BW194">
        <v>0.23370470106601715</v>
      </c>
      <c r="BX194">
        <v>0.43733978271484375</v>
      </c>
      <c r="BY194">
        <v>0.51384580135345459</v>
      </c>
      <c r="BZ194">
        <v>-0.47358176112174988</v>
      </c>
      <c r="CA194">
        <v>-0.61999106407165527</v>
      </c>
      <c r="CB194">
        <v>-0.67417168617248535</v>
      </c>
      <c r="CC194">
        <v>-0.78823626041412354</v>
      </c>
      <c r="CD194">
        <v>-0.85316222906112671</v>
      </c>
      <c r="CE194">
        <v>-0.79116988182067871</v>
      </c>
      <c r="CF194">
        <v>-0.79269677400588989</v>
      </c>
      <c r="CG194">
        <v>-0.845267653465271</v>
      </c>
      <c r="CH194">
        <v>-0.94199240207672119</v>
      </c>
      <c r="CI194">
        <v>-1.1716607809066772</v>
      </c>
      <c r="CJ194">
        <v>-1.3173432350158691</v>
      </c>
      <c r="CK194">
        <v>-1.4093855619430542</v>
      </c>
      <c r="CL194">
        <v>-0.75711303949356079</v>
      </c>
      <c r="CM194">
        <v>-0.79531878232955933</v>
      </c>
      <c r="CN194">
        <v>-0.67645305395126343</v>
      </c>
      <c r="CO194">
        <v>-0.59448540210723877</v>
      </c>
      <c r="CP194">
        <v>-0.62086027860641479</v>
      </c>
      <c r="CQ194">
        <v>-0.59359526634216309</v>
      </c>
      <c r="CR194">
        <v>-0.30925080180168152</v>
      </c>
      <c r="CS194">
        <v>4.9317490309476852E-2</v>
      </c>
      <c r="CT194">
        <v>0.11513610929250717</v>
      </c>
      <c r="CU194">
        <v>0.33590632677078247</v>
      </c>
      <c r="CV194">
        <v>0.55490314960479736</v>
      </c>
      <c r="CW194">
        <v>0.64352256059646606</v>
      </c>
      <c r="CX194">
        <v>-0.34894877672195435</v>
      </c>
      <c r="CY194">
        <v>-0.49405160546302795</v>
      </c>
      <c r="CZ194">
        <v>-0.55023801326751709</v>
      </c>
      <c r="DA194">
        <v>-0.66418761014938354</v>
      </c>
      <c r="DB194">
        <v>-0.73016434907913208</v>
      </c>
      <c r="DC194">
        <v>-0.66869157552719116</v>
      </c>
      <c r="DD194">
        <v>-0.66950947046279907</v>
      </c>
      <c r="DE194">
        <v>-0.72099548578262329</v>
      </c>
      <c r="DF194">
        <v>-0.81727248430252075</v>
      </c>
      <c r="DG194">
        <v>-1.0479496717453003</v>
      </c>
      <c r="DH194">
        <v>-1.1955989599227905</v>
      </c>
      <c r="DI194">
        <v>-1.297033429145813</v>
      </c>
      <c r="DJ194">
        <v>-0.65999746322631836</v>
      </c>
      <c r="DK194">
        <v>-0.70691192150115967</v>
      </c>
      <c r="DL194">
        <v>-0.59761941432952881</v>
      </c>
      <c r="DM194">
        <v>-0.52119404077529907</v>
      </c>
      <c r="DN194">
        <v>-0.55185431241989136</v>
      </c>
      <c r="DO194">
        <v>-0.52345883846282959</v>
      </c>
      <c r="DP194">
        <v>-0.24062274396419525</v>
      </c>
      <c r="DQ194">
        <v>0.1262495368719101</v>
      </c>
      <c r="DR194">
        <v>0.20389121770858765</v>
      </c>
      <c r="DS194">
        <v>0.4381079375743866</v>
      </c>
      <c r="DT194">
        <v>0.67246651649475098</v>
      </c>
      <c r="DU194">
        <v>0.77319931983947754</v>
      </c>
      <c r="DV194">
        <v>-0.22431579232215881</v>
      </c>
      <c r="DW194">
        <v>-0.36811214685440063</v>
      </c>
      <c r="DX194">
        <v>-0.42630434036254883</v>
      </c>
      <c r="DY194">
        <v>-0.4850810170173645</v>
      </c>
      <c r="DZ194">
        <v>-0.55257487297058105</v>
      </c>
      <c r="EA194">
        <v>-0.49185234308242798</v>
      </c>
      <c r="EB194">
        <v>-0.49164655804634094</v>
      </c>
      <c r="EC194">
        <v>-0.54156625270843506</v>
      </c>
      <c r="ED194">
        <v>-0.63719677925109863</v>
      </c>
      <c r="EE194">
        <v>-0.86933046579360962</v>
      </c>
      <c r="EF194">
        <v>-1.0198194980621338</v>
      </c>
      <c r="EG194">
        <v>-1.1348148584365845</v>
      </c>
      <c r="EH194">
        <v>-0.51977801322937012</v>
      </c>
      <c r="EI194">
        <v>-0.57926642894744873</v>
      </c>
      <c r="EJ194">
        <v>-0.48379617929458618</v>
      </c>
      <c r="EK194">
        <v>-0.41537296772003174</v>
      </c>
      <c r="EL194">
        <v>-0.45222064852714539</v>
      </c>
      <c r="EM194">
        <v>-0.42219296097755432</v>
      </c>
      <c r="EN194">
        <v>-0.14153474569320679</v>
      </c>
      <c r="EO194">
        <v>0.23732717335224152</v>
      </c>
      <c r="EP194">
        <v>0.332039475440979</v>
      </c>
      <c r="EQ194">
        <v>0.5856708288192749</v>
      </c>
      <c r="ER194">
        <v>0.84220939874649048</v>
      </c>
      <c r="ES194">
        <v>0.96043187379837036</v>
      </c>
      <c r="ET194">
        <v>-4.4365566223859787E-2</v>
      </c>
      <c r="EU194">
        <v>-0.18627558648586273</v>
      </c>
      <c r="EV194">
        <v>-0.24736379086971283</v>
      </c>
      <c r="EW194">
        <v>62.474052429199219</v>
      </c>
      <c r="EX194">
        <v>61.506038665771484</v>
      </c>
      <c r="EY194">
        <v>60.812984466552734</v>
      </c>
      <c r="EZ194">
        <v>59.951267242431641</v>
      </c>
      <c r="FA194">
        <v>59.016384124755859</v>
      </c>
      <c r="FB194">
        <v>58.529094696044922</v>
      </c>
      <c r="FC194">
        <v>58.548484802246094</v>
      </c>
      <c r="FD194">
        <v>60.115299224853516</v>
      </c>
      <c r="FE194">
        <v>63.023651123046875</v>
      </c>
      <c r="FF194">
        <v>66.495132446289063</v>
      </c>
      <c r="FG194">
        <v>69.766098022460938</v>
      </c>
      <c r="FH194">
        <v>72.910079956054688</v>
      </c>
      <c r="FI194">
        <v>72.825462341308594</v>
      </c>
      <c r="FJ194">
        <v>73.43817138671875</v>
      </c>
      <c r="FK194">
        <v>74.421272277832031</v>
      </c>
      <c r="FL194">
        <v>74.175872802734375</v>
      </c>
      <c r="FM194">
        <v>74.330841064453125</v>
      </c>
      <c r="FN194">
        <v>73.237960815429688</v>
      </c>
      <c r="FO194">
        <v>72.703506469726563</v>
      </c>
      <c r="FP194">
        <v>71.323989868164063</v>
      </c>
      <c r="FQ194">
        <v>68.803596496582031</v>
      </c>
      <c r="FR194">
        <v>65.003738403320313</v>
      </c>
      <c r="FS194">
        <v>63.508186340332031</v>
      </c>
      <c r="FT194">
        <v>62.925010681152344</v>
      </c>
      <c r="FU194">
        <v>4.8244379460811615E-2</v>
      </c>
      <c r="FV194">
        <v>8.8182464241981506E-2</v>
      </c>
      <c r="FW194">
        <v>5.4048959165811539E-2</v>
      </c>
      <c r="FX194">
        <v>431</v>
      </c>
      <c r="FY194" s="28">
        <v>1</v>
      </c>
    </row>
    <row r="195" spans="1:181" x14ac:dyDescent="0.2">
      <c r="A195" t="s">
        <v>186</v>
      </c>
      <c r="B195" t="s">
        <v>236</v>
      </c>
      <c r="C195" t="s">
        <v>2</v>
      </c>
      <c r="D195" t="s">
        <v>203</v>
      </c>
      <c r="E195" t="s">
        <v>207</v>
      </c>
      <c r="F195" t="s">
        <v>181</v>
      </c>
      <c r="G195" t="s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96</v>
      </c>
      <c r="FY195" s="28">
        <v>0</v>
      </c>
    </row>
    <row r="196" spans="1:181" x14ac:dyDescent="0.2">
      <c r="A196" t="s">
        <v>186</v>
      </c>
      <c r="B196" t="s">
        <v>236</v>
      </c>
      <c r="C196" t="s">
        <v>2</v>
      </c>
      <c r="D196" t="s">
        <v>203</v>
      </c>
      <c r="E196" t="s">
        <v>207</v>
      </c>
      <c r="F196" t="s">
        <v>182</v>
      </c>
      <c r="G196" t="s">
        <v>1</v>
      </c>
      <c r="H196">
        <v>1917</v>
      </c>
      <c r="I196">
        <v>4.526890754699707</v>
      </c>
      <c r="J196">
        <v>4.2468280792236328</v>
      </c>
      <c r="K196">
        <v>4.0025372505187988</v>
      </c>
      <c r="L196">
        <v>3.7363920211791992</v>
      </c>
      <c r="M196">
        <v>3.5130479335784912</v>
      </c>
      <c r="N196">
        <v>3.6565649509429932</v>
      </c>
      <c r="O196">
        <v>3.6208298206329346</v>
      </c>
      <c r="P196">
        <v>3.9639945030212402</v>
      </c>
      <c r="Q196">
        <v>4.1804437637329102</v>
      </c>
      <c r="R196">
        <v>4.5421004295349121</v>
      </c>
      <c r="S196">
        <v>5.084505558013916</v>
      </c>
      <c r="T196">
        <v>5.304997444152832</v>
      </c>
      <c r="U196">
        <v>5.4412202835083008</v>
      </c>
      <c r="V196">
        <v>5.4120159149169922</v>
      </c>
      <c r="W196">
        <v>5.5492134094238281</v>
      </c>
      <c r="X196">
        <v>5.7696943283081055</v>
      </c>
      <c r="Y196">
        <v>5.8673062324523926</v>
      </c>
      <c r="Z196">
        <v>5.844914436340332</v>
      </c>
      <c r="AA196">
        <v>6.2587995529174805</v>
      </c>
      <c r="AB196">
        <v>6.0020337104797363</v>
      </c>
      <c r="AC196">
        <v>5.9620962142944336</v>
      </c>
      <c r="AD196">
        <v>5.8783836364746094</v>
      </c>
      <c r="AE196">
        <v>5.1927132606506348</v>
      </c>
      <c r="AF196">
        <v>4.4492182731628418</v>
      </c>
      <c r="AG196">
        <v>-0.68011313676834106</v>
      </c>
      <c r="AH196">
        <v>-0.4370093047618866</v>
      </c>
      <c r="AI196">
        <v>-0.31925657391548157</v>
      </c>
      <c r="AJ196">
        <v>-0.43807759881019592</v>
      </c>
      <c r="AK196">
        <v>-0.57906031608581543</v>
      </c>
      <c r="AL196">
        <v>-0.65962517261505127</v>
      </c>
      <c r="AM196">
        <v>-0.84188032150268555</v>
      </c>
      <c r="AN196">
        <v>-0.79226964712142944</v>
      </c>
      <c r="AO196">
        <v>-0.77631169557571411</v>
      </c>
      <c r="AP196">
        <v>-0.45682832598686218</v>
      </c>
      <c r="AQ196">
        <v>-0.17349386215209961</v>
      </c>
      <c r="AR196">
        <v>-0.34602364897727966</v>
      </c>
      <c r="AS196">
        <v>-0.50485128164291382</v>
      </c>
      <c r="AT196">
        <v>-0.69550812244415283</v>
      </c>
      <c r="AU196">
        <v>-0.59163153171539307</v>
      </c>
      <c r="AV196">
        <v>-0.53246212005615234</v>
      </c>
      <c r="AW196">
        <v>-0.1064896434545517</v>
      </c>
      <c r="AX196">
        <v>5.4555498063564301E-2</v>
      </c>
      <c r="AY196">
        <v>0.29230427742004395</v>
      </c>
      <c r="AZ196">
        <v>0.15295416116714478</v>
      </c>
      <c r="BA196">
        <v>0.32084161043167114</v>
      </c>
      <c r="BB196">
        <v>-0.23827813565731049</v>
      </c>
      <c r="BC196">
        <v>-0.57060801982879639</v>
      </c>
      <c r="BD196">
        <v>-0.73316752910614014</v>
      </c>
      <c r="BE196">
        <v>-0.45980289578437805</v>
      </c>
      <c r="BF196">
        <v>-0.22856761515140533</v>
      </c>
      <c r="BG196">
        <v>-0.1212797611951828</v>
      </c>
      <c r="BH196">
        <v>-0.24508629739284515</v>
      </c>
      <c r="BI196">
        <v>-0.38199689984321594</v>
      </c>
      <c r="BJ196">
        <v>-0.46248111128807068</v>
      </c>
      <c r="BK196">
        <v>-0.64815735816955566</v>
      </c>
      <c r="BL196">
        <v>-0.59001553058624268</v>
      </c>
      <c r="BM196">
        <v>-0.57624363899230957</v>
      </c>
      <c r="BN196">
        <v>-0.26666292548179626</v>
      </c>
      <c r="BO196">
        <v>2.1473770961165428E-2</v>
      </c>
      <c r="BP196">
        <v>-0.17770425975322723</v>
      </c>
      <c r="BQ196">
        <v>-0.33276000618934631</v>
      </c>
      <c r="BR196">
        <v>-0.52653962373733521</v>
      </c>
      <c r="BS196">
        <v>-0.42804870009422302</v>
      </c>
      <c r="BT196">
        <v>-0.35720959305763245</v>
      </c>
      <c r="BU196">
        <v>7.7533334493637085E-2</v>
      </c>
      <c r="BV196">
        <v>0.2332233339548111</v>
      </c>
      <c r="BW196">
        <v>0.47521230578422546</v>
      </c>
      <c r="BX196">
        <v>0.33893287181854248</v>
      </c>
      <c r="BY196">
        <v>0.5129278302192688</v>
      </c>
      <c r="BZ196">
        <v>-3.7566501647233963E-2</v>
      </c>
      <c r="CA196">
        <v>-0.37326452136039734</v>
      </c>
      <c r="CB196">
        <v>-0.53263235092163086</v>
      </c>
      <c r="CC196">
        <v>-0.30721667408943176</v>
      </c>
      <c r="CD196">
        <v>-8.4201529622077942E-2</v>
      </c>
      <c r="CE196">
        <v>1.5838382765650749E-2</v>
      </c>
      <c r="CF196">
        <v>-0.11142111569643021</v>
      </c>
      <c r="CG196">
        <v>-0.24551139771938324</v>
      </c>
      <c r="CH196">
        <v>-0.32593977451324463</v>
      </c>
      <c r="CI196">
        <v>-0.51398545503616333</v>
      </c>
      <c r="CJ196">
        <v>-0.44993492960929871</v>
      </c>
      <c r="CK196">
        <v>-0.4376770555973053</v>
      </c>
      <c r="CL196">
        <v>-0.13495497405529022</v>
      </c>
      <c r="CM196">
        <v>0.15650776028633118</v>
      </c>
      <c r="CN196">
        <v>-6.112675741314888E-2</v>
      </c>
      <c r="CO196">
        <v>-0.21357014775276184</v>
      </c>
      <c r="CP196">
        <v>-0.40951257944107056</v>
      </c>
      <c r="CQ196">
        <v>-0.31475171446800232</v>
      </c>
      <c r="CR196">
        <v>-0.23583021759986877</v>
      </c>
      <c r="CS196">
        <v>0.20498709380626678</v>
      </c>
      <c r="CT196">
        <v>0.35696813464164734</v>
      </c>
      <c r="CU196">
        <v>0.6018938422203064</v>
      </c>
      <c r="CV196">
        <v>0.46774116158485413</v>
      </c>
      <c r="CW196">
        <v>0.64596611261367798</v>
      </c>
      <c r="CX196">
        <v>0.1014457568526268</v>
      </c>
      <c r="CY196">
        <v>-0.23658505082130432</v>
      </c>
      <c r="CZ196">
        <v>-0.39374232292175293</v>
      </c>
      <c r="DA196">
        <v>-0.15463046729564667</v>
      </c>
      <c r="DB196">
        <v>6.0164552181959152E-2</v>
      </c>
      <c r="DC196">
        <v>0.1529565304517746</v>
      </c>
      <c r="DD196">
        <v>2.224406972527504E-2</v>
      </c>
      <c r="DE196">
        <v>-0.10902588069438934</v>
      </c>
      <c r="DF196">
        <v>-0.18939842283725739</v>
      </c>
      <c r="DG196">
        <v>-0.379813551902771</v>
      </c>
      <c r="DH196">
        <v>-0.30985432863235474</v>
      </c>
      <c r="DI196">
        <v>-0.29911050200462341</v>
      </c>
      <c r="DJ196">
        <v>-3.2470093574374914E-3</v>
      </c>
      <c r="DK196">
        <v>0.29154175519943237</v>
      </c>
      <c r="DL196">
        <v>5.5450744926929474E-2</v>
      </c>
      <c r="DM196">
        <v>-9.4380281865596771E-2</v>
      </c>
      <c r="DN196">
        <v>-0.29248550534248352</v>
      </c>
      <c r="DO196">
        <v>-0.20145474374294281</v>
      </c>
      <c r="DP196">
        <v>-0.1144508570432663</v>
      </c>
      <c r="DQ196">
        <v>0.33244085311889648</v>
      </c>
      <c r="DR196">
        <v>0.48071292042732239</v>
      </c>
      <c r="DS196">
        <v>0.72857540845870972</v>
      </c>
      <c r="DT196">
        <v>0.59654945135116577</v>
      </c>
      <c r="DU196">
        <v>0.77900439500808716</v>
      </c>
      <c r="DV196">
        <v>0.24045801162719727</v>
      </c>
      <c r="DW196">
        <v>-9.990556538105011E-2</v>
      </c>
      <c r="DX196">
        <v>-0.25485226511955261</v>
      </c>
      <c r="DY196">
        <v>6.5679788589477539E-2</v>
      </c>
      <c r="DZ196">
        <v>0.26860624551773071</v>
      </c>
      <c r="EA196">
        <v>0.35093334317207336</v>
      </c>
      <c r="EB196">
        <v>0.21523536741733551</v>
      </c>
      <c r="EC196">
        <v>8.803752064704895E-2</v>
      </c>
      <c r="ED196">
        <v>7.7456026338040829E-3</v>
      </c>
      <c r="EE196">
        <v>-0.18609060347080231</v>
      </c>
      <c r="EF196">
        <v>-0.10760019719600677</v>
      </c>
      <c r="EG196">
        <v>-9.9042385816574097E-2</v>
      </c>
      <c r="EH196">
        <v>0.18691837787628174</v>
      </c>
      <c r="EI196">
        <v>0.48650938272476196</v>
      </c>
      <c r="EJ196">
        <v>0.2237701416015625</v>
      </c>
      <c r="EK196">
        <v>7.7710963785648346E-2</v>
      </c>
      <c r="EL196">
        <v>-0.12351701408624649</v>
      </c>
      <c r="EM196">
        <v>-3.7871904671192169E-2</v>
      </c>
      <c r="EN196">
        <v>6.0801666229963303E-2</v>
      </c>
      <c r="EO196">
        <v>0.51646381616592407</v>
      </c>
      <c r="EP196">
        <v>0.65938079357147217</v>
      </c>
      <c r="EQ196">
        <v>0.91148340702056885</v>
      </c>
      <c r="ER196">
        <v>0.78252816200256348</v>
      </c>
      <c r="ES196">
        <v>0.97109061479568481</v>
      </c>
      <c r="ET196">
        <v>0.44116964936256409</v>
      </c>
      <c r="EU196">
        <v>9.7437895834445953E-2</v>
      </c>
      <c r="EV196">
        <v>-5.4317116737365723E-2</v>
      </c>
      <c r="EW196">
        <v>70.621429443359375</v>
      </c>
      <c r="EX196">
        <v>69.147048950195313</v>
      </c>
      <c r="EY196">
        <v>67.404640197753906</v>
      </c>
      <c r="EZ196">
        <v>66.323287963867188</v>
      </c>
      <c r="FA196">
        <v>65.218544006347656</v>
      </c>
      <c r="FB196">
        <v>65.104888916015625</v>
      </c>
      <c r="FC196">
        <v>64.73138427734375</v>
      </c>
      <c r="FD196">
        <v>68.26727294921875</v>
      </c>
      <c r="FE196">
        <v>71.749038696289063</v>
      </c>
      <c r="FF196">
        <v>76.321052551269531</v>
      </c>
      <c r="FG196">
        <v>81.892349243164063</v>
      </c>
      <c r="FH196">
        <v>86.729194641113281</v>
      </c>
      <c r="FI196">
        <v>90.050285339355469</v>
      </c>
      <c r="FJ196">
        <v>92.064826965332031</v>
      </c>
      <c r="FK196">
        <v>93.60595703125</v>
      </c>
      <c r="FL196">
        <v>93.386917114257813</v>
      </c>
      <c r="FM196">
        <v>92.858856201171875</v>
      </c>
      <c r="FN196">
        <v>91.430564880371094</v>
      </c>
      <c r="FO196">
        <v>87.713104248046875</v>
      </c>
      <c r="FP196">
        <v>83.808403015136719</v>
      </c>
      <c r="FQ196">
        <v>78.656730651855469</v>
      </c>
      <c r="FR196">
        <v>73.226516723632813</v>
      </c>
      <c r="FS196">
        <v>71.331390380859375</v>
      </c>
      <c r="FT196">
        <v>69.385749816894531</v>
      </c>
      <c r="FU196">
        <v>5.6844055652618408E-2</v>
      </c>
      <c r="FV196">
        <v>0.1021774560213089</v>
      </c>
      <c r="FW196">
        <v>6.2072761356830597E-2</v>
      </c>
      <c r="FX196">
        <v>636</v>
      </c>
      <c r="FY196" s="28">
        <v>1</v>
      </c>
    </row>
    <row r="197" spans="1:181" x14ac:dyDescent="0.2">
      <c r="A197" t="s">
        <v>186</v>
      </c>
      <c r="B197" t="s">
        <v>236</v>
      </c>
      <c r="C197" t="s">
        <v>2</v>
      </c>
      <c r="D197" t="s">
        <v>203</v>
      </c>
      <c r="E197" t="s">
        <v>207</v>
      </c>
      <c r="F197" t="s">
        <v>183</v>
      </c>
      <c r="G197" t="s">
        <v>1</v>
      </c>
      <c r="H197">
        <v>4378</v>
      </c>
      <c r="I197">
        <v>10.900192260742188</v>
      </c>
      <c r="J197">
        <v>9.9513616561889648</v>
      </c>
      <c r="K197">
        <v>9.2533464431762695</v>
      </c>
      <c r="L197">
        <v>8.6482582092285156</v>
      </c>
      <c r="M197">
        <v>8.3299837112426758</v>
      </c>
      <c r="N197">
        <v>8.7181396484375</v>
      </c>
      <c r="O197">
        <v>9.4724302291870117</v>
      </c>
      <c r="P197">
        <v>10.02904224395752</v>
      </c>
      <c r="Q197">
        <v>10.958242416381836</v>
      </c>
      <c r="R197">
        <v>11.656661987304688</v>
      </c>
      <c r="S197">
        <v>12.276130676269531</v>
      </c>
      <c r="T197">
        <v>13.416091918945313</v>
      </c>
      <c r="U197">
        <v>14.568284034729004</v>
      </c>
      <c r="V197">
        <v>15.24284839630127</v>
      </c>
      <c r="W197">
        <v>16.199382781982422</v>
      </c>
      <c r="X197">
        <v>16.654678344726563</v>
      </c>
      <c r="Y197">
        <v>17.712921142578125</v>
      </c>
      <c r="Z197">
        <v>18.045890808105469</v>
      </c>
      <c r="AA197">
        <v>17.866199493408203</v>
      </c>
      <c r="AB197">
        <v>17.667634963989258</v>
      </c>
      <c r="AC197">
        <v>16.520944595336914</v>
      </c>
      <c r="AD197">
        <v>15.599937438964844</v>
      </c>
      <c r="AE197">
        <v>13.874747276306152</v>
      </c>
      <c r="AF197">
        <v>11.95889949798584</v>
      </c>
      <c r="AG197">
        <v>-0.99327152967453003</v>
      </c>
      <c r="AH197">
        <v>-0.83260172605514526</v>
      </c>
      <c r="AI197">
        <v>-0.68563997745513916</v>
      </c>
      <c r="AJ197">
        <v>-0.78781032562255859</v>
      </c>
      <c r="AK197">
        <v>-0.90880113840103149</v>
      </c>
      <c r="AL197">
        <v>-0.78627240657806396</v>
      </c>
      <c r="AM197">
        <v>-0.74229919910430908</v>
      </c>
      <c r="AN197">
        <v>-0.82733279466629028</v>
      </c>
      <c r="AO197">
        <v>-0.69006508588790894</v>
      </c>
      <c r="AP197">
        <v>-0.52350950241088867</v>
      </c>
      <c r="AQ197">
        <v>-0.66946429014205933</v>
      </c>
      <c r="AR197">
        <v>-0.7261311411857605</v>
      </c>
      <c r="AS197">
        <v>-0.66948616504669189</v>
      </c>
      <c r="AT197">
        <v>-0.93708395957946777</v>
      </c>
      <c r="AU197">
        <v>-1.1674120426177979</v>
      </c>
      <c r="AV197">
        <v>-0.89896756410598755</v>
      </c>
      <c r="AW197">
        <v>0.91677582263946533</v>
      </c>
      <c r="AX197">
        <v>0.98162412643432617</v>
      </c>
      <c r="AY197">
        <v>0.97076892852783203</v>
      </c>
      <c r="AZ197">
        <v>1.4913055896759033</v>
      </c>
      <c r="BA197">
        <v>1.1410367488861084</v>
      </c>
      <c r="BB197">
        <v>-0.10015874356031418</v>
      </c>
      <c r="BC197">
        <v>-0.67040139436721802</v>
      </c>
      <c r="BD197">
        <v>-1.0135825872421265</v>
      </c>
      <c r="BE197">
        <v>-0.69242966175079346</v>
      </c>
      <c r="BF197">
        <v>-0.53374958038330078</v>
      </c>
      <c r="BG197">
        <v>-0.39577564597129822</v>
      </c>
      <c r="BH197">
        <v>-0.50183838605880737</v>
      </c>
      <c r="BI197">
        <v>-0.63299834728240967</v>
      </c>
      <c r="BJ197">
        <v>-0.51284879446029663</v>
      </c>
      <c r="BK197">
        <v>-0.46527206897735596</v>
      </c>
      <c r="BL197">
        <v>-0.5488395094871521</v>
      </c>
      <c r="BM197">
        <v>-0.4071565568447113</v>
      </c>
      <c r="BN197">
        <v>-0.24287153780460358</v>
      </c>
      <c r="BO197">
        <v>-0.36867734789848328</v>
      </c>
      <c r="BP197">
        <v>-0.4039650559425354</v>
      </c>
      <c r="BQ197">
        <v>-0.34915730357170105</v>
      </c>
      <c r="BR197">
        <v>-0.6169552206993103</v>
      </c>
      <c r="BS197">
        <v>-0.84785902500152588</v>
      </c>
      <c r="BT197">
        <v>-0.57933777570724487</v>
      </c>
      <c r="BU197">
        <v>1.2524720430374146</v>
      </c>
      <c r="BV197">
        <v>1.3111143112182617</v>
      </c>
      <c r="BW197">
        <v>1.2975906133651733</v>
      </c>
      <c r="BX197">
        <v>1.8294582366943359</v>
      </c>
      <c r="BY197">
        <v>1.4896451234817505</v>
      </c>
      <c r="BZ197">
        <v>0.24358595907688141</v>
      </c>
      <c r="CA197">
        <v>-0.3404356837272644</v>
      </c>
      <c r="CB197">
        <v>-0.68800097703933716</v>
      </c>
      <c r="CC197">
        <v>-0.48406749963760376</v>
      </c>
      <c r="CD197">
        <v>-0.32676547765731812</v>
      </c>
      <c r="CE197">
        <v>-0.19501650333404541</v>
      </c>
      <c r="CF197">
        <v>-0.3037751317024231</v>
      </c>
      <c r="CG197">
        <v>-0.44197818636894226</v>
      </c>
      <c r="CH197">
        <v>-0.32347643375396729</v>
      </c>
      <c r="CI197">
        <v>-0.27340388298034668</v>
      </c>
      <c r="CJ197">
        <v>-0.35595589876174927</v>
      </c>
      <c r="CK197">
        <v>-0.21121492981910706</v>
      </c>
      <c r="CL197">
        <v>-4.8502538353204727E-2</v>
      </c>
      <c r="CM197">
        <v>-0.16035318374633789</v>
      </c>
      <c r="CN197">
        <v>-0.18083380162715912</v>
      </c>
      <c r="CO197">
        <v>-0.12729848921298981</v>
      </c>
      <c r="CP197">
        <v>-0.39523506164550781</v>
      </c>
      <c r="CQ197">
        <v>-0.62653756141662598</v>
      </c>
      <c r="CR197">
        <v>-0.35796311497688293</v>
      </c>
      <c r="CS197">
        <v>1.4849741458892822</v>
      </c>
      <c r="CT197">
        <v>1.5393182039260864</v>
      </c>
      <c r="CU197">
        <v>1.5239462852478027</v>
      </c>
      <c r="CV197">
        <v>2.0636618137359619</v>
      </c>
      <c r="CW197">
        <v>1.7310901880264282</v>
      </c>
      <c r="CX197">
        <v>0.48166248202323914</v>
      </c>
      <c r="CY197">
        <v>-0.11190243810415268</v>
      </c>
      <c r="CZ197">
        <v>-0.46250411868095398</v>
      </c>
      <c r="DA197">
        <v>-0.27570533752441406</v>
      </c>
      <c r="DB197">
        <v>-0.11978139728307724</v>
      </c>
      <c r="DC197">
        <v>5.7426514104008675E-3</v>
      </c>
      <c r="DD197">
        <v>-0.10571184754371643</v>
      </c>
      <c r="DE197">
        <v>-0.25095802545547485</v>
      </c>
      <c r="DF197">
        <v>-0.13410408794879913</v>
      </c>
      <c r="DG197">
        <v>-8.1535711884498596E-2</v>
      </c>
      <c r="DH197">
        <v>-0.16307228803634644</v>
      </c>
      <c r="DI197">
        <v>-1.5273315832018852E-2</v>
      </c>
      <c r="DJ197">
        <v>0.14586645364761353</v>
      </c>
      <c r="DK197">
        <v>4.7970965504646301E-2</v>
      </c>
      <c r="DL197">
        <v>4.2297441512346268E-2</v>
      </c>
      <c r="DM197">
        <v>9.4560317695140839E-2</v>
      </c>
      <c r="DN197">
        <v>-0.17351487278938293</v>
      </c>
      <c r="DO197">
        <v>-0.40521612763404846</v>
      </c>
      <c r="DP197">
        <v>-0.13658846914768219</v>
      </c>
      <c r="DQ197">
        <v>1.7174762487411499</v>
      </c>
      <c r="DR197">
        <v>1.7675220966339111</v>
      </c>
      <c r="DS197">
        <v>1.7503019571304321</v>
      </c>
      <c r="DT197">
        <v>2.2978653907775879</v>
      </c>
      <c r="DU197">
        <v>1.972535252571106</v>
      </c>
      <c r="DV197">
        <v>0.71973901987075806</v>
      </c>
      <c r="DW197">
        <v>0.11663080006837845</v>
      </c>
      <c r="DX197">
        <v>-0.23700729012489319</v>
      </c>
      <c r="DY197">
        <v>2.5136543437838554E-2</v>
      </c>
      <c r="DZ197">
        <v>0.17907074093818665</v>
      </c>
      <c r="EA197">
        <v>0.29560697078704834</v>
      </c>
      <c r="EB197">
        <v>0.1802600622177124</v>
      </c>
      <c r="EC197">
        <v>2.4844774976372719E-2</v>
      </c>
      <c r="ED197">
        <v>0.13931950926780701</v>
      </c>
      <c r="EE197">
        <v>0.19549146294593811</v>
      </c>
      <c r="EF197">
        <v>0.11542099714279175</v>
      </c>
      <c r="EG197">
        <v>0.26763525605201721</v>
      </c>
      <c r="EH197">
        <v>0.42650443315505981</v>
      </c>
      <c r="EI197">
        <v>0.34875795245170593</v>
      </c>
      <c r="EJ197">
        <v>0.36446350812911987</v>
      </c>
      <c r="EK197">
        <v>0.41488918662071228</v>
      </c>
      <c r="EL197">
        <v>0.14661385118961334</v>
      </c>
      <c r="EM197">
        <v>-8.5663117468357086E-2</v>
      </c>
      <c r="EN197">
        <v>0.18304134905338287</v>
      </c>
      <c r="EO197">
        <v>2.0531723499298096</v>
      </c>
      <c r="EP197">
        <v>2.0970122814178467</v>
      </c>
      <c r="EQ197">
        <v>2.0771236419677734</v>
      </c>
      <c r="ER197">
        <v>2.6360180377960205</v>
      </c>
      <c r="ES197">
        <v>2.321143627166748</v>
      </c>
      <c r="ET197">
        <v>1.063483715057373</v>
      </c>
      <c r="EU197">
        <v>0.44659650325775146</v>
      </c>
      <c r="EV197">
        <v>8.8574320077896118E-2</v>
      </c>
      <c r="EW197">
        <v>80.450790405273438</v>
      </c>
      <c r="EX197">
        <v>79.067230224609375</v>
      </c>
      <c r="EY197">
        <v>76.799888610839844</v>
      </c>
      <c r="EZ197">
        <v>75.669700622558594</v>
      </c>
      <c r="FA197">
        <v>74.471778869628906</v>
      </c>
      <c r="FB197">
        <v>73.531723022460938</v>
      </c>
      <c r="FC197">
        <v>74.057571411132813</v>
      </c>
      <c r="FD197">
        <v>77.319999694824219</v>
      </c>
      <c r="FE197">
        <v>81.804046630859375</v>
      </c>
      <c r="FF197">
        <v>86.543800354003906</v>
      </c>
      <c r="FG197">
        <v>90.904289245605469</v>
      </c>
      <c r="FH197">
        <v>94.619827270507813</v>
      </c>
      <c r="FI197">
        <v>97.203315734863281</v>
      </c>
      <c r="FJ197">
        <v>98.951522827148438</v>
      </c>
      <c r="FK197">
        <v>99.121307373046875</v>
      </c>
      <c r="FL197">
        <v>99.210296630859375</v>
      </c>
      <c r="FM197">
        <v>98.843132019042969</v>
      </c>
      <c r="FN197">
        <v>97.902458190917969</v>
      </c>
      <c r="FO197">
        <v>95.5909423828125</v>
      </c>
      <c r="FP197">
        <v>91.167243957519531</v>
      </c>
      <c r="FQ197">
        <v>86.395576477050781</v>
      </c>
      <c r="FR197">
        <v>83.293144226074219</v>
      </c>
      <c r="FS197">
        <v>81.533912658691406</v>
      </c>
      <c r="FT197">
        <v>80.159576416015625</v>
      </c>
      <c r="FU197">
        <v>0.10453439503908157</v>
      </c>
      <c r="FV197">
        <v>0.18457967042922974</v>
      </c>
      <c r="FW197">
        <v>0.11046972125768661</v>
      </c>
      <c r="FX197">
        <v>957</v>
      </c>
      <c r="FY197" s="28">
        <v>1</v>
      </c>
    </row>
    <row r="198" spans="1:181" x14ac:dyDescent="0.2">
      <c r="A198" t="s">
        <v>186</v>
      </c>
      <c r="B198" t="s">
        <v>236</v>
      </c>
      <c r="C198" t="s">
        <v>2</v>
      </c>
      <c r="D198" t="s">
        <v>203</v>
      </c>
      <c r="E198" t="s">
        <v>207</v>
      </c>
      <c r="F198" t="s">
        <v>184</v>
      </c>
      <c r="G198" t="s">
        <v>1</v>
      </c>
      <c r="H198">
        <v>1953</v>
      </c>
      <c r="I198">
        <v>6.9371790885925293</v>
      </c>
      <c r="J198">
        <v>6.2510371208190918</v>
      </c>
      <c r="K198">
        <v>5.8126621246337891</v>
      </c>
      <c r="L198">
        <v>5.3426423072814941</v>
      </c>
      <c r="M198">
        <v>5.2979588508605957</v>
      </c>
      <c r="N198">
        <v>5.1687755584716797</v>
      </c>
      <c r="O198">
        <v>5.4802951812744141</v>
      </c>
      <c r="P198">
        <v>5.6674246788024902</v>
      </c>
      <c r="Q198">
        <v>5.9198637008666992</v>
      </c>
      <c r="R198">
        <v>6.0994067192077637</v>
      </c>
      <c r="S198">
        <v>6.9390864372253418</v>
      </c>
      <c r="T198">
        <v>7.7334489822387695</v>
      </c>
      <c r="U198">
        <v>8.5860986709594727</v>
      </c>
      <c r="V198">
        <v>9.103795051574707</v>
      </c>
      <c r="W198">
        <v>9.5471267700195313</v>
      </c>
      <c r="X198">
        <v>10.139090538024902</v>
      </c>
      <c r="Y198">
        <v>10.839097023010254</v>
      </c>
      <c r="Z198">
        <v>11.120035171508789</v>
      </c>
      <c r="AA198">
        <v>11.120006561279297</v>
      </c>
      <c r="AB198">
        <v>10.564406394958496</v>
      </c>
      <c r="AC198">
        <v>10.349758148193359</v>
      </c>
      <c r="AD198">
        <v>9.6957311630249023</v>
      </c>
      <c r="AE198">
        <v>8.5904083251953125</v>
      </c>
      <c r="AF198">
        <v>7.4262371063232422</v>
      </c>
      <c r="AG198">
        <v>-0.26567712426185608</v>
      </c>
      <c r="AH198">
        <v>-0.40837723016738892</v>
      </c>
      <c r="AI198">
        <v>-0.2713196873664856</v>
      </c>
      <c r="AJ198">
        <v>-0.37609830498695374</v>
      </c>
      <c r="AK198">
        <v>-8.8751949369907379E-2</v>
      </c>
      <c r="AL198">
        <v>-0.28648790717124939</v>
      </c>
      <c r="AM198">
        <v>-0.38725802302360535</v>
      </c>
      <c r="AN198">
        <v>-0.53359860181808472</v>
      </c>
      <c r="AO198">
        <v>-0.60854661464691162</v>
      </c>
      <c r="AP198">
        <v>-0.53803753852844238</v>
      </c>
      <c r="AQ198">
        <v>-0.62960964441299438</v>
      </c>
      <c r="AR198">
        <v>-0.53812193870544434</v>
      </c>
      <c r="AS198">
        <v>-0.41472309827804565</v>
      </c>
      <c r="AT198">
        <v>-0.46456816792488098</v>
      </c>
      <c r="AU198">
        <v>-0.58740091323852539</v>
      </c>
      <c r="AV198">
        <v>-0.29975399374961853</v>
      </c>
      <c r="AW198">
        <v>0.58063346147537231</v>
      </c>
      <c r="AX198">
        <v>0.71635633707046509</v>
      </c>
      <c r="AY198">
        <v>0.81561923027038574</v>
      </c>
      <c r="AZ198">
        <v>0.35838943719863892</v>
      </c>
      <c r="BA198">
        <v>0.60776317119598389</v>
      </c>
      <c r="BB198">
        <v>-0.60446476936340332</v>
      </c>
      <c r="BC198">
        <v>-0.88304871320724487</v>
      </c>
      <c r="BD198">
        <v>-0.85985344648361206</v>
      </c>
      <c r="BE198">
        <v>-9.4416648149490356E-2</v>
      </c>
      <c r="BF198">
        <v>-0.25128018856048584</v>
      </c>
      <c r="BG198">
        <v>-0.12163496762514114</v>
      </c>
      <c r="BH198">
        <v>-0.23693157732486725</v>
      </c>
      <c r="BI198">
        <v>4.7728948295116425E-2</v>
      </c>
      <c r="BJ198">
        <v>-0.14711594581604004</v>
      </c>
      <c r="BK198">
        <v>-0.24127891659736633</v>
      </c>
      <c r="BL198">
        <v>-0.3812021017074585</v>
      </c>
      <c r="BM198">
        <v>-0.44475221633911133</v>
      </c>
      <c r="BN198">
        <v>-0.37424913048744202</v>
      </c>
      <c r="BO198">
        <v>-0.4559253454208374</v>
      </c>
      <c r="BP198">
        <v>-0.34774556756019592</v>
      </c>
      <c r="BQ198">
        <v>-0.22222211956977844</v>
      </c>
      <c r="BR198">
        <v>-0.27011445164680481</v>
      </c>
      <c r="BS198">
        <v>-0.39149606227874756</v>
      </c>
      <c r="BT198">
        <v>-0.11367400735616684</v>
      </c>
      <c r="BU198">
        <v>0.78074729442596436</v>
      </c>
      <c r="BV198">
        <v>0.91116040945053101</v>
      </c>
      <c r="BW198">
        <v>1.0122759342193604</v>
      </c>
      <c r="BX198">
        <v>0.56747317314147949</v>
      </c>
      <c r="BY198">
        <v>0.81429487466812134</v>
      </c>
      <c r="BZ198">
        <v>-0.39787173271179199</v>
      </c>
      <c r="CA198">
        <v>-0.69190722703933716</v>
      </c>
      <c r="CB198">
        <v>-0.68008953332901001</v>
      </c>
      <c r="CC198">
        <v>2.4197835475206375E-2</v>
      </c>
      <c r="CD198">
        <v>-0.14247527718544006</v>
      </c>
      <c r="CE198">
        <v>-1.7963787540793419E-2</v>
      </c>
      <c r="CF198">
        <v>-0.14054511487483978</v>
      </c>
      <c r="CG198">
        <v>0.14225520193576813</v>
      </c>
      <c r="CH198">
        <v>-5.0587348639965057E-2</v>
      </c>
      <c r="CI198">
        <v>-0.14017423987388611</v>
      </c>
      <c r="CJ198">
        <v>-0.27565270662307739</v>
      </c>
      <c r="CK198">
        <v>-0.3313087522983551</v>
      </c>
      <c r="CL198">
        <v>-0.26080977916717529</v>
      </c>
      <c r="CM198">
        <v>-0.33563214540481567</v>
      </c>
      <c r="CN198">
        <v>-0.21589148044586182</v>
      </c>
      <c r="CO198">
        <v>-8.8896512985229492E-2</v>
      </c>
      <c r="CP198">
        <v>-0.13543638586997986</v>
      </c>
      <c r="CQ198">
        <v>-0.25581297278404236</v>
      </c>
      <c r="CR198">
        <v>1.5204420313239098E-2</v>
      </c>
      <c r="CS198">
        <v>0.91934555768966675</v>
      </c>
      <c r="CT198">
        <v>1.0460811853408813</v>
      </c>
      <c r="CU198">
        <v>1.148479700088501</v>
      </c>
      <c r="CV198">
        <v>0.7122839093208313</v>
      </c>
      <c r="CW198">
        <v>0.95733809471130371</v>
      </c>
      <c r="CX198">
        <v>-0.25478604435920715</v>
      </c>
      <c r="CY198">
        <v>-0.55952322483062744</v>
      </c>
      <c r="CZ198">
        <v>-0.55558562278747559</v>
      </c>
      <c r="DA198">
        <v>0.14281231164932251</v>
      </c>
      <c r="DB198">
        <v>-3.367035835981369E-2</v>
      </c>
      <c r="DC198">
        <v>8.5707388818264008E-2</v>
      </c>
      <c r="DD198">
        <v>-4.4158659875392914E-2</v>
      </c>
      <c r="DE198">
        <v>0.23678144812583923</v>
      </c>
      <c r="DF198">
        <v>4.5941244810819626E-2</v>
      </c>
      <c r="DG198">
        <v>-3.9069555699825287E-2</v>
      </c>
      <c r="DH198">
        <v>-0.17010332643985748</v>
      </c>
      <c r="DI198">
        <v>-0.21786527335643768</v>
      </c>
      <c r="DJ198">
        <v>-0.14737041294574738</v>
      </c>
      <c r="DK198">
        <v>-0.21533893048763275</v>
      </c>
      <c r="DL198">
        <v>-8.403739333152771E-2</v>
      </c>
      <c r="DM198">
        <v>4.4429086148738861E-2</v>
      </c>
      <c r="DN198">
        <v>-7.5833266600966454E-4</v>
      </c>
      <c r="DO198">
        <v>-0.12012987583875656</v>
      </c>
      <c r="DP198">
        <v>0.14408284425735474</v>
      </c>
      <c r="DQ198">
        <v>1.0579438209533691</v>
      </c>
      <c r="DR198">
        <v>1.1810019016265869</v>
      </c>
      <c r="DS198">
        <v>1.2846834659576416</v>
      </c>
      <c r="DT198">
        <v>0.85709464550018311</v>
      </c>
      <c r="DU198">
        <v>1.1003812551498413</v>
      </c>
      <c r="DV198">
        <v>-0.11170034110546112</v>
      </c>
      <c r="DW198">
        <v>-0.42713922262191772</v>
      </c>
      <c r="DX198">
        <v>-0.43108168244361877</v>
      </c>
      <c r="DY198">
        <v>0.31407278776168823</v>
      </c>
      <c r="DZ198">
        <v>0.12342666834592819</v>
      </c>
      <c r="EA198">
        <v>0.23539210855960846</v>
      </c>
      <c r="EB198">
        <v>9.500807523727417E-2</v>
      </c>
      <c r="EC198">
        <v>0.37326234579086304</v>
      </c>
      <c r="ED198">
        <v>0.18531320989131927</v>
      </c>
      <c r="EE198">
        <v>0.10690955072641373</v>
      </c>
      <c r="EF198">
        <v>-1.770678348839283E-2</v>
      </c>
      <c r="EG198">
        <v>-5.4070916026830673E-2</v>
      </c>
      <c r="EH198">
        <v>1.6418004408478737E-2</v>
      </c>
      <c r="EI198">
        <v>-4.1654635220766068E-2</v>
      </c>
      <c r="EJ198">
        <v>0.10633897036314011</v>
      </c>
      <c r="EK198">
        <v>0.23693007230758667</v>
      </c>
      <c r="EL198">
        <v>0.19369538128376007</v>
      </c>
      <c r="EM198">
        <v>7.5774960219860077E-2</v>
      </c>
      <c r="EN198">
        <v>0.33016282320022583</v>
      </c>
      <c r="EO198">
        <v>1.2580575942993164</v>
      </c>
      <c r="EP198">
        <v>1.3758060932159424</v>
      </c>
      <c r="EQ198">
        <v>1.4813401699066162</v>
      </c>
      <c r="ER198">
        <v>1.0661783218383789</v>
      </c>
      <c r="ES198">
        <v>1.3069130182266235</v>
      </c>
      <c r="ET198">
        <v>9.4892680644989014E-2</v>
      </c>
      <c r="EU198">
        <v>-0.2359977513551712</v>
      </c>
      <c r="EV198">
        <v>-0.25131779909133911</v>
      </c>
      <c r="EW198">
        <v>79.420150756835938</v>
      </c>
      <c r="EX198">
        <v>78.122024536132813</v>
      </c>
      <c r="EY198">
        <v>76.287040710449219</v>
      </c>
      <c r="EZ198">
        <v>75.703384399414063</v>
      </c>
      <c r="FA198">
        <v>75.751213073730469</v>
      </c>
      <c r="FB198">
        <v>76.036598205566406</v>
      </c>
      <c r="FC198">
        <v>74.992324829101563</v>
      </c>
      <c r="FD198">
        <v>77.345054626464844</v>
      </c>
      <c r="FE198">
        <v>78.749481201171875</v>
      </c>
      <c r="FF198">
        <v>84.927955627441406</v>
      </c>
      <c r="FG198">
        <v>91.212234497070313</v>
      </c>
      <c r="FH198">
        <v>95.8873291015625</v>
      </c>
      <c r="FI198">
        <v>97.713607788085938</v>
      </c>
      <c r="FJ198">
        <v>99.543418884277344</v>
      </c>
      <c r="FK198">
        <v>101.10154724121094</v>
      </c>
      <c r="FL198">
        <v>102.75523376464844</v>
      </c>
      <c r="FM198">
        <v>103.68464660644531</v>
      </c>
      <c r="FN198">
        <v>103.47777557373047</v>
      </c>
      <c r="FO198">
        <v>101.76786804199219</v>
      </c>
      <c r="FP198">
        <v>95.125091552734375</v>
      </c>
      <c r="FQ198">
        <v>88.130630493164063</v>
      </c>
      <c r="FR198">
        <v>82.888671875</v>
      </c>
      <c r="FS198">
        <v>80.465591430664063</v>
      </c>
      <c r="FT198">
        <v>79.965728759765625</v>
      </c>
      <c r="FU198">
        <v>6.3798084855079651E-2</v>
      </c>
      <c r="FV198">
        <v>0.10963232815265656</v>
      </c>
      <c r="FW198">
        <v>6.6388823091983795E-2</v>
      </c>
      <c r="FX198">
        <v>690</v>
      </c>
      <c r="FY198" s="28">
        <v>1</v>
      </c>
    </row>
    <row r="199" spans="1:181" x14ac:dyDescent="0.2">
      <c r="A199" t="s">
        <v>186</v>
      </c>
      <c r="B199" t="s">
        <v>236</v>
      </c>
      <c r="C199" t="s">
        <v>2</v>
      </c>
      <c r="D199" t="s">
        <v>203</v>
      </c>
      <c r="E199" t="s">
        <v>207</v>
      </c>
      <c r="F199" t="s">
        <v>185</v>
      </c>
      <c r="G199" t="s">
        <v>1</v>
      </c>
      <c r="H199">
        <v>785</v>
      </c>
      <c r="I199">
        <v>2.7196891307830811</v>
      </c>
      <c r="J199">
        <v>2.5408411026000977</v>
      </c>
      <c r="K199">
        <v>2.2923586368560791</v>
      </c>
      <c r="L199">
        <v>2.0452988147735596</v>
      </c>
      <c r="M199">
        <v>1.947091817855835</v>
      </c>
      <c r="N199">
        <v>1.8860369920730591</v>
      </c>
      <c r="O199">
        <v>1.953113317489624</v>
      </c>
      <c r="P199">
        <v>2.123183012008667</v>
      </c>
      <c r="Q199">
        <v>2.2605934143066406</v>
      </c>
      <c r="R199">
        <v>2.4747931957244873</v>
      </c>
      <c r="S199">
        <v>2.8745596408843994</v>
      </c>
      <c r="T199">
        <v>3.0880661010742188</v>
      </c>
      <c r="U199">
        <v>3.2102706432342529</v>
      </c>
      <c r="V199">
        <v>3.4702000617980957</v>
      </c>
      <c r="W199">
        <v>3.7465240955352783</v>
      </c>
      <c r="X199">
        <v>3.8802461624145508</v>
      </c>
      <c r="Y199">
        <v>4.0158486366271973</v>
      </c>
      <c r="Z199">
        <v>4.0398383140563965</v>
      </c>
      <c r="AA199">
        <v>4.0577049255371094</v>
      </c>
      <c r="AB199">
        <v>4.0283184051513672</v>
      </c>
      <c r="AC199">
        <v>3.76505446434021</v>
      </c>
      <c r="AD199">
        <v>3.4173214435577393</v>
      </c>
      <c r="AE199">
        <v>2.9706175327301025</v>
      </c>
      <c r="AF199">
        <v>2.58984375</v>
      </c>
      <c r="AG199">
        <v>-0.30354940891265869</v>
      </c>
      <c r="AH199">
        <v>-0.22174707055091858</v>
      </c>
      <c r="AI199">
        <v>-0.31136283278465271</v>
      </c>
      <c r="AJ199">
        <v>-0.40334630012512207</v>
      </c>
      <c r="AK199">
        <v>-0.41706544160842896</v>
      </c>
      <c r="AL199">
        <v>-0.35568809509277344</v>
      </c>
      <c r="AM199">
        <v>-0.33591994643211365</v>
      </c>
      <c r="AN199">
        <v>-0.41895705461502075</v>
      </c>
      <c r="AO199">
        <v>-0.55201166868209839</v>
      </c>
      <c r="AP199">
        <v>-0.42717146873474121</v>
      </c>
      <c r="AQ199">
        <v>-0.26076027750968933</v>
      </c>
      <c r="AR199">
        <v>-0.31915348768234253</v>
      </c>
      <c r="AS199">
        <v>-0.66967660188674927</v>
      </c>
      <c r="AT199">
        <v>-0.55354583263397217</v>
      </c>
      <c r="AU199">
        <v>-0.43776127696037292</v>
      </c>
      <c r="AV199">
        <v>-0.45050337910652161</v>
      </c>
      <c r="AW199">
        <v>-0.11092725396156311</v>
      </c>
      <c r="AX199">
        <v>-3.9748117327690125E-2</v>
      </c>
      <c r="AY199">
        <v>-3.8110038731247187E-3</v>
      </c>
      <c r="AZ199">
        <v>0.14772714674472809</v>
      </c>
      <c r="BA199">
        <v>-3.4386266022920609E-2</v>
      </c>
      <c r="BB199">
        <v>-0.52833437919616699</v>
      </c>
      <c r="BC199">
        <v>-0.82157671451568604</v>
      </c>
      <c r="BD199">
        <v>-0.65598279237747192</v>
      </c>
      <c r="BE199">
        <v>-0.18342494964599609</v>
      </c>
      <c r="BF199">
        <v>-0.10687126219272614</v>
      </c>
      <c r="BG199">
        <v>-0.19622918963432312</v>
      </c>
      <c r="BH199">
        <v>-0.29391425848007202</v>
      </c>
      <c r="BI199">
        <v>-0.31075572967529297</v>
      </c>
      <c r="BJ199">
        <v>-0.25105816125869751</v>
      </c>
      <c r="BK199">
        <v>-0.22615686058998108</v>
      </c>
      <c r="BL199">
        <v>-0.29618251323699951</v>
      </c>
      <c r="BM199">
        <v>-0.4279482364654541</v>
      </c>
      <c r="BN199">
        <v>-0.30004847049713135</v>
      </c>
      <c r="BO199">
        <v>-0.12969407439231873</v>
      </c>
      <c r="BP199">
        <v>-0.18180704116821289</v>
      </c>
      <c r="BQ199">
        <v>-0.51974397897720337</v>
      </c>
      <c r="BR199">
        <v>-0.42257934808731079</v>
      </c>
      <c r="BS199">
        <v>-0.30269578099250793</v>
      </c>
      <c r="BT199">
        <v>-0.30059537291526794</v>
      </c>
      <c r="BU199">
        <v>4.3148145079612732E-2</v>
      </c>
      <c r="BV199">
        <v>0.1037449911236763</v>
      </c>
      <c r="BW199">
        <v>0.13391594588756561</v>
      </c>
      <c r="BX199">
        <v>0.29633060097694397</v>
      </c>
      <c r="BY199">
        <v>0.11150165647268295</v>
      </c>
      <c r="BZ199">
        <v>-0.39519575238227844</v>
      </c>
      <c r="CA199">
        <v>-0.684684157371521</v>
      </c>
      <c r="CB199">
        <v>-0.53033465147018433</v>
      </c>
      <c r="CC199">
        <v>-0.10022711008787155</v>
      </c>
      <c r="CD199">
        <v>-2.7308626100420952E-2</v>
      </c>
      <c r="CE199">
        <v>-0.11648799479007721</v>
      </c>
      <c r="CF199">
        <v>-0.21812193095684052</v>
      </c>
      <c r="CG199">
        <v>-0.2371259331703186</v>
      </c>
      <c r="CH199">
        <v>-0.17859180271625519</v>
      </c>
      <c r="CI199">
        <v>-0.15013529360294342</v>
      </c>
      <c r="CJ199">
        <v>-0.21114924550056458</v>
      </c>
      <c r="CK199">
        <v>-0.34202226996421814</v>
      </c>
      <c r="CL199">
        <v>-0.21200348436832428</v>
      </c>
      <c r="CM199">
        <v>-3.8918014615774155E-2</v>
      </c>
      <c r="CN199">
        <v>-8.6681321263313293E-2</v>
      </c>
      <c r="CO199">
        <v>-0.41590112447738647</v>
      </c>
      <c r="CP199">
        <v>-0.33187234401702881</v>
      </c>
      <c r="CQ199">
        <v>-0.2091498076915741</v>
      </c>
      <c r="CR199">
        <v>-0.19676953554153442</v>
      </c>
      <c r="CS199">
        <v>0.14986029267311096</v>
      </c>
      <c r="CT199">
        <v>0.20312787592411041</v>
      </c>
      <c r="CU199">
        <v>0.22930522263050079</v>
      </c>
      <c r="CV199">
        <v>0.39925289154052734</v>
      </c>
      <c r="CW199">
        <v>0.21254318952560425</v>
      </c>
      <c r="CX199">
        <v>-0.30298435688018799</v>
      </c>
      <c r="CY199">
        <v>-0.58987277746200562</v>
      </c>
      <c r="CZ199">
        <v>-0.44331109523773193</v>
      </c>
      <c r="DA199">
        <v>-1.7029276117682457E-2</v>
      </c>
      <c r="DB199">
        <v>5.2254009991884232E-2</v>
      </c>
      <c r="DC199">
        <v>-3.6746796220541E-2</v>
      </c>
      <c r="DD199">
        <v>-0.1423296183347702</v>
      </c>
      <c r="DE199">
        <v>-0.16349613666534424</v>
      </c>
      <c r="DF199">
        <v>-0.10612542927265167</v>
      </c>
      <c r="DG199">
        <v>-7.4113719165325165E-2</v>
      </c>
      <c r="DH199">
        <v>-0.12611597776412964</v>
      </c>
      <c r="DI199">
        <v>-0.25609630346298218</v>
      </c>
      <c r="DJ199">
        <v>-0.12395848333835602</v>
      </c>
      <c r="DK199">
        <v>5.1858041435480118E-2</v>
      </c>
      <c r="DL199">
        <v>8.4444060921669006E-3</v>
      </c>
      <c r="DM199">
        <v>-0.31205826997756958</v>
      </c>
      <c r="DN199">
        <v>-0.24116535484790802</v>
      </c>
      <c r="DO199">
        <v>-0.11560384929180145</v>
      </c>
      <c r="DP199">
        <v>-9.2943698167800903E-2</v>
      </c>
      <c r="DQ199">
        <v>0.25657245516777039</v>
      </c>
      <c r="DR199">
        <v>0.30251076817512512</v>
      </c>
      <c r="DS199">
        <v>0.32469448447227478</v>
      </c>
      <c r="DT199">
        <v>0.50217521190643311</v>
      </c>
      <c r="DU199">
        <v>0.31358471512794495</v>
      </c>
      <c r="DV199">
        <v>-0.21077294647693634</v>
      </c>
      <c r="DW199">
        <v>-0.49506142735481262</v>
      </c>
      <c r="DX199">
        <v>-0.35628756880760193</v>
      </c>
      <c r="DY199">
        <v>0.10309518128633499</v>
      </c>
      <c r="DZ199">
        <v>0.16712982952594757</v>
      </c>
      <c r="EA199">
        <v>7.8386828303337097E-2</v>
      </c>
      <c r="EB199">
        <v>-3.2897554337978363E-2</v>
      </c>
      <c r="EC199">
        <v>-5.7186409831047058E-2</v>
      </c>
      <c r="ED199">
        <v>-1.495501259341836E-3</v>
      </c>
      <c r="EE199">
        <v>3.5649359226226807E-2</v>
      </c>
      <c r="EF199">
        <v>-3.3414284698665142E-3</v>
      </c>
      <c r="EG199">
        <v>-0.1320328414440155</v>
      </c>
      <c r="EH199">
        <v>3.1645065173506737E-3</v>
      </c>
      <c r="EI199">
        <v>0.18292425572872162</v>
      </c>
      <c r="EJ199">
        <v>0.14579084515571594</v>
      </c>
      <c r="EK199">
        <v>-0.16212566196918488</v>
      </c>
      <c r="EL199">
        <v>-0.11019887030124664</v>
      </c>
      <c r="EM199">
        <v>1.9461659714579582E-2</v>
      </c>
      <c r="EN199">
        <v>5.6964319199323654E-2</v>
      </c>
      <c r="EO199">
        <v>0.41064783930778503</v>
      </c>
      <c r="EP199">
        <v>0.44600385427474976</v>
      </c>
      <c r="EQ199">
        <v>0.46242144703865051</v>
      </c>
      <c r="ER199">
        <v>0.65077865123748779</v>
      </c>
      <c r="ES199">
        <v>0.45947265625</v>
      </c>
      <c r="ET199">
        <v>-7.7634319663047791E-2</v>
      </c>
      <c r="EU199">
        <v>-0.35816887021064758</v>
      </c>
      <c r="EV199">
        <v>-0.23063938319683075</v>
      </c>
      <c r="EW199">
        <v>85.164161682128906</v>
      </c>
      <c r="EX199">
        <v>83.909622192382813</v>
      </c>
      <c r="EY199">
        <v>82.0738525390625</v>
      </c>
      <c r="EZ199">
        <v>81.203201293945313</v>
      </c>
      <c r="FA199">
        <v>80.482070922851563</v>
      </c>
      <c r="FB199">
        <v>79.494514465332031</v>
      </c>
      <c r="FC199">
        <v>79</v>
      </c>
      <c r="FD199">
        <v>81.396759033203125</v>
      </c>
      <c r="FE199">
        <v>86.030357360839844</v>
      </c>
      <c r="FF199">
        <v>89.909561157226563</v>
      </c>
      <c r="FG199">
        <v>93.4085693359375</v>
      </c>
      <c r="FH199">
        <v>95.694389343261719</v>
      </c>
      <c r="FI199">
        <v>98.251091003417969</v>
      </c>
      <c r="FJ199">
        <v>101.58493804931641</v>
      </c>
      <c r="FK199">
        <v>103.41477203369141</v>
      </c>
      <c r="FL199">
        <v>104.67276763916016</v>
      </c>
      <c r="FM199">
        <v>103.41346740722656</v>
      </c>
      <c r="FN199">
        <v>102.82554626464844</v>
      </c>
      <c r="FO199">
        <v>99.667610168457031</v>
      </c>
      <c r="FP199">
        <v>95.919708251953125</v>
      </c>
      <c r="FQ199">
        <v>91.363433837890625</v>
      </c>
      <c r="FR199">
        <v>88</v>
      </c>
      <c r="FS199">
        <v>86.648597717285156</v>
      </c>
      <c r="FT199">
        <v>84.043800354003906</v>
      </c>
      <c r="FU199">
        <v>4.1085094213485718E-2</v>
      </c>
      <c r="FV199">
        <v>7.5733937323093414E-2</v>
      </c>
      <c r="FW199">
        <v>4.3622367084026337E-2</v>
      </c>
      <c r="FX199">
        <v>273</v>
      </c>
      <c r="FY199" s="28">
        <v>1</v>
      </c>
    </row>
    <row r="200" spans="1:181" x14ac:dyDescent="0.2">
      <c r="A200" t="s">
        <v>186</v>
      </c>
      <c r="B200" t="s">
        <v>236</v>
      </c>
      <c r="C200" t="s">
        <v>2</v>
      </c>
      <c r="D200" t="s">
        <v>203</v>
      </c>
      <c r="E200" t="s">
        <v>208</v>
      </c>
      <c r="F200" t="s">
        <v>1</v>
      </c>
      <c r="G200" t="s">
        <v>198</v>
      </c>
      <c r="H200">
        <v>21677</v>
      </c>
      <c r="I200">
        <v>44.071266174316406</v>
      </c>
      <c r="J200">
        <v>40.607513427734375</v>
      </c>
      <c r="K200">
        <v>38.211971282958984</v>
      </c>
      <c r="L200">
        <v>36.829681396484375</v>
      </c>
      <c r="M200">
        <v>36.00091552734375</v>
      </c>
      <c r="N200">
        <v>36.593086242675781</v>
      </c>
      <c r="O200">
        <v>37.929790496826172</v>
      </c>
      <c r="P200">
        <v>40.080501556396484</v>
      </c>
      <c r="Q200">
        <v>42.592052459716797</v>
      </c>
      <c r="R200">
        <v>44.863758087158203</v>
      </c>
      <c r="S200">
        <v>49.421192169189453</v>
      </c>
      <c r="T200">
        <v>53.435234069824219</v>
      </c>
      <c r="U200">
        <v>58.352733612060547</v>
      </c>
      <c r="V200">
        <v>64.225662231445313</v>
      </c>
      <c r="W200">
        <v>69.712577819824219</v>
      </c>
      <c r="X200">
        <v>74.135307312011719</v>
      </c>
      <c r="Y200">
        <v>78.419136047363281</v>
      </c>
      <c r="Z200">
        <v>80.331092834472656</v>
      </c>
      <c r="AA200">
        <v>81.603790283203125</v>
      </c>
      <c r="AB200">
        <v>79.561355590820313</v>
      </c>
      <c r="AC200">
        <v>77.032234191894531</v>
      </c>
      <c r="AD200">
        <v>74.66705322265625</v>
      </c>
      <c r="AE200">
        <v>67.622573852539063</v>
      </c>
      <c r="AF200">
        <v>58.502941131591797</v>
      </c>
      <c r="AG200">
        <v>-6.9836711883544922</v>
      </c>
      <c r="AH200">
        <v>-6.4728732109069824</v>
      </c>
      <c r="AI200">
        <v>-6.0124540328979492</v>
      </c>
      <c r="AJ200">
        <v>-5.4005331993103027</v>
      </c>
      <c r="AK200">
        <v>-5.3103923797607422</v>
      </c>
      <c r="AL200">
        <v>-5.104557991027832</v>
      </c>
      <c r="AM200">
        <v>-5.5588846206665039</v>
      </c>
      <c r="AN200">
        <v>-6.474236011505127</v>
      </c>
      <c r="AO200">
        <v>-6.3016700744628906</v>
      </c>
      <c r="AP200">
        <v>-5.2626729011535645</v>
      </c>
      <c r="AQ200">
        <v>-4.9235429763793945</v>
      </c>
      <c r="AR200">
        <v>-6.0211081504821777</v>
      </c>
      <c r="AS200">
        <v>-5.5927143096923828</v>
      </c>
      <c r="AT200">
        <v>-5.2083339691162109</v>
      </c>
      <c r="AU200">
        <v>-4.2733254432678223</v>
      </c>
      <c r="AV200">
        <v>-3.0919651985168457</v>
      </c>
      <c r="AW200">
        <v>2.5265223979949951</v>
      </c>
      <c r="AX200">
        <v>2.6195957660675049</v>
      </c>
      <c r="AY200">
        <v>3.643904447555542</v>
      </c>
      <c r="AZ200">
        <v>3.3393101692199707</v>
      </c>
      <c r="BA200">
        <v>3.0308690071105957</v>
      </c>
      <c r="BB200">
        <v>-3.3887789249420166</v>
      </c>
      <c r="BC200">
        <v>-5.4492096900939941</v>
      </c>
      <c r="BD200">
        <v>-6.8458423614501953</v>
      </c>
      <c r="BE200">
        <v>-6.4340929985046387</v>
      </c>
      <c r="BF200">
        <v>-5.9453086853027344</v>
      </c>
      <c r="BG200">
        <v>-5.4972224235534668</v>
      </c>
      <c r="BH200">
        <v>-4.8956856727600098</v>
      </c>
      <c r="BI200">
        <v>-4.8027386665344238</v>
      </c>
      <c r="BJ200">
        <v>-4.5970754623413086</v>
      </c>
      <c r="BK200">
        <v>-5.0424017906188965</v>
      </c>
      <c r="BL200">
        <v>-5.9382085800170898</v>
      </c>
      <c r="BM200">
        <v>-5.7595710754394531</v>
      </c>
      <c r="BN200">
        <v>-4.729769229888916</v>
      </c>
      <c r="BO200">
        <v>-4.3728532791137695</v>
      </c>
      <c r="BP200">
        <v>-5.439277172088623</v>
      </c>
      <c r="BQ200">
        <v>-4.9878735542297363</v>
      </c>
      <c r="BR200">
        <v>-4.5770339965820313</v>
      </c>
      <c r="BS200">
        <v>-3.6299045085906982</v>
      </c>
      <c r="BT200">
        <v>-2.4482564926147461</v>
      </c>
      <c r="BU200">
        <v>3.1828036308288574</v>
      </c>
      <c r="BV200">
        <v>3.2844858169555664</v>
      </c>
      <c r="BW200">
        <v>4.3090004920959473</v>
      </c>
      <c r="BX200">
        <v>4.0182442665100098</v>
      </c>
      <c r="BY200">
        <v>3.712519645690918</v>
      </c>
      <c r="BZ200">
        <v>-2.6993725299835205</v>
      </c>
      <c r="CA200">
        <v>-4.7834076881408691</v>
      </c>
      <c r="CB200">
        <v>-6.2143440246582031</v>
      </c>
      <c r="CC200">
        <v>-6.0534572601318359</v>
      </c>
      <c r="CD200">
        <v>-5.5799193382263184</v>
      </c>
      <c r="CE200">
        <v>-5.1403741836547852</v>
      </c>
      <c r="CF200">
        <v>-4.5460295677185059</v>
      </c>
      <c r="CG200">
        <v>-4.451138973236084</v>
      </c>
      <c r="CH200">
        <v>-4.2455949783325195</v>
      </c>
      <c r="CI200">
        <v>-4.684687614440918</v>
      </c>
      <c r="CJ200">
        <v>-5.566957950592041</v>
      </c>
      <c r="CK200">
        <v>-5.3841152191162109</v>
      </c>
      <c r="CL200">
        <v>-4.3606815338134766</v>
      </c>
      <c r="CM200">
        <v>-3.9914472103118896</v>
      </c>
      <c r="CN200">
        <v>-5.0363030433654785</v>
      </c>
      <c r="CO200">
        <v>-4.5689630508422852</v>
      </c>
      <c r="CP200">
        <v>-4.1397976875305176</v>
      </c>
      <c r="CQ200">
        <v>-3.1842732429504395</v>
      </c>
      <c r="CR200">
        <v>-2.0024259090423584</v>
      </c>
      <c r="CS200">
        <v>3.6373419761657715</v>
      </c>
      <c r="CT200">
        <v>3.7449867725372314</v>
      </c>
      <c r="CU200">
        <v>4.7696442604064941</v>
      </c>
      <c r="CV200">
        <v>4.4884719848632813</v>
      </c>
      <c r="CW200">
        <v>4.184628963470459</v>
      </c>
      <c r="CX200">
        <v>-2.2218918800354004</v>
      </c>
      <c r="CY200">
        <v>-4.3222756385803223</v>
      </c>
      <c r="CZ200">
        <v>-5.776970386505127</v>
      </c>
      <c r="DA200">
        <v>-5.6728215217590332</v>
      </c>
      <c r="DB200">
        <v>-5.2145299911499023</v>
      </c>
      <c r="DC200">
        <v>-4.7835259437561035</v>
      </c>
      <c r="DD200">
        <v>-4.196373462677002</v>
      </c>
      <c r="DE200">
        <v>-4.0995392799377441</v>
      </c>
      <c r="DF200">
        <v>-3.8941142559051514</v>
      </c>
      <c r="DG200">
        <v>-4.3269734382629395</v>
      </c>
      <c r="DH200">
        <v>-5.1957073211669922</v>
      </c>
      <c r="DI200">
        <v>-5.0086593627929688</v>
      </c>
      <c r="DJ200">
        <v>-3.9915940761566162</v>
      </c>
      <c r="DK200">
        <v>-3.6100413799285889</v>
      </c>
      <c r="DL200">
        <v>-4.633328914642334</v>
      </c>
      <c r="DM200">
        <v>-4.150052547454834</v>
      </c>
      <c r="DN200">
        <v>-3.7025611400604248</v>
      </c>
      <c r="DO200">
        <v>-2.7386419773101807</v>
      </c>
      <c r="DP200">
        <v>-1.5565953254699707</v>
      </c>
      <c r="DQ200">
        <v>4.0918803215026855</v>
      </c>
      <c r="DR200">
        <v>4.2054877281188965</v>
      </c>
      <c r="DS200">
        <v>5.230288028717041</v>
      </c>
      <c r="DT200">
        <v>4.9586997032165527</v>
      </c>
      <c r="DU200">
        <v>4.65673828125</v>
      </c>
      <c r="DV200">
        <v>-1.7444111108779907</v>
      </c>
      <c r="DW200">
        <v>-3.8611433506011963</v>
      </c>
      <c r="DX200">
        <v>-5.3395967483520508</v>
      </c>
      <c r="DY200">
        <v>-5.1232433319091797</v>
      </c>
      <c r="DZ200">
        <v>-4.6869654655456543</v>
      </c>
      <c r="EA200">
        <v>-4.2682943344116211</v>
      </c>
      <c r="EB200">
        <v>-3.691525936126709</v>
      </c>
      <c r="EC200">
        <v>-3.5918855667114258</v>
      </c>
      <c r="ED200">
        <v>-3.3866322040557861</v>
      </c>
      <c r="EE200">
        <v>-3.8104903697967529</v>
      </c>
      <c r="EF200">
        <v>-4.6596798896789551</v>
      </c>
      <c r="EG200">
        <v>-4.4665603637695313</v>
      </c>
      <c r="EH200">
        <v>-3.4586901664733887</v>
      </c>
      <c r="EI200">
        <v>-3.0593516826629639</v>
      </c>
      <c r="EJ200">
        <v>-4.0514979362487793</v>
      </c>
      <c r="EK200">
        <v>-3.5452117919921875</v>
      </c>
      <c r="EL200">
        <v>-3.0712611675262451</v>
      </c>
      <c r="EM200">
        <v>-2.0952210426330566</v>
      </c>
      <c r="EN200">
        <v>-0.91288667917251587</v>
      </c>
      <c r="EO200">
        <v>4.748161792755127</v>
      </c>
      <c r="EP200">
        <v>4.8703775405883789</v>
      </c>
      <c r="EQ200">
        <v>5.8953838348388672</v>
      </c>
      <c r="ER200">
        <v>5.6376338005065918</v>
      </c>
      <c r="ES200">
        <v>5.3383889198303223</v>
      </c>
      <c r="ET200">
        <v>-1.0550048351287842</v>
      </c>
      <c r="EU200">
        <v>-3.1953418254852295</v>
      </c>
      <c r="EV200">
        <v>-4.7080984115600586</v>
      </c>
      <c r="EW200">
        <v>69.643058776855469</v>
      </c>
      <c r="EX200">
        <v>68.499122619628906</v>
      </c>
      <c r="EY200">
        <v>67.471961975097656</v>
      </c>
      <c r="EZ200">
        <v>66.231422424316406</v>
      </c>
      <c r="FA200">
        <v>65.18780517578125</v>
      </c>
      <c r="FB200">
        <v>64.5567626953125</v>
      </c>
      <c r="FC200">
        <v>64.748069763183594</v>
      </c>
      <c r="FD200">
        <v>68.42083740234375</v>
      </c>
      <c r="FE200">
        <v>73.09515380859375</v>
      </c>
      <c r="FF200">
        <v>78.327438354492188</v>
      </c>
      <c r="FG200">
        <v>83.093971252441406</v>
      </c>
      <c r="FH200">
        <v>87.349533081054688</v>
      </c>
      <c r="FI200">
        <v>91.090568542480469</v>
      </c>
      <c r="FJ200">
        <v>94.367362976074219</v>
      </c>
      <c r="FK200">
        <v>96.302749633789063</v>
      </c>
      <c r="FL200">
        <v>97.609947204589844</v>
      </c>
      <c r="FM200">
        <v>97.717605590820313</v>
      </c>
      <c r="FN200">
        <v>96.566162109375</v>
      </c>
      <c r="FO200">
        <v>94.606689453125</v>
      </c>
      <c r="FP200">
        <v>90.846969604492188</v>
      </c>
      <c r="FQ200">
        <v>85.752571105957031</v>
      </c>
      <c r="FR200">
        <v>81.542869567871094</v>
      </c>
      <c r="FS200">
        <v>78.782020568847656</v>
      </c>
      <c r="FT200">
        <v>76.390922546386719</v>
      </c>
      <c r="FU200">
        <v>0.20330987870693207</v>
      </c>
      <c r="FV200">
        <v>0.3642028272151947</v>
      </c>
      <c r="FW200">
        <v>0.21270214021205902</v>
      </c>
      <c r="FX200">
        <v>7046</v>
      </c>
      <c r="FY200" s="28">
        <v>1</v>
      </c>
    </row>
    <row r="201" spans="1:181" x14ac:dyDescent="0.2">
      <c r="A201" t="s">
        <v>186</v>
      </c>
      <c r="B201" t="s">
        <v>236</v>
      </c>
      <c r="C201" t="s">
        <v>2</v>
      </c>
      <c r="D201" t="s">
        <v>203</v>
      </c>
      <c r="E201" t="s">
        <v>208</v>
      </c>
      <c r="F201" t="s">
        <v>1</v>
      </c>
      <c r="G201" t="s">
        <v>200</v>
      </c>
      <c r="H201">
        <v>2751</v>
      </c>
      <c r="I201">
        <v>5.7063522338867188</v>
      </c>
      <c r="J201">
        <v>5.0651440620422363</v>
      </c>
      <c r="K201">
        <v>4.6515970230102539</v>
      </c>
      <c r="L201">
        <v>4.3514513969421387</v>
      </c>
      <c r="M201">
        <v>4.1442523002624512</v>
      </c>
      <c r="N201">
        <v>4.1292691230773926</v>
      </c>
      <c r="O201">
        <v>4.2295141220092773</v>
      </c>
      <c r="P201">
        <v>4.4180245399475098</v>
      </c>
      <c r="Q201">
        <v>4.6083278656005859</v>
      </c>
      <c r="R201">
        <v>4.8691463470458984</v>
      </c>
      <c r="S201">
        <v>5.5021743774414063</v>
      </c>
      <c r="T201">
        <v>6.3983449935913086</v>
      </c>
      <c r="U201">
        <v>7.0660505294799805</v>
      </c>
      <c r="V201">
        <v>7.7194004058837891</v>
      </c>
      <c r="W201">
        <v>8.3593034744262695</v>
      </c>
      <c r="X201">
        <v>8.7569007873535156</v>
      </c>
      <c r="Y201">
        <v>8.9452276229858398</v>
      </c>
      <c r="Z201">
        <v>9.116328239440918</v>
      </c>
      <c r="AA201">
        <v>9.1918001174926758</v>
      </c>
      <c r="AB201">
        <v>9.1041049957275391</v>
      </c>
      <c r="AC201">
        <v>8.7240467071533203</v>
      </c>
      <c r="AD201">
        <v>8.583949089050293</v>
      </c>
      <c r="AE201">
        <v>7.8574676513671875</v>
      </c>
      <c r="AF201">
        <v>7.1067700386047363</v>
      </c>
      <c r="AG201">
        <v>-0.33660814166069031</v>
      </c>
      <c r="AH201">
        <v>-0.49850216507911682</v>
      </c>
      <c r="AI201">
        <v>-0.49893689155578613</v>
      </c>
      <c r="AJ201">
        <v>-0.53556197881698608</v>
      </c>
      <c r="AK201">
        <v>-0.59683489799499512</v>
      </c>
      <c r="AL201">
        <v>-0.6299896240234375</v>
      </c>
      <c r="AM201">
        <v>-0.71350759267807007</v>
      </c>
      <c r="AN201">
        <v>-0.75775861740112305</v>
      </c>
      <c r="AO201">
        <v>-0.5768502950668335</v>
      </c>
      <c r="AP201">
        <v>-0.5370442271232605</v>
      </c>
      <c r="AQ201">
        <v>-0.39123260974884033</v>
      </c>
      <c r="AR201">
        <v>-0.23082859814167023</v>
      </c>
      <c r="AS201">
        <v>-0.31478056311607361</v>
      </c>
      <c r="AT201">
        <v>-0.16682647168636322</v>
      </c>
      <c r="AU201">
        <v>-8.8864065706729889E-2</v>
      </c>
      <c r="AV201">
        <v>3.0913090333342552E-2</v>
      </c>
      <c r="AW201">
        <v>0.15772785246372223</v>
      </c>
      <c r="AX201">
        <v>0.23486466705799103</v>
      </c>
      <c r="AY201">
        <v>0.36000251770019531</v>
      </c>
      <c r="AZ201">
        <v>0.47479245066642761</v>
      </c>
      <c r="BA201">
        <v>0.45287045836448669</v>
      </c>
      <c r="BB201">
        <v>7.5786244124174118E-3</v>
      </c>
      <c r="BC201">
        <v>-0.4365498423576355</v>
      </c>
      <c r="BD201">
        <v>-0.29046416282653809</v>
      </c>
      <c r="BE201">
        <v>-0.2108466625213623</v>
      </c>
      <c r="BF201">
        <v>-0.37610587477684021</v>
      </c>
      <c r="BG201">
        <v>-0.3828243613243103</v>
      </c>
      <c r="BH201">
        <v>-0.42349234223365784</v>
      </c>
      <c r="BI201">
        <v>-0.48401308059692383</v>
      </c>
      <c r="BJ201">
        <v>-0.52011406421661377</v>
      </c>
      <c r="BK201">
        <v>-0.60650688409805298</v>
      </c>
      <c r="BL201">
        <v>-0.64660799503326416</v>
      </c>
      <c r="BM201">
        <v>-0.4678228497505188</v>
      </c>
      <c r="BN201">
        <v>-0.43055427074432373</v>
      </c>
      <c r="BO201">
        <v>-0.27445074915885925</v>
      </c>
      <c r="BP201">
        <v>-0.10738504678010941</v>
      </c>
      <c r="BQ201">
        <v>-0.18555271625518799</v>
      </c>
      <c r="BR201">
        <v>-3.2504349946975708E-2</v>
      </c>
      <c r="BS201">
        <v>4.9910072237253189E-2</v>
      </c>
      <c r="BT201">
        <v>0.16582877933979034</v>
      </c>
      <c r="BU201">
        <v>0.29272255301475525</v>
      </c>
      <c r="BV201">
        <v>0.37081378698348999</v>
      </c>
      <c r="BW201">
        <v>0.49728670716285706</v>
      </c>
      <c r="BX201">
        <v>0.61533576250076294</v>
      </c>
      <c r="BY201">
        <v>0.59878295660018921</v>
      </c>
      <c r="BZ201">
        <v>0.15330076217651367</v>
      </c>
      <c r="CA201">
        <v>-0.29002594947814941</v>
      </c>
      <c r="CB201">
        <v>-0.15214750170707703</v>
      </c>
      <c r="CC201">
        <v>-0.1237446591258049</v>
      </c>
      <c r="CD201">
        <v>-0.2913345992565155</v>
      </c>
      <c r="CE201">
        <v>-0.30240520834922791</v>
      </c>
      <c r="CF201">
        <v>-0.34587326645851135</v>
      </c>
      <c r="CG201">
        <v>-0.40587306022644043</v>
      </c>
      <c r="CH201">
        <v>-0.44401454925537109</v>
      </c>
      <c r="CI201">
        <v>-0.532398521900177</v>
      </c>
      <c r="CJ201">
        <v>-0.56962543725967407</v>
      </c>
      <c r="CK201">
        <v>-0.3923107385635376</v>
      </c>
      <c r="CL201">
        <v>-0.3567996621131897</v>
      </c>
      <c r="CM201">
        <v>-0.19356799125671387</v>
      </c>
      <c r="CN201">
        <v>-2.1888419985771179E-2</v>
      </c>
      <c r="CO201">
        <v>-9.6049904823303223E-2</v>
      </c>
      <c r="CP201">
        <v>6.0526743531227112E-2</v>
      </c>
      <c r="CQ201">
        <v>0.14602461457252502</v>
      </c>
      <c r="CR201">
        <v>0.25927096605300903</v>
      </c>
      <c r="CS201">
        <v>0.38621947169303894</v>
      </c>
      <c r="CT201">
        <v>0.46497175097465515</v>
      </c>
      <c r="CU201">
        <v>0.59236931800842285</v>
      </c>
      <c r="CV201">
        <v>0.71267563104629517</v>
      </c>
      <c r="CW201">
        <v>0.69984155893325806</v>
      </c>
      <c r="CX201">
        <v>0.25422745943069458</v>
      </c>
      <c r="CY201">
        <v>-0.18854393064975739</v>
      </c>
      <c r="CZ201">
        <v>-5.6349821388721466E-2</v>
      </c>
      <c r="DA201">
        <v>-3.6642648279666901E-2</v>
      </c>
      <c r="DB201">
        <v>-0.2065633088350296</v>
      </c>
      <c r="DC201">
        <v>-0.22198604047298431</v>
      </c>
      <c r="DD201">
        <v>-0.26825419068336487</v>
      </c>
      <c r="DE201">
        <v>-0.32773303985595703</v>
      </c>
      <c r="DF201">
        <v>-0.36791506409645081</v>
      </c>
      <c r="DG201">
        <v>-0.45829015970230103</v>
      </c>
      <c r="DH201">
        <v>-0.4926428496837616</v>
      </c>
      <c r="DI201">
        <v>-0.3167986273765564</v>
      </c>
      <c r="DJ201">
        <v>-0.28304505348205566</v>
      </c>
      <c r="DK201">
        <v>-0.11268522590398788</v>
      </c>
      <c r="DL201">
        <v>6.3608206808567047E-2</v>
      </c>
      <c r="DM201">
        <v>-6.5470892004668713E-3</v>
      </c>
      <c r="DN201">
        <v>0.15355783700942993</v>
      </c>
      <c r="DO201">
        <v>0.24213916063308716</v>
      </c>
      <c r="DP201">
        <v>0.35271316766738892</v>
      </c>
      <c r="DQ201">
        <v>0.47971639037132263</v>
      </c>
      <c r="DR201">
        <v>0.55912971496582031</v>
      </c>
      <c r="DS201">
        <v>0.68745189905166626</v>
      </c>
      <c r="DT201">
        <v>0.81001549959182739</v>
      </c>
      <c r="DU201">
        <v>0.8009001612663269</v>
      </c>
      <c r="DV201">
        <v>0.35515415668487549</v>
      </c>
      <c r="DW201">
        <v>-8.7061919271945953E-2</v>
      </c>
      <c r="DX201">
        <v>3.9447866380214691E-2</v>
      </c>
      <c r="DY201">
        <v>8.9118815958499908E-2</v>
      </c>
      <c r="DZ201">
        <v>-8.4167040884494781E-2</v>
      </c>
      <c r="EA201">
        <v>-0.10587353259325027</v>
      </c>
      <c r="EB201">
        <v>-0.15618458390235901</v>
      </c>
      <c r="EC201">
        <v>-0.21491122245788574</v>
      </c>
      <c r="ED201">
        <v>-0.25803947448730469</v>
      </c>
      <c r="EE201">
        <v>-0.35128948092460632</v>
      </c>
      <c r="EF201">
        <v>-0.3814922571182251</v>
      </c>
      <c r="EG201">
        <v>-0.20777116715908051</v>
      </c>
      <c r="EH201">
        <v>-0.17655511200428009</v>
      </c>
      <c r="EI201">
        <v>4.0966332890093327E-3</v>
      </c>
      <c r="EJ201">
        <v>0.18705175817012787</v>
      </c>
      <c r="EK201">
        <v>0.12268076092004776</v>
      </c>
      <c r="EL201">
        <v>0.28787997364997864</v>
      </c>
      <c r="EM201">
        <v>0.38091328740119934</v>
      </c>
      <c r="EN201">
        <v>0.48762884736061096</v>
      </c>
      <c r="EO201">
        <v>0.61471110582351685</v>
      </c>
      <c r="EP201">
        <v>0.69507884979248047</v>
      </c>
      <c r="EQ201">
        <v>0.82473611831665039</v>
      </c>
      <c r="ER201">
        <v>0.95055884122848511</v>
      </c>
      <c r="ES201">
        <v>0.94681268930435181</v>
      </c>
      <c r="ET201">
        <v>0.50087630748748779</v>
      </c>
      <c r="EU201">
        <v>5.9461984783411026E-2</v>
      </c>
      <c r="EV201">
        <v>0.17776450514793396</v>
      </c>
      <c r="EW201">
        <v>73.080337524414063</v>
      </c>
      <c r="EX201">
        <v>72.014968872070313</v>
      </c>
      <c r="EY201">
        <v>70.765609741210938</v>
      </c>
      <c r="EZ201">
        <v>69.425819396972656</v>
      </c>
      <c r="FA201">
        <v>68.259063720703125</v>
      </c>
      <c r="FB201">
        <v>67.632392883300781</v>
      </c>
      <c r="FC201">
        <v>67.777267456054688</v>
      </c>
      <c r="FD201">
        <v>71.396934509277344</v>
      </c>
      <c r="FE201">
        <v>76.351631164550781</v>
      </c>
      <c r="FF201">
        <v>81.102241516113281</v>
      </c>
      <c r="FG201">
        <v>85.671592712402344</v>
      </c>
      <c r="FH201">
        <v>89.723899841308594</v>
      </c>
      <c r="FI201">
        <v>93.080055236816406</v>
      </c>
      <c r="FJ201">
        <v>96.0679931640625</v>
      </c>
      <c r="FK201">
        <v>98.263427734375</v>
      </c>
      <c r="FL201">
        <v>99.858802795410156</v>
      </c>
      <c r="FM201">
        <v>100.37525177001953</v>
      </c>
      <c r="FN201">
        <v>99.462188720703125</v>
      </c>
      <c r="FO201">
        <v>97.681694030761719</v>
      </c>
      <c r="FP201">
        <v>94.162254333496094</v>
      </c>
      <c r="FQ201">
        <v>89.028030395507813</v>
      </c>
      <c r="FR201">
        <v>84.847862243652344</v>
      </c>
      <c r="FS201">
        <v>82.083770751953125</v>
      </c>
      <c r="FT201">
        <v>79.720489501953125</v>
      </c>
      <c r="FU201">
        <v>4.2927738279104233E-2</v>
      </c>
      <c r="FV201">
        <v>7.4680984020233154E-2</v>
      </c>
      <c r="FW201">
        <v>4.521140456199646E-2</v>
      </c>
      <c r="FX201">
        <v>1410</v>
      </c>
      <c r="FY201" s="28">
        <v>1</v>
      </c>
    </row>
    <row r="202" spans="1:181" x14ac:dyDescent="0.2">
      <c r="A202" t="s">
        <v>186</v>
      </c>
      <c r="B202" t="s">
        <v>236</v>
      </c>
      <c r="C202" t="s">
        <v>2</v>
      </c>
      <c r="D202" t="s">
        <v>203</v>
      </c>
      <c r="E202" t="s">
        <v>208</v>
      </c>
      <c r="F202" t="s">
        <v>1</v>
      </c>
      <c r="G202" t="s">
        <v>1</v>
      </c>
      <c r="H202">
        <v>24428</v>
      </c>
      <c r="I202">
        <v>49.777618408203125</v>
      </c>
      <c r="J202">
        <v>45.672657012939453</v>
      </c>
      <c r="K202">
        <v>42.863567352294922</v>
      </c>
      <c r="L202">
        <v>41.181133270263672</v>
      </c>
      <c r="M202">
        <v>40.145168304443359</v>
      </c>
      <c r="N202">
        <v>40.722354888916016</v>
      </c>
      <c r="O202">
        <v>42.1593017578125</v>
      </c>
      <c r="P202">
        <v>44.498527526855469</v>
      </c>
      <c r="Q202">
        <v>47.20037841796875</v>
      </c>
      <c r="R202">
        <v>49.732902526855469</v>
      </c>
      <c r="S202">
        <v>54.923366546630859</v>
      </c>
      <c r="T202">
        <v>59.833576202392578</v>
      </c>
      <c r="U202">
        <v>65.418785095214844</v>
      </c>
      <c r="V202">
        <v>71.945060729980469</v>
      </c>
      <c r="W202">
        <v>78.071884155273438</v>
      </c>
      <c r="X202">
        <v>82.892204284667969</v>
      </c>
      <c r="Y202">
        <v>87.364364624023438</v>
      </c>
      <c r="Z202">
        <v>89.447425842285156</v>
      </c>
      <c r="AA202">
        <v>90.795585632324219</v>
      </c>
      <c r="AB202">
        <v>88.665458679199219</v>
      </c>
      <c r="AC202">
        <v>85.75628662109375</v>
      </c>
      <c r="AD202">
        <v>83.250999450683594</v>
      </c>
      <c r="AE202">
        <v>75.48004150390625</v>
      </c>
      <c r="AF202">
        <v>65.609710693359375</v>
      </c>
      <c r="AG202">
        <v>-7.1314597129821777</v>
      </c>
      <c r="AH202">
        <v>-6.7879247665405273</v>
      </c>
      <c r="AI202">
        <v>-6.3367300033569336</v>
      </c>
      <c r="AJ202">
        <v>-5.7672076225280762</v>
      </c>
      <c r="AK202">
        <v>-5.7372293472290039</v>
      </c>
      <c r="AL202">
        <v>-5.5684747695922852</v>
      </c>
      <c r="AM202">
        <v>-6.1098465919494629</v>
      </c>
      <c r="AN202">
        <v>-7.0631618499755859</v>
      </c>
      <c r="AO202">
        <v>-6.7123541831970215</v>
      </c>
      <c r="AP202">
        <v>-5.6373052597045898</v>
      </c>
      <c r="AQ202">
        <v>-5.1378393173217773</v>
      </c>
      <c r="AR202">
        <v>-6.0649170875549316</v>
      </c>
      <c r="AS202">
        <v>-5.7118706703186035</v>
      </c>
      <c r="AT202">
        <v>-5.1717267036437988</v>
      </c>
      <c r="AU202">
        <v>-4.1523432731628418</v>
      </c>
      <c r="AV202">
        <v>-2.856367826461792</v>
      </c>
      <c r="AW202">
        <v>2.8894853591918945</v>
      </c>
      <c r="AX202">
        <v>3.0612835884094238</v>
      </c>
      <c r="AY202">
        <v>4.2125425338745117</v>
      </c>
      <c r="AZ202">
        <v>4.0276222229003906</v>
      </c>
      <c r="BA202">
        <v>3.704573392868042</v>
      </c>
      <c r="BB202">
        <v>-3.1603341102600098</v>
      </c>
      <c r="BC202">
        <v>-5.6647205352783203</v>
      </c>
      <c r="BD202">
        <v>-6.9275307655334473</v>
      </c>
      <c r="BE202">
        <v>-6.5676765441894531</v>
      </c>
      <c r="BF202">
        <v>-6.2463483810424805</v>
      </c>
      <c r="BG202">
        <v>-5.8085765838623047</v>
      </c>
      <c r="BH202">
        <v>-5.2500705718994141</v>
      </c>
      <c r="BI202">
        <v>-5.2171897888183594</v>
      </c>
      <c r="BJ202">
        <v>-5.0492339134216309</v>
      </c>
      <c r="BK202">
        <v>-5.5823965072631836</v>
      </c>
      <c r="BL202">
        <v>-6.5157318115234375</v>
      </c>
      <c r="BM202">
        <v>-6.1593999862670898</v>
      </c>
      <c r="BN202">
        <v>-5.0938658714294434</v>
      </c>
      <c r="BO202">
        <v>-4.5749030113220215</v>
      </c>
      <c r="BP202">
        <v>-5.4701352119445801</v>
      </c>
      <c r="BQ202">
        <v>-5.0933785438537598</v>
      </c>
      <c r="BR202">
        <v>-4.5262947082519531</v>
      </c>
      <c r="BS202">
        <v>-3.4941270351409912</v>
      </c>
      <c r="BT202">
        <v>-2.1986727714538574</v>
      </c>
      <c r="BU202">
        <v>3.5595066547393799</v>
      </c>
      <c r="BV202">
        <v>3.7399301528930664</v>
      </c>
      <c r="BW202">
        <v>4.8916592597961426</v>
      </c>
      <c r="BX202">
        <v>4.7209506034851074</v>
      </c>
      <c r="BY202">
        <v>4.4016661643981934</v>
      </c>
      <c r="BZ202">
        <v>-2.4556951522827148</v>
      </c>
      <c r="CA202">
        <v>-4.9829869270324707</v>
      </c>
      <c r="CB202">
        <v>-6.281062126159668</v>
      </c>
      <c r="CC202">
        <v>-6.1772017478942871</v>
      </c>
      <c r="CD202">
        <v>-5.8712539672851563</v>
      </c>
      <c r="CE202">
        <v>-5.4427790641784668</v>
      </c>
      <c r="CF202">
        <v>-4.8919029235839844</v>
      </c>
      <c r="CG202">
        <v>-4.8570117950439453</v>
      </c>
      <c r="CH202">
        <v>-4.6896095275878906</v>
      </c>
      <c r="CI202">
        <v>-5.2170863151550293</v>
      </c>
      <c r="CJ202">
        <v>-6.1365833282470703</v>
      </c>
      <c r="CK202">
        <v>-5.776425838470459</v>
      </c>
      <c r="CL202">
        <v>-4.7174811363220215</v>
      </c>
      <c r="CM202">
        <v>-4.1850152015686035</v>
      </c>
      <c r="CN202">
        <v>-5.0581912994384766</v>
      </c>
      <c r="CO202">
        <v>-4.665013313293457</v>
      </c>
      <c r="CP202">
        <v>-4.0792708396911621</v>
      </c>
      <c r="CQ202">
        <v>-3.0382485389709473</v>
      </c>
      <c r="CR202">
        <v>-1.7431550025939941</v>
      </c>
      <c r="CS202">
        <v>4.0235614776611328</v>
      </c>
      <c r="CT202">
        <v>4.209958553314209</v>
      </c>
      <c r="CU202">
        <v>5.3620138168334961</v>
      </c>
      <c r="CV202">
        <v>5.2011475563049316</v>
      </c>
      <c r="CW202">
        <v>4.8844704627990723</v>
      </c>
      <c r="CX202">
        <v>-1.9676644802093506</v>
      </c>
      <c r="CY202">
        <v>-4.5108199119567871</v>
      </c>
      <c r="CZ202">
        <v>-5.833320140838623</v>
      </c>
      <c r="DA202">
        <v>-5.7867269515991211</v>
      </c>
      <c r="DB202">
        <v>-5.496159553527832</v>
      </c>
      <c r="DC202">
        <v>-5.0769815444946289</v>
      </c>
      <c r="DD202">
        <v>-4.5337352752685547</v>
      </c>
      <c r="DE202">
        <v>-4.4968338012695313</v>
      </c>
      <c r="DF202">
        <v>-4.3299851417541504</v>
      </c>
      <c r="DG202">
        <v>-4.851776123046875</v>
      </c>
      <c r="DH202">
        <v>-5.7574348449707031</v>
      </c>
      <c r="DI202">
        <v>-5.3934516906738281</v>
      </c>
      <c r="DJ202">
        <v>-4.3410964012145996</v>
      </c>
      <c r="DK202">
        <v>-3.7951273918151855</v>
      </c>
      <c r="DL202">
        <v>-4.646247386932373</v>
      </c>
      <c r="DM202">
        <v>-4.2366480827331543</v>
      </c>
      <c r="DN202">
        <v>-3.632246732711792</v>
      </c>
      <c r="DO202">
        <v>-2.5823700428009033</v>
      </c>
      <c r="DP202">
        <v>-1.2876373529434204</v>
      </c>
      <c r="DQ202">
        <v>4.4876160621643066</v>
      </c>
      <c r="DR202">
        <v>4.6799869537353516</v>
      </c>
      <c r="DS202">
        <v>5.8323683738708496</v>
      </c>
      <c r="DT202">
        <v>5.6813445091247559</v>
      </c>
      <c r="DU202">
        <v>5.3672747611999512</v>
      </c>
      <c r="DV202">
        <v>-1.4796336889266968</v>
      </c>
      <c r="DW202">
        <v>-4.0386528968811035</v>
      </c>
      <c r="DX202">
        <v>-5.3855781555175781</v>
      </c>
      <c r="DY202">
        <v>-5.2229437828063965</v>
      </c>
      <c r="DZ202">
        <v>-4.9545831680297852</v>
      </c>
      <c r="EA202">
        <v>-4.548828125</v>
      </c>
      <c r="EB202">
        <v>-4.0165982246398926</v>
      </c>
      <c r="EC202">
        <v>-3.9767942428588867</v>
      </c>
      <c r="ED202">
        <v>-3.8107445240020752</v>
      </c>
      <c r="EE202">
        <v>-4.3243260383605957</v>
      </c>
      <c r="EF202">
        <v>-5.2100048065185547</v>
      </c>
      <c r="EG202">
        <v>-4.8404974937438965</v>
      </c>
      <c r="EH202">
        <v>-3.7976570129394531</v>
      </c>
      <c r="EI202">
        <v>-3.2321913242340088</v>
      </c>
      <c r="EJ202">
        <v>-4.0514655113220215</v>
      </c>
      <c r="EK202">
        <v>-3.6181561946868896</v>
      </c>
      <c r="EL202">
        <v>-2.9868149757385254</v>
      </c>
      <c r="EM202">
        <v>-1.9241536855697632</v>
      </c>
      <c r="EN202">
        <v>-0.62994205951690674</v>
      </c>
      <c r="EO202">
        <v>5.1576375961303711</v>
      </c>
      <c r="EP202">
        <v>5.3586335182189941</v>
      </c>
      <c r="EQ202">
        <v>6.5114850997924805</v>
      </c>
      <c r="ER202">
        <v>6.3746728897094727</v>
      </c>
      <c r="ES202">
        <v>6.0643672943115234</v>
      </c>
      <c r="ET202">
        <v>-0.77499479055404663</v>
      </c>
      <c r="EU202">
        <v>-3.3569192886352539</v>
      </c>
      <c r="EV202">
        <v>-4.7391095161437988</v>
      </c>
      <c r="EW202">
        <v>70.001197814941406</v>
      </c>
      <c r="EX202">
        <v>68.864494323730469</v>
      </c>
      <c r="EY202">
        <v>67.809738159179688</v>
      </c>
      <c r="EZ202">
        <v>66.557106018066406</v>
      </c>
      <c r="FA202">
        <v>65.498336791992188</v>
      </c>
      <c r="FB202">
        <v>64.866500854492188</v>
      </c>
      <c r="FC202">
        <v>65.052543640136719</v>
      </c>
      <c r="FD202">
        <v>68.7139892578125</v>
      </c>
      <c r="FE202">
        <v>73.402542114257813</v>
      </c>
      <c r="FF202">
        <v>78.59375</v>
      </c>
      <c r="FG202">
        <v>83.342353820800781</v>
      </c>
      <c r="FH202">
        <v>87.584449768066406</v>
      </c>
      <c r="FI202">
        <v>91.29388427734375</v>
      </c>
      <c r="FJ202">
        <v>94.538688659667969</v>
      </c>
      <c r="FK202">
        <v>96.501289367675781</v>
      </c>
      <c r="FL202">
        <v>97.835739135742188</v>
      </c>
      <c r="FM202">
        <v>97.99053955078125</v>
      </c>
      <c r="FN202">
        <v>96.860099792480469</v>
      </c>
      <c r="FO202">
        <v>94.916206359863281</v>
      </c>
      <c r="FP202">
        <v>91.180282592773438</v>
      </c>
      <c r="FQ202">
        <v>86.077568054199219</v>
      </c>
      <c r="FR202">
        <v>81.865913391113281</v>
      </c>
      <c r="FS202">
        <v>79.114128112792969</v>
      </c>
      <c r="FT202">
        <v>76.724754333496094</v>
      </c>
      <c r="FU202">
        <v>0.20779244601726532</v>
      </c>
      <c r="FV202">
        <v>0.37178078293800354</v>
      </c>
      <c r="FW202">
        <v>0.21745406091213226</v>
      </c>
      <c r="FX202">
        <v>8456</v>
      </c>
      <c r="FY202" s="28">
        <v>1</v>
      </c>
    </row>
    <row r="203" spans="1:181" x14ac:dyDescent="0.2">
      <c r="A203" t="s">
        <v>186</v>
      </c>
      <c r="B203" t="s">
        <v>236</v>
      </c>
      <c r="C203" t="s">
        <v>2</v>
      </c>
      <c r="D203" t="s">
        <v>203</v>
      </c>
      <c r="E203" t="s">
        <v>208</v>
      </c>
      <c r="F203" t="s">
        <v>178</v>
      </c>
      <c r="G203" t="s">
        <v>1</v>
      </c>
      <c r="H203">
        <v>11428</v>
      </c>
      <c r="I203">
        <v>19.104236602783203</v>
      </c>
      <c r="J203">
        <v>17.493524551391602</v>
      </c>
      <c r="K203">
        <v>16.427177429199219</v>
      </c>
      <c r="L203">
        <v>15.734960556030273</v>
      </c>
      <c r="M203">
        <v>15.522085189819336</v>
      </c>
      <c r="N203">
        <v>15.695375442504883</v>
      </c>
      <c r="O203">
        <v>15.958172798156738</v>
      </c>
      <c r="P203">
        <v>17.100881576538086</v>
      </c>
      <c r="Q203">
        <v>18.57489013671875</v>
      </c>
      <c r="R203">
        <v>20.068330764770508</v>
      </c>
      <c r="S203">
        <v>21.999069213867188</v>
      </c>
      <c r="T203">
        <v>23.886451721191406</v>
      </c>
      <c r="U203">
        <v>25.80577278137207</v>
      </c>
      <c r="V203">
        <v>28.548490524291992</v>
      </c>
      <c r="W203">
        <v>31.148942947387695</v>
      </c>
      <c r="X203">
        <v>33.125492095947266</v>
      </c>
      <c r="Y203">
        <v>34.571090698242188</v>
      </c>
      <c r="Z203">
        <v>35.020416259765625</v>
      </c>
      <c r="AA203">
        <v>35.652450561523438</v>
      </c>
      <c r="AB203">
        <v>35.13226318359375</v>
      </c>
      <c r="AC203">
        <v>34.580028533935547</v>
      </c>
      <c r="AD203">
        <v>34.242935180664063</v>
      </c>
      <c r="AE203">
        <v>31.48798942565918</v>
      </c>
      <c r="AF203">
        <v>26.942121505737305</v>
      </c>
      <c r="AG203">
        <v>-2.9011232852935791</v>
      </c>
      <c r="AH203">
        <v>-2.5474164485931396</v>
      </c>
      <c r="AI203">
        <v>-2.4962589740753174</v>
      </c>
      <c r="AJ203">
        <v>-2.3209283351898193</v>
      </c>
      <c r="AK203">
        <v>-2.1491289138793945</v>
      </c>
      <c r="AL203">
        <v>-2.130366325378418</v>
      </c>
      <c r="AM203">
        <v>-2.7008786201477051</v>
      </c>
      <c r="AN203">
        <v>-3.013437032699585</v>
      </c>
      <c r="AO203">
        <v>-2.5101537704467773</v>
      </c>
      <c r="AP203">
        <v>-2.1740825176239014</v>
      </c>
      <c r="AQ203">
        <v>-2.4161477088928223</v>
      </c>
      <c r="AR203">
        <v>-2.9085226058959961</v>
      </c>
      <c r="AS203">
        <v>-3.0572750568389893</v>
      </c>
      <c r="AT203">
        <v>-2.3979566097259521</v>
      </c>
      <c r="AU203">
        <v>-2.0020496845245361</v>
      </c>
      <c r="AV203">
        <v>-1.122773289680481</v>
      </c>
      <c r="AW203">
        <v>0.60644114017486572</v>
      </c>
      <c r="AX203">
        <v>0.1608714759349823</v>
      </c>
      <c r="AY203">
        <v>0.74602347612380981</v>
      </c>
      <c r="AZ203">
        <v>1.0195809602737427</v>
      </c>
      <c r="BA203">
        <v>1.3764868974685669</v>
      </c>
      <c r="BB203">
        <v>-0.67071539163589478</v>
      </c>
      <c r="BC203">
        <v>-1.3261549472808838</v>
      </c>
      <c r="BD203">
        <v>-2.1050522327423096</v>
      </c>
      <c r="BE203">
        <v>-2.6091010570526123</v>
      </c>
      <c r="BF203">
        <v>-2.2676208019256592</v>
      </c>
      <c r="BG203">
        <v>-2.2242274284362793</v>
      </c>
      <c r="BH203">
        <v>-2.055140495300293</v>
      </c>
      <c r="BI203">
        <v>-1.8853381872177124</v>
      </c>
      <c r="BJ203">
        <v>-1.8654704093933105</v>
      </c>
      <c r="BK203">
        <v>-2.4295411109924316</v>
      </c>
      <c r="BL203">
        <v>-2.732208251953125</v>
      </c>
      <c r="BM203">
        <v>-2.2241697311401367</v>
      </c>
      <c r="BN203">
        <v>-1.890040397644043</v>
      </c>
      <c r="BO203">
        <v>-2.1140391826629639</v>
      </c>
      <c r="BP203">
        <v>-2.5860340595245361</v>
      </c>
      <c r="BQ203">
        <v>-2.7139260768890381</v>
      </c>
      <c r="BR203">
        <v>-2.0350883007049561</v>
      </c>
      <c r="BS203">
        <v>-1.6247551441192627</v>
      </c>
      <c r="BT203">
        <v>-0.73549902439117432</v>
      </c>
      <c r="BU203">
        <v>1.0001602172851563</v>
      </c>
      <c r="BV203">
        <v>0.55255681276321411</v>
      </c>
      <c r="BW203">
        <v>1.1268898248672485</v>
      </c>
      <c r="BX203">
        <v>1.393444299697876</v>
      </c>
      <c r="BY203">
        <v>1.7459880113601685</v>
      </c>
      <c r="BZ203">
        <v>-0.31264135241508484</v>
      </c>
      <c r="CA203">
        <v>-0.97828364372253418</v>
      </c>
      <c r="CB203">
        <v>-1.7799209356307983</v>
      </c>
      <c r="CC203">
        <v>-2.4068472385406494</v>
      </c>
      <c r="CD203">
        <v>-2.0738351345062256</v>
      </c>
      <c r="CE203">
        <v>-2.0358192920684814</v>
      </c>
      <c r="CF203">
        <v>-1.8710566759109497</v>
      </c>
      <c r="CG203">
        <v>-1.7026376724243164</v>
      </c>
      <c r="CH203">
        <v>-1.6820043325424194</v>
      </c>
      <c r="CI203">
        <v>-2.2416133880615234</v>
      </c>
      <c r="CJ203">
        <v>-2.5374300479888916</v>
      </c>
      <c r="CK203">
        <v>-2.0260980129241943</v>
      </c>
      <c r="CL203">
        <v>-1.6933137178421021</v>
      </c>
      <c r="CM203">
        <v>-1.9047996997833252</v>
      </c>
      <c r="CN203">
        <v>-2.3626794815063477</v>
      </c>
      <c r="CO203">
        <v>-2.4761238098144531</v>
      </c>
      <c r="CP203">
        <v>-1.7837668657302856</v>
      </c>
      <c r="CQ203">
        <v>-1.3634419441223145</v>
      </c>
      <c r="CR203">
        <v>-0.467274010181427</v>
      </c>
      <c r="CS203">
        <v>1.2728488445281982</v>
      </c>
      <c r="CT203">
        <v>0.82383692264556885</v>
      </c>
      <c r="CU203">
        <v>1.390676736831665</v>
      </c>
      <c r="CV203">
        <v>1.6523809432983398</v>
      </c>
      <c r="CW203">
        <v>2.0019032955169678</v>
      </c>
      <c r="CX203">
        <v>-6.4640335738658905E-2</v>
      </c>
      <c r="CY203">
        <v>-0.73734903335571289</v>
      </c>
      <c r="CZ203">
        <v>-1.5547360181808472</v>
      </c>
      <c r="DA203">
        <v>-2.2045934200286865</v>
      </c>
      <c r="DB203">
        <v>-1.880049467086792</v>
      </c>
      <c r="DC203">
        <v>-1.8474111557006836</v>
      </c>
      <c r="DD203">
        <v>-1.6869728565216064</v>
      </c>
      <c r="DE203">
        <v>-1.5199371576309204</v>
      </c>
      <c r="DF203">
        <v>-1.4985382556915283</v>
      </c>
      <c r="DG203">
        <v>-2.0536856651306152</v>
      </c>
      <c r="DH203">
        <v>-2.3426518440246582</v>
      </c>
      <c r="DI203">
        <v>-1.828026294708252</v>
      </c>
      <c r="DJ203">
        <v>-1.4965870380401611</v>
      </c>
      <c r="DK203">
        <v>-1.6955603361129761</v>
      </c>
      <c r="DL203">
        <v>-2.1393249034881592</v>
      </c>
      <c r="DM203">
        <v>-2.2383215427398682</v>
      </c>
      <c r="DN203">
        <v>-1.5324453115463257</v>
      </c>
      <c r="DO203">
        <v>-1.1021287441253662</v>
      </c>
      <c r="DP203">
        <v>-0.19904901087284088</v>
      </c>
      <c r="DQ203">
        <v>1.5455374717712402</v>
      </c>
      <c r="DR203">
        <v>1.0951169729232788</v>
      </c>
      <c r="DS203">
        <v>1.6544636487960815</v>
      </c>
      <c r="DT203">
        <v>1.9113175868988037</v>
      </c>
      <c r="DU203">
        <v>2.2578186988830566</v>
      </c>
      <c r="DV203">
        <v>0.18336068093776703</v>
      </c>
      <c r="DW203">
        <v>-0.49641445279121399</v>
      </c>
      <c r="DX203">
        <v>-1.329551100730896</v>
      </c>
      <c r="DY203">
        <v>-1.9125713109970093</v>
      </c>
      <c r="DZ203">
        <v>-1.6002538204193115</v>
      </c>
      <c r="EA203">
        <v>-1.5753797292709351</v>
      </c>
      <c r="EB203">
        <v>-1.4211848974227905</v>
      </c>
      <c r="EC203">
        <v>-1.2561465501785278</v>
      </c>
      <c r="ED203">
        <v>-1.2336423397064209</v>
      </c>
      <c r="EE203">
        <v>-1.7823480367660522</v>
      </c>
      <c r="EF203">
        <v>-2.0614230632781982</v>
      </c>
      <c r="EG203">
        <v>-1.5420421361923218</v>
      </c>
      <c r="EH203">
        <v>-1.2125449180603027</v>
      </c>
      <c r="EI203">
        <v>-1.3934518098831177</v>
      </c>
      <c r="EJ203">
        <v>-1.8168363571166992</v>
      </c>
      <c r="EK203">
        <v>-1.894972562789917</v>
      </c>
      <c r="EL203">
        <v>-1.1695770025253296</v>
      </c>
      <c r="EM203">
        <v>-0.72483408451080322</v>
      </c>
      <c r="EN203">
        <v>0.18822528421878815</v>
      </c>
      <c r="EO203">
        <v>1.9392565488815308</v>
      </c>
      <c r="EP203">
        <v>1.486802339553833</v>
      </c>
      <c r="EQ203">
        <v>2.035330057144165</v>
      </c>
      <c r="ER203">
        <v>2.2851808071136475</v>
      </c>
      <c r="ES203">
        <v>2.6273195743560791</v>
      </c>
      <c r="ET203">
        <v>0.54143476486206055</v>
      </c>
      <c r="EU203">
        <v>-0.14854316413402557</v>
      </c>
      <c r="EV203">
        <v>-1.0044198036193848</v>
      </c>
      <c r="EW203">
        <v>65.116455078125</v>
      </c>
      <c r="EX203">
        <v>64.102912902832031</v>
      </c>
      <c r="EY203">
        <v>63.520626068115234</v>
      </c>
      <c r="EZ203">
        <v>62.772163391113281</v>
      </c>
      <c r="FA203">
        <v>61.713283538818359</v>
      </c>
      <c r="FB203">
        <v>60.778701782226563</v>
      </c>
      <c r="FC203">
        <v>61.030010223388672</v>
      </c>
      <c r="FD203">
        <v>64.406707763671875</v>
      </c>
      <c r="FE203">
        <v>68.734848022460938</v>
      </c>
      <c r="FF203">
        <v>73.707221984863281</v>
      </c>
      <c r="FG203">
        <v>78.752479553222656</v>
      </c>
      <c r="FH203">
        <v>83.567237854003906</v>
      </c>
      <c r="FI203">
        <v>87.908721923828125</v>
      </c>
      <c r="FJ203">
        <v>91.746131896972656</v>
      </c>
      <c r="FK203">
        <v>93.329345703125</v>
      </c>
      <c r="FL203">
        <v>94.273155212402344</v>
      </c>
      <c r="FM203">
        <v>93.640434265136719</v>
      </c>
      <c r="FN203">
        <v>92.235603332519531</v>
      </c>
      <c r="FO203">
        <v>89.665473937988281</v>
      </c>
      <c r="FP203">
        <v>85.397911071777344</v>
      </c>
      <c r="FQ203">
        <v>80.465553283691406</v>
      </c>
      <c r="FR203">
        <v>76.90386962890625</v>
      </c>
      <c r="FS203">
        <v>74.412948608398438</v>
      </c>
      <c r="FT203">
        <v>72.342613220214844</v>
      </c>
      <c r="FU203">
        <v>0.1129399761557579</v>
      </c>
      <c r="FV203">
        <v>0.20752237737178802</v>
      </c>
      <c r="FW203">
        <v>0.11704022437334061</v>
      </c>
      <c r="FX203">
        <v>4753</v>
      </c>
      <c r="FY203" s="28">
        <v>1</v>
      </c>
    </row>
    <row r="204" spans="1:181" x14ac:dyDescent="0.2">
      <c r="A204" t="s">
        <v>186</v>
      </c>
      <c r="B204" t="s">
        <v>236</v>
      </c>
      <c r="C204" t="s">
        <v>2</v>
      </c>
      <c r="D204" t="s">
        <v>203</v>
      </c>
      <c r="E204" t="s">
        <v>208</v>
      </c>
      <c r="F204" t="s">
        <v>179</v>
      </c>
      <c r="G204" t="s">
        <v>1</v>
      </c>
      <c r="H204">
        <v>1615</v>
      </c>
      <c r="I204">
        <v>4.6538004875183105</v>
      </c>
      <c r="J204">
        <v>4.237332820892334</v>
      </c>
      <c r="K204">
        <v>3.8352935314178467</v>
      </c>
      <c r="L204">
        <v>3.6058804988861084</v>
      </c>
      <c r="M204">
        <v>3.4149677753448486</v>
      </c>
      <c r="N204">
        <v>3.5885860919952393</v>
      </c>
      <c r="O204">
        <v>3.5421779155731201</v>
      </c>
      <c r="P204">
        <v>3.7844901084899902</v>
      </c>
      <c r="Q204">
        <v>4.0172839164733887</v>
      </c>
      <c r="R204">
        <v>4.5045018196105957</v>
      </c>
      <c r="S204">
        <v>5.2154173851013184</v>
      </c>
      <c r="T204">
        <v>5.8522787094116211</v>
      </c>
      <c r="U204">
        <v>6.364222526550293</v>
      </c>
      <c r="V204">
        <v>7.1048030853271484</v>
      </c>
      <c r="W204">
        <v>7.9213457107543945</v>
      </c>
      <c r="X204">
        <v>8.1405448913574219</v>
      </c>
      <c r="Y204">
        <v>8.54888916015625</v>
      </c>
      <c r="Z204">
        <v>8.630986213684082</v>
      </c>
      <c r="AA204">
        <v>8.6361207962036133</v>
      </c>
      <c r="AB204">
        <v>8.4747247695922852</v>
      </c>
      <c r="AC204">
        <v>8.0681991577148438</v>
      </c>
      <c r="AD204">
        <v>7.6368427276611328</v>
      </c>
      <c r="AE204">
        <v>6.747398853302002</v>
      </c>
      <c r="AF204">
        <v>6.0981721878051758</v>
      </c>
      <c r="AG204">
        <v>-0.60894465446472168</v>
      </c>
      <c r="AH204">
        <v>-0.58897697925567627</v>
      </c>
      <c r="AI204">
        <v>-0.44208109378814697</v>
      </c>
      <c r="AJ204">
        <v>-0.3313259482383728</v>
      </c>
      <c r="AK204">
        <v>-0.3889559805393219</v>
      </c>
      <c r="AL204">
        <v>-0.14339810609817505</v>
      </c>
      <c r="AM204">
        <v>-0.32481381297111511</v>
      </c>
      <c r="AN204">
        <v>-0.1950298398733139</v>
      </c>
      <c r="AO204">
        <v>-0.37283182144165039</v>
      </c>
      <c r="AP204">
        <v>-0.19235450029373169</v>
      </c>
      <c r="AQ204">
        <v>2.9736042022705078E-2</v>
      </c>
      <c r="AR204">
        <v>-8.7433360517024994E-2</v>
      </c>
      <c r="AS204">
        <v>-0.22100618481636047</v>
      </c>
      <c r="AT204">
        <v>-0.21074292063713074</v>
      </c>
      <c r="AU204">
        <v>0.17259402573108673</v>
      </c>
      <c r="AV204">
        <v>9.2859640717506409E-3</v>
      </c>
      <c r="AW204">
        <v>0.39235690236091614</v>
      </c>
      <c r="AX204">
        <v>0.40167757868766785</v>
      </c>
      <c r="AY204">
        <v>0.507354736328125</v>
      </c>
      <c r="AZ204">
        <v>0.48733484745025635</v>
      </c>
      <c r="BA204">
        <v>0.3876049816608429</v>
      </c>
      <c r="BB204">
        <v>-0.1741642951965332</v>
      </c>
      <c r="BC204">
        <v>-0.3437170684337616</v>
      </c>
      <c r="BD204">
        <v>-0.27225008606910706</v>
      </c>
      <c r="BE204">
        <v>-0.45647343993186951</v>
      </c>
      <c r="BF204">
        <v>-0.4449995756149292</v>
      </c>
      <c r="BG204">
        <v>-0.31038323044776917</v>
      </c>
      <c r="BH204">
        <v>-0.20277503132820129</v>
      </c>
      <c r="BI204">
        <v>-0.26090350747108459</v>
      </c>
      <c r="BJ204">
        <v>-8.9903557673096657E-3</v>
      </c>
      <c r="BK204">
        <v>-0.18607479333877563</v>
      </c>
      <c r="BL204">
        <v>-4.645996168255806E-2</v>
      </c>
      <c r="BM204">
        <v>-0.21438571810722351</v>
      </c>
      <c r="BN204">
        <v>-2.8463048860430717E-2</v>
      </c>
      <c r="BO204">
        <v>0.18787020444869995</v>
      </c>
      <c r="BP204">
        <v>7.7822670340538025E-2</v>
      </c>
      <c r="BQ204">
        <v>-5.8093812316656113E-2</v>
      </c>
      <c r="BR204">
        <v>-3.3556379377841949E-2</v>
      </c>
      <c r="BS204">
        <v>0.34522134065628052</v>
      </c>
      <c r="BT204">
        <v>0.18515552580356598</v>
      </c>
      <c r="BU204">
        <v>0.5765533447265625</v>
      </c>
      <c r="BV204">
        <v>0.58638221025466919</v>
      </c>
      <c r="BW204">
        <v>0.69506096839904785</v>
      </c>
      <c r="BX204">
        <v>0.67493921518325806</v>
      </c>
      <c r="BY204">
        <v>0.56820696592330933</v>
      </c>
      <c r="BZ204">
        <v>9.5031410455703735E-3</v>
      </c>
      <c r="CA204">
        <v>-0.16158463060855865</v>
      </c>
      <c r="CB204">
        <v>-9.9388182163238525E-2</v>
      </c>
      <c r="CC204">
        <v>-0.35087233781814575</v>
      </c>
      <c r="CD204">
        <v>-0.34528127312660217</v>
      </c>
      <c r="CE204">
        <v>-0.21916970610618591</v>
      </c>
      <c r="CF204">
        <v>-0.11374104022979736</v>
      </c>
      <c r="CG204">
        <v>-0.17221476137638092</v>
      </c>
      <c r="CH204">
        <v>8.4100037813186646E-2</v>
      </c>
      <c r="CI204">
        <v>-8.998456597328186E-2</v>
      </c>
      <c r="CJ204">
        <v>5.6439083069562912E-2</v>
      </c>
      <c r="CK204">
        <v>-0.10464642941951752</v>
      </c>
      <c r="CL204">
        <v>8.5047677159309387E-2</v>
      </c>
      <c r="CM204">
        <v>0.29739344120025635</v>
      </c>
      <c r="CN204">
        <v>0.19227848947048187</v>
      </c>
      <c r="CO204">
        <v>5.4738797247409821E-2</v>
      </c>
      <c r="CP204">
        <v>8.9162476360797882E-2</v>
      </c>
      <c r="CQ204">
        <v>0.4647824764251709</v>
      </c>
      <c r="CR204">
        <v>0.30696225166320801</v>
      </c>
      <c r="CS204">
        <v>0.70412725210189819</v>
      </c>
      <c r="CT204">
        <v>0.71430808305740356</v>
      </c>
      <c r="CU204">
        <v>0.8250657320022583</v>
      </c>
      <c r="CV204">
        <v>0.80487346649169922</v>
      </c>
      <c r="CW204">
        <v>0.69329136610031128</v>
      </c>
      <c r="CX204">
        <v>0.13671064376831055</v>
      </c>
      <c r="CY204">
        <v>-3.5440240055322647E-2</v>
      </c>
      <c r="CZ204">
        <v>2.0335448905825615E-2</v>
      </c>
      <c r="DA204">
        <v>-0.245271235704422</v>
      </c>
      <c r="DB204">
        <v>-0.24556297063827515</v>
      </c>
      <c r="DC204">
        <v>-0.12795616686344147</v>
      </c>
      <c r="DD204">
        <v>-2.470705471932888E-2</v>
      </c>
      <c r="DE204">
        <v>-8.3526007831096649E-2</v>
      </c>
      <c r="DF204">
        <v>0.17719043791294098</v>
      </c>
      <c r="DG204">
        <v>6.1056576669216156E-3</v>
      </c>
      <c r="DH204">
        <v>0.15933813154697418</v>
      </c>
      <c r="DI204">
        <v>5.0928592681884766E-3</v>
      </c>
      <c r="DJ204">
        <v>0.19855840504169464</v>
      </c>
      <c r="DK204">
        <v>0.40691667795181274</v>
      </c>
      <c r="DL204">
        <v>0.30673432350158691</v>
      </c>
      <c r="DM204">
        <v>0.16757141053676605</v>
      </c>
      <c r="DN204">
        <v>0.21188133955001831</v>
      </c>
      <c r="DO204">
        <v>0.58434361219406128</v>
      </c>
      <c r="DP204">
        <v>0.42876896262168884</v>
      </c>
      <c r="DQ204">
        <v>0.83170115947723389</v>
      </c>
      <c r="DR204">
        <v>0.84223395586013794</v>
      </c>
      <c r="DS204">
        <v>0.95507049560546875</v>
      </c>
      <c r="DT204">
        <v>0.93480771780014038</v>
      </c>
      <c r="DU204">
        <v>0.81837576627731323</v>
      </c>
      <c r="DV204">
        <v>0.26391816139221191</v>
      </c>
      <c r="DW204">
        <v>9.0704143047332764E-2</v>
      </c>
      <c r="DX204">
        <v>0.14005908370018005</v>
      </c>
      <c r="DY204">
        <v>-9.2800013720989227E-2</v>
      </c>
      <c r="DZ204">
        <v>-0.10158557444810867</v>
      </c>
      <c r="EA204">
        <v>3.7416866980493069E-3</v>
      </c>
      <c r="EB204">
        <v>0.10384388267993927</v>
      </c>
      <c r="EC204">
        <v>4.4526457786560059E-2</v>
      </c>
      <c r="ED204">
        <v>0.31159818172454834</v>
      </c>
      <c r="EE204">
        <v>0.14484468102455139</v>
      </c>
      <c r="EF204">
        <v>0.30790799856185913</v>
      </c>
      <c r="EG204">
        <v>0.16353896260261536</v>
      </c>
      <c r="EH204">
        <v>0.36244985461235046</v>
      </c>
      <c r="EI204">
        <v>0.56505084037780762</v>
      </c>
      <c r="EJ204">
        <v>0.47199034690856934</v>
      </c>
      <c r="EK204">
        <v>0.33048376441001892</v>
      </c>
      <c r="EL204">
        <v>0.38906785845756531</v>
      </c>
      <c r="EM204">
        <v>0.75697094202041626</v>
      </c>
      <c r="EN204">
        <v>0.60463851690292358</v>
      </c>
      <c r="EO204">
        <v>1.0158976316452026</v>
      </c>
      <c r="EP204">
        <v>1.0269385576248169</v>
      </c>
      <c r="EQ204">
        <v>1.1427767276763916</v>
      </c>
      <c r="ER204">
        <v>1.1224120855331421</v>
      </c>
      <c r="ES204">
        <v>0.99897772073745728</v>
      </c>
      <c r="ET204">
        <v>0.4475855827331543</v>
      </c>
      <c r="EU204">
        <v>0.2728365957736969</v>
      </c>
      <c r="EV204">
        <v>0.31292098760604858</v>
      </c>
      <c r="EW204">
        <v>84.620201110839844</v>
      </c>
      <c r="EX204">
        <v>83.540336608886719</v>
      </c>
      <c r="EY204">
        <v>82.419265747070313</v>
      </c>
      <c r="EZ204">
        <v>80.532958984375</v>
      </c>
      <c r="FA204">
        <v>79.59417724609375</v>
      </c>
      <c r="FB204">
        <v>78.889556884765625</v>
      </c>
      <c r="FC204">
        <v>78.20123291015625</v>
      </c>
      <c r="FD204">
        <v>80.308525085449219</v>
      </c>
      <c r="FE204">
        <v>84.165374755859375</v>
      </c>
      <c r="FF204">
        <v>88.487724304199219</v>
      </c>
      <c r="FG204">
        <v>92.113052368164063</v>
      </c>
      <c r="FH204">
        <v>95.138343811035156</v>
      </c>
      <c r="FI204">
        <v>98.127342224121094</v>
      </c>
      <c r="FJ204">
        <v>100.10009765625</v>
      </c>
      <c r="FK204">
        <v>101.76645660400391</v>
      </c>
      <c r="FL204">
        <v>103.25076293945313</v>
      </c>
      <c r="FM204">
        <v>104.71212005615234</v>
      </c>
      <c r="FN204">
        <v>104.15762329101563</v>
      </c>
      <c r="FO204">
        <v>103.35526275634766</v>
      </c>
      <c r="FP204">
        <v>101.57424926757813</v>
      </c>
      <c r="FQ204">
        <v>98.815185546875</v>
      </c>
      <c r="FR204">
        <v>96.116989135742188</v>
      </c>
      <c r="FS204">
        <v>93.946731567382813</v>
      </c>
      <c r="FT204">
        <v>91.691261291503906</v>
      </c>
      <c r="FU204">
        <v>6.0241110622882843E-2</v>
      </c>
      <c r="FV204">
        <v>0.10060232132673264</v>
      </c>
      <c r="FW204">
        <v>6.2740974128246307E-2</v>
      </c>
      <c r="FX204">
        <v>461</v>
      </c>
      <c r="FY204" s="28">
        <v>1</v>
      </c>
    </row>
    <row r="205" spans="1:181" x14ac:dyDescent="0.2">
      <c r="A205" t="s">
        <v>186</v>
      </c>
      <c r="B205" t="s">
        <v>236</v>
      </c>
      <c r="C205" t="s">
        <v>2</v>
      </c>
      <c r="D205" t="s">
        <v>203</v>
      </c>
      <c r="E205" t="s">
        <v>208</v>
      </c>
      <c r="F205" t="s">
        <v>180</v>
      </c>
      <c r="G205" t="s">
        <v>1</v>
      </c>
      <c r="H205">
        <v>914</v>
      </c>
      <c r="I205">
        <v>3.694333553314209</v>
      </c>
      <c r="J205">
        <v>3.519587516784668</v>
      </c>
      <c r="K205">
        <v>3.4535295963287354</v>
      </c>
      <c r="L205">
        <v>3.3834760189056396</v>
      </c>
      <c r="M205">
        <v>3.2440047264099121</v>
      </c>
      <c r="N205">
        <v>3.073714017868042</v>
      </c>
      <c r="O205">
        <v>2.8831295967102051</v>
      </c>
      <c r="P205">
        <v>2.885789155960083</v>
      </c>
      <c r="Q205">
        <v>2.4657456874847412</v>
      </c>
      <c r="R205">
        <v>2.0913724899291992</v>
      </c>
      <c r="S205">
        <v>1.9374077320098877</v>
      </c>
      <c r="T205">
        <v>1.8488047122955322</v>
      </c>
      <c r="U205">
        <v>1.8258541822433472</v>
      </c>
      <c r="V205">
        <v>1.7186989784240723</v>
      </c>
      <c r="W205">
        <v>1.6694941520690918</v>
      </c>
      <c r="X205">
        <v>1.6977657079696655</v>
      </c>
      <c r="Y205">
        <v>1.885019063949585</v>
      </c>
      <c r="Z205">
        <v>2.1016025543212891</v>
      </c>
      <c r="AA205">
        <v>2.5253438949584961</v>
      </c>
      <c r="AB205">
        <v>2.8003556728363037</v>
      </c>
      <c r="AC205">
        <v>3.2136809825897217</v>
      </c>
      <c r="AD205">
        <v>3.6027400493621826</v>
      </c>
      <c r="AE205">
        <v>3.6872169971466064</v>
      </c>
      <c r="AF205">
        <v>3.5944812297821045</v>
      </c>
      <c r="AG205">
        <v>-0.97825652360916138</v>
      </c>
      <c r="AH205">
        <v>-1.1003730297088623</v>
      </c>
      <c r="AI205">
        <v>-1.0970693826675415</v>
      </c>
      <c r="AJ205">
        <v>-1.179438591003418</v>
      </c>
      <c r="AK205">
        <v>-1.3161832094192505</v>
      </c>
      <c r="AL205">
        <v>-1.4654713869094849</v>
      </c>
      <c r="AM205">
        <v>-1.5993914604187012</v>
      </c>
      <c r="AN205">
        <v>-1.5210247039794922</v>
      </c>
      <c r="AO205">
        <v>-1.6541734933853149</v>
      </c>
      <c r="AP205">
        <v>-1.0220619440078735</v>
      </c>
      <c r="AQ205">
        <v>-0.93372321128845215</v>
      </c>
      <c r="AR205">
        <v>-0.84637618064880371</v>
      </c>
      <c r="AS205">
        <v>-0.73710107803344727</v>
      </c>
      <c r="AT205">
        <v>-0.79919964075088501</v>
      </c>
      <c r="AU205">
        <v>-0.74591797590255737</v>
      </c>
      <c r="AV205">
        <v>-0.54690629243850708</v>
      </c>
      <c r="AW205">
        <v>-0.30602332949638367</v>
      </c>
      <c r="AX205">
        <v>-0.21159468591213226</v>
      </c>
      <c r="AY205">
        <v>-0.10421720147132874</v>
      </c>
      <c r="AZ205">
        <v>-8.3309300243854523E-2</v>
      </c>
      <c r="BA205">
        <v>-6.1593201011419296E-2</v>
      </c>
      <c r="BB205">
        <v>-0.8648841381072998</v>
      </c>
      <c r="BC205">
        <v>-1.110176682472229</v>
      </c>
      <c r="BD205">
        <v>-1.1637084484100342</v>
      </c>
      <c r="BE205">
        <v>-0.78507488965988159</v>
      </c>
      <c r="BF205">
        <v>-0.90792578458786011</v>
      </c>
      <c r="BG205">
        <v>-0.90598225593566895</v>
      </c>
      <c r="BH205">
        <v>-0.98665237426757813</v>
      </c>
      <c r="BI205">
        <v>-1.1212137937545776</v>
      </c>
      <c r="BJ205">
        <v>-1.2721366882324219</v>
      </c>
      <c r="BK205">
        <v>-1.4039591550827026</v>
      </c>
      <c r="BL205">
        <v>-1.3291692733764648</v>
      </c>
      <c r="BM205">
        <v>-1.4782034158706665</v>
      </c>
      <c r="BN205">
        <v>-0.88057047128677368</v>
      </c>
      <c r="BO205">
        <v>-0.80133521556854248</v>
      </c>
      <c r="BP205">
        <v>-0.72407776117324829</v>
      </c>
      <c r="BQ205">
        <v>-0.6196596622467041</v>
      </c>
      <c r="BR205">
        <v>-0.68668150901794434</v>
      </c>
      <c r="BS205">
        <v>-0.63590818643569946</v>
      </c>
      <c r="BT205">
        <v>-0.44165247678756714</v>
      </c>
      <c r="BU205">
        <v>-0.19241949915885925</v>
      </c>
      <c r="BV205">
        <v>-8.6190648376941681E-2</v>
      </c>
      <c r="BW205">
        <v>4.2391076683998108E-2</v>
      </c>
      <c r="BX205">
        <v>8.0615557730197906E-2</v>
      </c>
      <c r="BY205">
        <v>0.1228451207280159</v>
      </c>
      <c r="BZ205">
        <v>-0.67430734634399414</v>
      </c>
      <c r="CA205">
        <v>-0.91201072931289673</v>
      </c>
      <c r="CB205">
        <v>-0.96539402008056641</v>
      </c>
      <c r="CC205">
        <v>-0.65127789974212646</v>
      </c>
      <c r="CD205">
        <v>-0.77463746070861816</v>
      </c>
      <c r="CE205">
        <v>-0.7736358642578125</v>
      </c>
      <c r="CF205">
        <v>-0.85312926769256592</v>
      </c>
      <c r="CG205">
        <v>-0.98617863655090332</v>
      </c>
      <c r="CH205">
        <v>-1.1382336616516113</v>
      </c>
      <c r="CI205">
        <v>-1.2686032056808472</v>
      </c>
      <c r="CJ205">
        <v>-1.1962907314300537</v>
      </c>
      <c r="CK205">
        <v>-1.3563270568847656</v>
      </c>
      <c r="CL205">
        <v>-0.7825738787651062</v>
      </c>
      <c r="CM205">
        <v>-0.70964372158050537</v>
      </c>
      <c r="CN205">
        <v>-0.63937419652938843</v>
      </c>
      <c r="CO205">
        <v>-0.53832006454467773</v>
      </c>
      <c r="CP205">
        <v>-0.60875177383422852</v>
      </c>
      <c r="CQ205">
        <v>-0.55971574783325195</v>
      </c>
      <c r="CR205">
        <v>-0.36875402927398682</v>
      </c>
      <c r="CS205">
        <v>-0.11373782157897949</v>
      </c>
      <c r="CT205">
        <v>6.6381454234942794E-4</v>
      </c>
      <c r="CU205">
        <v>0.14393152296543121</v>
      </c>
      <c r="CV205">
        <v>0.19414941966533661</v>
      </c>
      <c r="CW205">
        <v>0.25058653950691223</v>
      </c>
      <c r="CX205">
        <v>-0.54231441020965576</v>
      </c>
      <c r="CY205">
        <v>-0.7747616171836853</v>
      </c>
      <c r="CZ205">
        <v>-0.82804208993911743</v>
      </c>
      <c r="DA205">
        <v>-0.51748090982437134</v>
      </c>
      <c r="DB205">
        <v>-0.64134913682937622</v>
      </c>
      <c r="DC205">
        <v>-0.64128947257995605</v>
      </c>
      <c r="DD205">
        <v>-0.71960616111755371</v>
      </c>
      <c r="DE205">
        <v>-0.85114341974258423</v>
      </c>
      <c r="DF205">
        <v>-1.0043306350708008</v>
      </c>
      <c r="DG205">
        <v>-1.1332472562789917</v>
      </c>
      <c r="DH205">
        <v>-1.0634121894836426</v>
      </c>
      <c r="DI205">
        <v>-1.2344506978988647</v>
      </c>
      <c r="DJ205">
        <v>-0.68457728624343872</v>
      </c>
      <c r="DK205">
        <v>-0.61795222759246826</v>
      </c>
      <c r="DL205">
        <v>-0.55467063188552856</v>
      </c>
      <c r="DM205">
        <v>-0.45698049664497375</v>
      </c>
      <c r="DN205">
        <v>-0.5308220386505127</v>
      </c>
      <c r="DO205">
        <v>-0.48352330923080444</v>
      </c>
      <c r="DP205">
        <v>-0.29585558176040649</v>
      </c>
      <c r="DQ205">
        <v>-3.5056143999099731E-2</v>
      </c>
      <c r="DR205">
        <v>8.7518274784088135E-2</v>
      </c>
      <c r="DS205">
        <v>0.24547196924686432</v>
      </c>
      <c r="DT205">
        <v>0.30768328905105591</v>
      </c>
      <c r="DU205">
        <v>0.37832796573638916</v>
      </c>
      <c r="DV205">
        <v>-0.41032147407531738</v>
      </c>
      <c r="DW205">
        <v>-0.63751250505447388</v>
      </c>
      <c r="DX205">
        <v>-0.69069015979766846</v>
      </c>
      <c r="DY205">
        <v>-0.32429930567741394</v>
      </c>
      <c r="DZ205">
        <v>-0.44890192151069641</v>
      </c>
      <c r="EA205">
        <v>-0.45020228624343872</v>
      </c>
      <c r="EB205">
        <v>-0.52681994438171387</v>
      </c>
      <c r="EC205">
        <v>-0.65617406368255615</v>
      </c>
      <c r="ED205">
        <v>-0.81099587678909302</v>
      </c>
      <c r="EE205">
        <v>-0.93781489133834839</v>
      </c>
      <c r="EF205">
        <v>-0.87155681848526001</v>
      </c>
      <c r="EG205">
        <v>-1.0584806203842163</v>
      </c>
      <c r="EH205">
        <v>-0.54308575391769409</v>
      </c>
      <c r="EI205">
        <v>-0.48556423187255859</v>
      </c>
      <c r="EJ205">
        <v>-0.43237221240997314</v>
      </c>
      <c r="EK205">
        <v>-0.3395390510559082</v>
      </c>
      <c r="EL205">
        <v>-0.41830387711524963</v>
      </c>
      <c r="EM205">
        <v>-0.37351351976394653</v>
      </c>
      <c r="EN205">
        <v>-0.19060176610946655</v>
      </c>
      <c r="EO205">
        <v>7.8547701239585876E-2</v>
      </c>
      <c r="EP205">
        <v>0.21292231976985931</v>
      </c>
      <c r="EQ205">
        <v>0.39208024740219116</v>
      </c>
      <c r="ER205">
        <v>0.47160813212394714</v>
      </c>
      <c r="ES205">
        <v>0.56276625394821167</v>
      </c>
      <c r="ET205">
        <v>-0.21974466741085052</v>
      </c>
      <c r="EU205">
        <v>-0.4393465518951416</v>
      </c>
      <c r="EV205">
        <v>-0.49237573146820068</v>
      </c>
      <c r="EW205">
        <v>58.45465087890625</v>
      </c>
      <c r="EX205">
        <v>57.391994476318359</v>
      </c>
      <c r="EY205">
        <v>56.948005676269531</v>
      </c>
      <c r="EZ205">
        <v>55.898799896240234</v>
      </c>
      <c r="FA205">
        <v>55.298839569091797</v>
      </c>
      <c r="FB205">
        <v>55.44854736328125</v>
      </c>
      <c r="FC205">
        <v>55.804088592529297</v>
      </c>
      <c r="FD205">
        <v>57.990390777587891</v>
      </c>
      <c r="FE205">
        <v>59.874671936035156</v>
      </c>
      <c r="FF205">
        <v>63.474864959716797</v>
      </c>
      <c r="FG205">
        <v>66.548934936523438</v>
      </c>
      <c r="FH205">
        <v>69.008087158203125</v>
      </c>
      <c r="FI205">
        <v>72.541793823242188</v>
      </c>
      <c r="FJ205">
        <v>74.499343872070313</v>
      </c>
      <c r="FK205">
        <v>76.032562255859375</v>
      </c>
      <c r="FL205">
        <v>76.670974731445313</v>
      </c>
      <c r="FM205">
        <v>76.634483337402344</v>
      </c>
      <c r="FN205">
        <v>76.048995971679688</v>
      </c>
      <c r="FO205">
        <v>74.902214050292969</v>
      </c>
      <c r="FP205">
        <v>71.557609558105469</v>
      </c>
      <c r="FQ205">
        <v>68.111167907714844</v>
      </c>
      <c r="FR205">
        <v>63.331569671630859</v>
      </c>
      <c r="FS205">
        <v>61.756786346435547</v>
      </c>
      <c r="FT205">
        <v>59.605316162109375</v>
      </c>
      <c r="FU205">
        <v>5.0872687250375748E-2</v>
      </c>
      <c r="FV205">
        <v>9.026867151260376E-2</v>
      </c>
      <c r="FW205">
        <v>5.7262957096099854E-2</v>
      </c>
      <c r="FX205">
        <v>448</v>
      </c>
      <c r="FY205" s="28">
        <v>1</v>
      </c>
    </row>
    <row r="206" spans="1:181" x14ac:dyDescent="0.2">
      <c r="A206" t="s">
        <v>186</v>
      </c>
      <c r="B206" t="s">
        <v>236</v>
      </c>
      <c r="C206" t="s">
        <v>2</v>
      </c>
      <c r="D206" t="s">
        <v>203</v>
      </c>
      <c r="E206" t="s">
        <v>208</v>
      </c>
      <c r="F206" t="s">
        <v>181</v>
      </c>
      <c r="G206" t="s">
        <v>1</v>
      </c>
      <c r="H206">
        <v>341</v>
      </c>
      <c r="I206">
        <v>1.0148203372955322</v>
      </c>
      <c r="J206">
        <v>0.87403988838195801</v>
      </c>
      <c r="K206">
        <v>0.84387063980102539</v>
      </c>
      <c r="L206">
        <v>0.77714526653289795</v>
      </c>
      <c r="M206">
        <v>0.68321973085403442</v>
      </c>
      <c r="N206">
        <v>0.65428787469863892</v>
      </c>
      <c r="O206">
        <v>0.64057278633117676</v>
      </c>
      <c r="P206">
        <v>0.73457807302474976</v>
      </c>
      <c r="Q206">
        <v>0.71927344799041748</v>
      </c>
      <c r="R206">
        <v>0.79838669300079346</v>
      </c>
      <c r="S206">
        <v>0.9304082989692688</v>
      </c>
      <c r="T206">
        <v>1.098310112953186</v>
      </c>
      <c r="U206">
        <v>1.2309819459915161</v>
      </c>
      <c r="V206">
        <v>1.4183661937713623</v>
      </c>
      <c r="W206">
        <v>1.4868168830871582</v>
      </c>
      <c r="X206">
        <v>1.5831632614135742</v>
      </c>
      <c r="Y206">
        <v>1.7103362083435059</v>
      </c>
      <c r="Z206">
        <v>1.8137038946151733</v>
      </c>
      <c r="AA206">
        <v>1.8553298711776733</v>
      </c>
      <c r="AB206">
        <v>1.7558872699737549</v>
      </c>
      <c r="AC206">
        <v>1.6715826988220215</v>
      </c>
      <c r="AD206">
        <v>1.5519459247589111</v>
      </c>
      <c r="AE206">
        <v>1.4050813913345337</v>
      </c>
      <c r="AF206">
        <v>1.1790707111358643</v>
      </c>
      <c r="AG206">
        <v>-0.28865355253219604</v>
      </c>
      <c r="AH206">
        <v>-0.39022409915924072</v>
      </c>
      <c r="AI206">
        <v>-0.33492261171340942</v>
      </c>
      <c r="AJ206">
        <v>-0.29302352666854858</v>
      </c>
      <c r="AK206">
        <v>-0.19899266958236694</v>
      </c>
      <c r="AL206">
        <v>-0.19120687246322632</v>
      </c>
      <c r="AM206">
        <v>-0.16002410650253296</v>
      </c>
      <c r="AN206">
        <v>-0.16011495888233185</v>
      </c>
      <c r="AO206">
        <v>-0.22302012145519257</v>
      </c>
      <c r="AP206">
        <v>-0.18247069418430328</v>
      </c>
      <c r="AQ206">
        <v>-0.11375697702169418</v>
      </c>
      <c r="AR206">
        <v>-5.7979539036750793E-2</v>
      </c>
      <c r="AS206">
        <v>-8.0383092164993286E-2</v>
      </c>
      <c r="AT206">
        <v>-7.8451976180076599E-2</v>
      </c>
      <c r="AU206">
        <v>-0.21276019513607025</v>
      </c>
      <c r="AV206">
        <v>-0.21715793013572693</v>
      </c>
      <c r="AW206">
        <v>-5.0497330725193024E-2</v>
      </c>
      <c r="AX206">
        <v>-5.8814931660890579E-2</v>
      </c>
      <c r="AY206">
        <v>-2.2346323356032372E-2</v>
      </c>
      <c r="AZ206">
        <v>-2.2090494632720947E-2</v>
      </c>
      <c r="BA206">
        <v>-9.1071859002113342E-2</v>
      </c>
      <c r="BB206">
        <v>-0.36689576506614685</v>
      </c>
      <c r="BC206">
        <v>-0.41894742846488953</v>
      </c>
      <c r="BD206">
        <v>-0.50624191761016846</v>
      </c>
      <c r="BE206">
        <v>-0.21860724687576294</v>
      </c>
      <c r="BF206">
        <v>-0.3201601505279541</v>
      </c>
      <c r="BG206">
        <v>-0.26935291290283203</v>
      </c>
      <c r="BH206">
        <v>-0.23352818191051483</v>
      </c>
      <c r="BI206">
        <v>-0.14883872866630554</v>
      </c>
      <c r="BJ206">
        <v>-0.14136053621768951</v>
      </c>
      <c r="BK206">
        <v>-0.12245398759841919</v>
      </c>
      <c r="BL206">
        <v>-0.10910870879888535</v>
      </c>
      <c r="BM206">
        <v>-0.17414562404155731</v>
      </c>
      <c r="BN206">
        <v>-0.13227525353431702</v>
      </c>
      <c r="BO206">
        <v>-5.9308800846338272E-2</v>
      </c>
      <c r="BP206">
        <v>4.9533303827047348E-3</v>
      </c>
      <c r="BQ206">
        <v>-8.3015980198979378E-3</v>
      </c>
      <c r="BR206">
        <v>3.0479996930807829E-3</v>
      </c>
      <c r="BS206">
        <v>-0.1306062787771225</v>
      </c>
      <c r="BT206">
        <v>-0.13720153272151947</v>
      </c>
      <c r="BU206">
        <v>3.5274695605039597E-2</v>
      </c>
      <c r="BV206">
        <v>2.9340775683522224E-2</v>
      </c>
      <c r="BW206">
        <v>6.8332336843013763E-2</v>
      </c>
      <c r="BX206">
        <v>5.6404586881399155E-2</v>
      </c>
      <c r="BY206">
        <v>-1.1417167261242867E-2</v>
      </c>
      <c r="BZ206">
        <v>-0.28286066651344299</v>
      </c>
      <c r="CA206">
        <v>-0.33898887038230896</v>
      </c>
      <c r="CB206">
        <v>-0.42713826894760132</v>
      </c>
      <c r="CC206">
        <v>-0.17009337246417999</v>
      </c>
      <c r="CD206">
        <v>-0.27163404226303101</v>
      </c>
      <c r="CE206">
        <v>-0.22393952310085297</v>
      </c>
      <c r="CF206">
        <v>-0.19232189655303955</v>
      </c>
      <c r="CG206">
        <v>-0.11410225927829742</v>
      </c>
      <c r="CH206">
        <v>-0.10683711618185043</v>
      </c>
      <c r="CI206">
        <v>-9.6433036029338837E-2</v>
      </c>
      <c r="CJ206">
        <v>-7.3781929910182953E-2</v>
      </c>
      <c r="CK206">
        <v>-0.14029529690742493</v>
      </c>
      <c r="CL206">
        <v>-9.7510047256946564E-2</v>
      </c>
      <c r="CM206">
        <v>-2.1598160266876221E-2</v>
      </c>
      <c r="CN206">
        <v>4.8540443181991577E-2</v>
      </c>
      <c r="CO206">
        <v>4.1621826589107513E-2</v>
      </c>
      <c r="CP206">
        <v>5.9494633227586746E-2</v>
      </c>
      <c r="CQ206">
        <v>-7.3706731200218201E-2</v>
      </c>
      <c r="CR206">
        <v>-8.1823989748954773E-2</v>
      </c>
      <c r="CS206">
        <v>9.4680137932300568E-2</v>
      </c>
      <c r="CT206">
        <v>9.0397149324417114E-2</v>
      </c>
      <c r="CU206">
        <v>0.13113610446453094</v>
      </c>
      <c r="CV206">
        <v>0.11077003926038742</v>
      </c>
      <c r="CW206">
        <v>4.375142976641655E-2</v>
      </c>
      <c r="CX206">
        <v>-0.22465823590755463</v>
      </c>
      <c r="CY206">
        <v>-0.28360983729362488</v>
      </c>
      <c r="CZ206">
        <v>-0.37235131859779358</v>
      </c>
      <c r="DA206">
        <v>-0.12157950550317764</v>
      </c>
      <c r="DB206">
        <v>-0.2231079488992691</v>
      </c>
      <c r="DC206">
        <v>-0.1785261332988739</v>
      </c>
      <c r="DD206">
        <v>-0.15111561119556427</v>
      </c>
      <c r="DE206">
        <v>-7.9365789890289307E-2</v>
      </c>
      <c r="DF206">
        <v>-7.2313696146011353E-2</v>
      </c>
      <c r="DG206">
        <v>-7.0412084460258484E-2</v>
      </c>
      <c r="DH206">
        <v>-3.845515102148056E-2</v>
      </c>
      <c r="DI206">
        <v>-0.10644496977329254</v>
      </c>
      <c r="DJ206">
        <v>-6.2744840979576111E-2</v>
      </c>
      <c r="DK206">
        <v>1.6112480312585831E-2</v>
      </c>
      <c r="DL206">
        <v>9.212755411863327E-2</v>
      </c>
      <c r="DM206">
        <v>9.1545253992080688E-2</v>
      </c>
      <c r="DN206">
        <v>0.11594126373529434</v>
      </c>
      <c r="DO206">
        <v>-1.6807178035378456E-2</v>
      </c>
      <c r="DP206">
        <v>-2.6446441188454628E-2</v>
      </c>
      <c r="DQ206">
        <v>0.15408557653427124</v>
      </c>
      <c r="DR206">
        <v>0.15145352482795715</v>
      </c>
      <c r="DS206">
        <v>0.19393986463546753</v>
      </c>
      <c r="DT206">
        <v>0.16513548791408539</v>
      </c>
      <c r="DU206">
        <v>9.8920024931430817E-2</v>
      </c>
      <c r="DV206">
        <v>-0.16645579040050507</v>
      </c>
      <c r="DW206">
        <v>-0.2282307893037796</v>
      </c>
      <c r="DX206">
        <v>-0.31756436824798584</v>
      </c>
      <c r="DY206">
        <v>-5.1533181220293045E-2</v>
      </c>
      <c r="DZ206">
        <v>-0.1530439704656601</v>
      </c>
      <c r="EA206">
        <v>-0.11295641958713531</v>
      </c>
      <c r="EB206">
        <v>-9.1620273888111115E-2</v>
      </c>
      <c r="EC206">
        <v>-2.9211843386292458E-2</v>
      </c>
      <c r="ED206">
        <v>-2.2467354312539101E-2</v>
      </c>
      <c r="EE206">
        <v>-3.2841973006725311E-2</v>
      </c>
      <c r="EF206">
        <v>1.2551106512546539E-2</v>
      </c>
      <c r="EG206">
        <v>-5.7570468634366989E-2</v>
      </c>
      <c r="EH206">
        <v>-1.2549407780170441E-2</v>
      </c>
      <c r="EI206">
        <v>7.0560656487941742E-2</v>
      </c>
      <c r="EJ206">
        <v>0.15506042540073395</v>
      </c>
      <c r="EK206">
        <v>0.16362674534320831</v>
      </c>
      <c r="EL206">
        <v>0.19744123518466949</v>
      </c>
      <c r="EM206">
        <v>6.5346740186214447E-2</v>
      </c>
      <c r="EN206">
        <v>5.3509943187236786E-2</v>
      </c>
      <c r="EO206">
        <v>0.23985759913921356</v>
      </c>
      <c r="EP206">
        <v>0.23960922658443451</v>
      </c>
      <c r="EQ206">
        <v>0.28461852669715881</v>
      </c>
      <c r="ER206">
        <v>0.24363057315349579</v>
      </c>
      <c r="ES206">
        <v>0.17857471108436584</v>
      </c>
      <c r="ET206">
        <v>-8.2420706748962402E-2</v>
      </c>
      <c r="EU206">
        <v>-0.14827226102352142</v>
      </c>
      <c r="EV206">
        <v>-0.23846068978309631</v>
      </c>
      <c r="EW206">
        <v>85.5</v>
      </c>
      <c r="EX206">
        <v>84.5</v>
      </c>
      <c r="EY206">
        <v>83.5</v>
      </c>
      <c r="EZ206">
        <v>81.5</v>
      </c>
      <c r="FA206">
        <v>79.5</v>
      </c>
      <c r="FB206">
        <v>78.5</v>
      </c>
      <c r="FC206">
        <v>77.5</v>
      </c>
      <c r="FD206">
        <v>82.5</v>
      </c>
      <c r="FE206">
        <v>85.5</v>
      </c>
      <c r="FF206">
        <v>88.5</v>
      </c>
      <c r="FG206">
        <v>90.5</v>
      </c>
      <c r="FH206">
        <v>93.5</v>
      </c>
      <c r="FI206">
        <v>96</v>
      </c>
      <c r="FJ206">
        <v>97.5</v>
      </c>
      <c r="FK206">
        <v>99.5</v>
      </c>
      <c r="FL206">
        <v>101.5</v>
      </c>
      <c r="FM206">
        <v>102</v>
      </c>
      <c r="FN206">
        <v>102.5</v>
      </c>
      <c r="FO206">
        <v>103</v>
      </c>
      <c r="FP206">
        <v>101.5</v>
      </c>
      <c r="FQ206">
        <v>99.5</v>
      </c>
      <c r="FR206">
        <v>97</v>
      </c>
      <c r="FS206">
        <v>93.5</v>
      </c>
      <c r="FT206">
        <v>91.5</v>
      </c>
      <c r="FU206">
        <v>2.542257122695446E-2</v>
      </c>
      <c r="FV206">
        <v>4.4730622321367264E-2</v>
      </c>
      <c r="FW206">
        <v>2.6621673256158829E-2</v>
      </c>
      <c r="FX206">
        <v>110</v>
      </c>
      <c r="FY206" s="28">
        <v>1</v>
      </c>
    </row>
    <row r="207" spans="1:181" x14ac:dyDescent="0.2">
      <c r="A207" t="s">
        <v>186</v>
      </c>
      <c r="B207" t="s">
        <v>236</v>
      </c>
      <c r="C207" t="s">
        <v>2</v>
      </c>
      <c r="D207" t="s">
        <v>203</v>
      </c>
      <c r="E207" t="s">
        <v>208</v>
      </c>
      <c r="F207" t="s">
        <v>182</v>
      </c>
      <c r="G207" t="s">
        <v>1</v>
      </c>
      <c r="H207">
        <v>2039</v>
      </c>
      <c r="I207">
        <v>3.6851012706756592</v>
      </c>
      <c r="J207">
        <v>3.4015231132507324</v>
      </c>
      <c r="K207">
        <v>3.2732839584350586</v>
      </c>
      <c r="L207">
        <v>3.2160844802856445</v>
      </c>
      <c r="M207">
        <v>3.1952750682830811</v>
      </c>
      <c r="N207">
        <v>3.3378338813781738</v>
      </c>
      <c r="O207">
        <v>3.4392004013061523</v>
      </c>
      <c r="P207">
        <v>3.4943203926086426</v>
      </c>
      <c r="Q207">
        <v>3.9266343116760254</v>
      </c>
      <c r="R207">
        <v>4.0113821029663086</v>
      </c>
      <c r="S207">
        <v>4.2022900581359863</v>
      </c>
      <c r="T207">
        <v>4.4936051368713379</v>
      </c>
      <c r="U207">
        <v>4.6338210105895996</v>
      </c>
      <c r="V207">
        <v>5.2399759292602539</v>
      </c>
      <c r="W207">
        <v>5.4827742576599121</v>
      </c>
      <c r="X207">
        <v>5.8768134117126465</v>
      </c>
      <c r="Y207">
        <v>6.034489631652832</v>
      </c>
      <c r="Z207">
        <v>6.1943411827087402</v>
      </c>
      <c r="AA207">
        <v>6.6530747413635254</v>
      </c>
      <c r="AB207">
        <v>6.5405688285827637</v>
      </c>
      <c r="AC207">
        <v>6.4716062545776367</v>
      </c>
      <c r="AD207">
        <v>6.2892823219299316</v>
      </c>
      <c r="AE207">
        <v>5.7558579444885254</v>
      </c>
      <c r="AF207">
        <v>4.8624658584594727</v>
      </c>
      <c r="AG207">
        <v>-0.51337152719497681</v>
      </c>
      <c r="AH207">
        <v>-0.53482514619827271</v>
      </c>
      <c r="AI207">
        <v>-0.48673951625823975</v>
      </c>
      <c r="AJ207">
        <v>-0.3661351203918457</v>
      </c>
      <c r="AK207">
        <v>-0.38653162121772766</v>
      </c>
      <c r="AL207">
        <v>-0.47870185971260071</v>
      </c>
      <c r="AM207">
        <v>-0.59985649585723877</v>
      </c>
      <c r="AN207">
        <v>-0.88595682382583618</v>
      </c>
      <c r="AO207">
        <v>-0.53121095895767212</v>
      </c>
      <c r="AP207">
        <v>-0.36742722988128662</v>
      </c>
      <c r="AQ207">
        <v>-0.3857060968875885</v>
      </c>
      <c r="AR207">
        <v>-0.46643942594528198</v>
      </c>
      <c r="AS207">
        <v>-0.59581643342971802</v>
      </c>
      <c r="AT207">
        <v>-0.43385049700737</v>
      </c>
      <c r="AU207">
        <v>-0.532867431640625</v>
      </c>
      <c r="AV207">
        <v>-0.28568834066390991</v>
      </c>
      <c r="AW207">
        <v>0.24056972563266754</v>
      </c>
      <c r="AX207">
        <v>0.36635833978652954</v>
      </c>
      <c r="AY207">
        <v>0.71023625135421753</v>
      </c>
      <c r="AZ207">
        <v>0.53337234258651733</v>
      </c>
      <c r="BA207">
        <v>0.4145301878452301</v>
      </c>
      <c r="BB207">
        <v>-0.23517705500125885</v>
      </c>
      <c r="BC207">
        <v>-0.3167378306388855</v>
      </c>
      <c r="BD207">
        <v>-0.57715213298797607</v>
      </c>
      <c r="BE207">
        <v>-0.33140957355499268</v>
      </c>
      <c r="BF207">
        <v>-0.3552517294883728</v>
      </c>
      <c r="BG207">
        <v>-0.3124765157699585</v>
      </c>
      <c r="BH207">
        <v>-0.19661587476730347</v>
      </c>
      <c r="BI207">
        <v>-0.21364516019821167</v>
      </c>
      <c r="BJ207">
        <v>-0.30416792631149292</v>
      </c>
      <c r="BK207">
        <v>-0.42806112766265869</v>
      </c>
      <c r="BL207">
        <v>-0.71393996477127075</v>
      </c>
      <c r="BM207">
        <v>-0.36172351241111755</v>
      </c>
      <c r="BN207">
        <v>-0.2130841463804245</v>
      </c>
      <c r="BO207">
        <v>-0.23285555839538574</v>
      </c>
      <c r="BP207">
        <v>-0.30467769503593445</v>
      </c>
      <c r="BQ207">
        <v>-0.42611044645309448</v>
      </c>
      <c r="BR207">
        <v>-0.25799328088760376</v>
      </c>
      <c r="BS207">
        <v>-0.34282982349395752</v>
      </c>
      <c r="BT207">
        <v>-0.10703335702419281</v>
      </c>
      <c r="BU207">
        <v>0.42478692531585693</v>
      </c>
      <c r="BV207">
        <v>0.55531966686248779</v>
      </c>
      <c r="BW207">
        <v>0.9044843316078186</v>
      </c>
      <c r="BX207">
        <v>0.74040132761001587</v>
      </c>
      <c r="BY207">
        <v>0.62703049182891846</v>
      </c>
      <c r="BZ207">
        <v>-1.4979311265051365E-2</v>
      </c>
      <c r="CA207">
        <v>-0.10180438309907913</v>
      </c>
      <c r="CB207">
        <v>-0.37003827095031738</v>
      </c>
      <c r="CC207">
        <v>-0.20538327097892761</v>
      </c>
      <c r="CD207">
        <v>-0.23087970912456512</v>
      </c>
      <c r="CE207">
        <v>-0.19178251922130585</v>
      </c>
      <c r="CF207">
        <v>-7.9207353293895721E-2</v>
      </c>
      <c r="CG207">
        <v>-9.3904517590999603E-2</v>
      </c>
      <c r="CH207">
        <v>-0.18328623473644257</v>
      </c>
      <c r="CI207">
        <v>-0.30907618999481201</v>
      </c>
      <c r="CJ207">
        <v>-0.59480166435241699</v>
      </c>
      <c r="CK207">
        <v>-0.24433702230453491</v>
      </c>
      <c r="CL207">
        <v>-0.10618660598993301</v>
      </c>
      <c r="CM207">
        <v>-0.12699173390865326</v>
      </c>
      <c r="CN207">
        <v>-0.19264200329780579</v>
      </c>
      <c r="CO207">
        <v>-0.30857256054878235</v>
      </c>
      <c r="CP207">
        <v>-0.13619512319564819</v>
      </c>
      <c r="CQ207">
        <v>-0.21121034026145935</v>
      </c>
      <c r="CR207">
        <v>1.6702538356184959E-2</v>
      </c>
      <c r="CS207">
        <v>0.5523751974105835</v>
      </c>
      <c r="CT207">
        <v>0.68619370460510254</v>
      </c>
      <c r="CU207">
        <v>1.0390199422836304</v>
      </c>
      <c r="CV207">
        <v>0.88378894329071045</v>
      </c>
      <c r="CW207">
        <v>0.77420753240585327</v>
      </c>
      <c r="CX207">
        <v>0.13752897083759308</v>
      </c>
      <c r="CY207">
        <v>4.7057874500751495E-2</v>
      </c>
      <c r="CZ207">
        <v>-0.22659184038639069</v>
      </c>
      <c r="DA207">
        <v>-7.9356968402862549E-2</v>
      </c>
      <c r="DB207">
        <v>-0.10650769621133804</v>
      </c>
      <c r="DC207">
        <v>-7.1088507771492004E-2</v>
      </c>
      <c r="DD207">
        <v>3.8201164454221725E-2</v>
      </c>
      <c r="DE207">
        <v>2.5836125016212463E-2</v>
      </c>
      <c r="DF207">
        <v>-6.2404558062553406E-2</v>
      </c>
      <c r="DG207">
        <v>-0.19009125232696533</v>
      </c>
      <c r="DH207">
        <v>-0.47566333413124084</v>
      </c>
      <c r="DI207">
        <v>-0.12695054709911346</v>
      </c>
      <c r="DJ207">
        <v>7.1093434235081077E-4</v>
      </c>
      <c r="DK207">
        <v>-2.1127907559275627E-2</v>
      </c>
      <c r="DL207">
        <v>-8.0606319010257721E-2</v>
      </c>
      <c r="DM207">
        <v>-0.19103468954563141</v>
      </c>
      <c r="DN207">
        <v>-1.439695805311203E-2</v>
      </c>
      <c r="DO207">
        <v>-7.9590857028961182E-2</v>
      </c>
      <c r="DP207">
        <v>0.14043843746185303</v>
      </c>
      <c r="DQ207">
        <v>0.67996346950531006</v>
      </c>
      <c r="DR207">
        <v>0.81706774234771729</v>
      </c>
      <c r="DS207">
        <v>1.1735556125640869</v>
      </c>
      <c r="DT207">
        <v>1.0271766185760498</v>
      </c>
      <c r="DU207">
        <v>0.92138457298278809</v>
      </c>
      <c r="DV207">
        <v>0.29003724455833435</v>
      </c>
      <c r="DW207">
        <v>0.19592013955116272</v>
      </c>
      <c r="DX207">
        <v>-8.3145409822463989E-2</v>
      </c>
      <c r="DY207">
        <v>0.10260499268770218</v>
      </c>
      <c r="DZ207">
        <v>7.306574285030365E-2</v>
      </c>
      <c r="EA207">
        <v>0.10317447036504745</v>
      </c>
      <c r="EB207">
        <v>0.20772041380405426</v>
      </c>
      <c r="EC207">
        <v>0.19872258603572845</v>
      </c>
      <c r="ED207">
        <v>0.11212939023971558</v>
      </c>
      <c r="EE207">
        <v>-1.8295899033546448E-2</v>
      </c>
      <c r="EF207">
        <v>-0.30364653468132019</v>
      </c>
      <c r="EG207">
        <v>4.2536895722150803E-2</v>
      </c>
      <c r="EH207">
        <v>0.1550540030002594</v>
      </c>
      <c r="EI207">
        <v>0.13172264397144318</v>
      </c>
      <c r="EJ207">
        <v>8.115541934967041E-2</v>
      </c>
      <c r="EK207">
        <v>-2.1328667178750038E-2</v>
      </c>
      <c r="EL207">
        <v>0.16146025061607361</v>
      </c>
      <c r="EM207">
        <v>0.11044678092002869</v>
      </c>
      <c r="EN207">
        <v>0.31909343600273132</v>
      </c>
      <c r="EO207">
        <v>0.86418068408966064</v>
      </c>
      <c r="EP207">
        <v>1.0060290098190308</v>
      </c>
      <c r="EQ207">
        <v>1.3678035736083984</v>
      </c>
      <c r="ER207">
        <v>1.2342056035995483</v>
      </c>
      <c r="ES207">
        <v>1.1338849067687988</v>
      </c>
      <c r="ET207">
        <v>0.5102350115776062</v>
      </c>
      <c r="EU207">
        <v>0.41085359454154968</v>
      </c>
      <c r="EV207">
        <v>0.1239684522151947</v>
      </c>
      <c r="EW207">
        <v>63.680267333984375</v>
      </c>
      <c r="EX207">
        <v>61.414215087890625</v>
      </c>
      <c r="EY207">
        <v>60.548641204833984</v>
      </c>
      <c r="EZ207">
        <v>58.551822662353516</v>
      </c>
      <c r="FA207">
        <v>57.136043548583984</v>
      </c>
      <c r="FB207">
        <v>56.728485107421875</v>
      </c>
      <c r="FC207">
        <v>56.760395050048828</v>
      </c>
      <c r="FD207">
        <v>61.54119873046875</v>
      </c>
      <c r="FE207">
        <v>67.058738708496094</v>
      </c>
      <c r="FF207">
        <v>73.133766174316406</v>
      </c>
      <c r="FG207">
        <v>79.800888061523438</v>
      </c>
      <c r="FH207">
        <v>86.156158447265625</v>
      </c>
      <c r="FI207">
        <v>90.841789245605469</v>
      </c>
      <c r="FJ207">
        <v>94.721275329589844</v>
      </c>
      <c r="FK207">
        <v>98.54620361328125</v>
      </c>
      <c r="FL207">
        <v>98.514663696289063</v>
      </c>
      <c r="FM207">
        <v>97.090660095214844</v>
      </c>
      <c r="FN207">
        <v>95.684951782226563</v>
      </c>
      <c r="FO207">
        <v>94.635734558105469</v>
      </c>
      <c r="FP207">
        <v>91.386329650878906</v>
      </c>
      <c r="FQ207">
        <v>86.319656372070313</v>
      </c>
      <c r="FR207">
        <v>79.891151428222656</v>
      </c>
      <c r="FS207">
        <v>75.858230590820313</v>
      </c>
      <c r="FT207">
        <v>71.164657592773438</v>
      </c>
      <c r="FU207">
        <v>5.6325551122426987E-2</v>
      </c>
      <c r="FV207">
        <v>0.10450223088264465</v>
      </c>
      <c r="FW207">
        <v>6.0345623642206192E-2</v>
      </c>
      <c r="FX207">
        <v>676</v>
      </c>
      <c r="FY207" s="28">
        <v>1</v>
      </c>
    </row>
    <row r="208" spans="1:181" x14ac:dyDescent="0.2">
      <c r="A208" t="s">
        <v>186</v>
      </c>
      <c r="B208" t="s">
        <v>236</v>
      </c>
      <c r="C208" t="s">
        <v>2</v>
      </c>
      <c r="D208" t="s">
        <v>203</v>
      </c>
      <c r="E208" t="s">
        <v>208</v>
      </c>
      <c r="F208" t="s">
        <v>183</v>
      </c>
      <c r="G208" t="s">
        <v>1</v>
      </c>
      <c r="H208">
        <v>5015</v>
      </c>
      <c r="I208">
        <v>9.7522821426391602</v>
      </c>
      <c r="J208">
        <v>9.0714950561523438</v>
      </c>
      <c r="K208">
        <v>8.4384222030639648</v>
      </c>
      <c r="L208">
        <v>8.4324798583984375</v>
      </c>
      <c r="M208">
        <v>8.0848283767700195</v>
      </c>
      <c r="N208">
        <v>8.4803085327148438</v>
      </c>
      <c r="O208">
        <v>9.3455896377563477</v>
      </c>
      <c r="P208">
        <v>9.6047763824462891</v>
      </c>
      <c r="Q208">
        <v>10.048622131347656</v>
      </c>
      <c r="R208">
        <v>10.321734428405762</v>
      </c>
      <c r="S208">
        <v>11.537187576293945</v>
      </c>
      <c r="T208">
        <v>12.665040969848633</v>
      </c>
      <c r="U208">
        <v>14.654644966125488</v>
      </c>
      <c r="V208">
        <v>16.05058479309082</v>
      </c>
      <c r="W208">
        <v>17.296125411987305</v>
      </c>
      <c r="X208">
        <v>18.327983856201172</v>
      </c>
      <c r="Y208">
        <v>19.442079544067383</v>
      </c>
      <c r="Z208">
        <v>20.051904678344727</v>
      </c>
      <c r="AA208">
        <v>19.502378463745117</v>
      </c>
      <c r="AB208">
        <v>18.724210739135742</v>
      </c>
      <c r="AC208">
        <v>17.265769958496094</v>
      </c>
      <c r="AD208">
        <v>16.319648742675781</v>
      </c>
      <c r="AE208">
        <v>14.276983261108398</v>
      </c>
      <c r="AF208">
        <v>12.532405853271484</v>
      </c>
      <c r="AG208">
        <v>-2.0363283157348633</v>
      </c>
      <c r="AH208">
        <v>-1.7077634334564209</v>
      </c>
      <c r="AI208">
        <v>-1.6780656576156616</v>
      </c>
      <c r="AJ208">
        <v>-1.3596820831298828</v>
      </c>
      <c r="AK208">
        <v>-1.6306856870651245</v>
      </c>
      <c r="AL208">
        <v>-1.4338686466217041</v>
      </c>
      <c r="AM208">
        <v>-0.97721493244171143</v>
      </c>
      <c r="AN208">
        <v>-1.5487334728240967</v>
      </c>
      <c r="AO208">
        <v>-1.6255879402160645</v>
      </c>
      <c r="AP208">
        <v>-1.7948806285858154</v>
      </c>
      <c r="AQ208">
        <v>-1.4075828790664673</v>
      </c>
      <c r="AR208">
        <v>-2.0337092876434326</v>
      </c>
      <c r="AS208">
        <v>-1.3763755559921265</v>
      </c>
      <c r="AT208">
        <v>-1.3868184089660645</v>
      </c>
      <c r="AU208">
        <v>-1.3568241596221924</v>
      </c>
      <c r="AV208">
        <v>-1.4360535144805908</v>
      </c>
      <c r="AW208">
        <v>7.3814265429973602E-2</v>
      </c>
      <c r="AX208">
        <v>0.22209714353084564</v>
      </c>
      <c r="AY208">
        <v>-0.29639509320259094</v>
      </c>
      <c r="AZ208">
        <v>-0.20272111892700195</v>
      </c>
      <c r="BA208">
        <v>-0.71526050567626953</v>
      </c>
      <c r="BB208">
        <v>-2.002906322479248</v>
      </c>
      <c r="BC208">
        <v>-2.7099373340606689</v>
      </c>
      <c r="BD208">
        <v>-2.6488327980041504</v>
      </c>
      <c r="BE208">
        <v>-1.7303378582000732</v>
      </c>
      <c r="BF208">
        <v>-1.4196004867553711</v>
      </c>
      <c r="BG208">
        <v>-1.3952354192733765</v>
      </c>
      <c r="BH208">
        <v>-1.0780695676803589</v>
      </c>
      <c r="BI208">
        <v>-1.3411142826080322</v>
      </c>
      <c r="BJ208">
        <v>-1.1516169309616089</v>
      </c>
      <c r="BK208">
        <v>-0.69290328025817871</v>
      </c>
      <c r="BL208">
        <v>-1.2492910623550415</v>
      </c>
      <c r="BM208">
        <v>-1.3170816898345947</v>
      </c>
      <c r="BN208">
        <v>-1.4799805879592896</v>
      </c>
      <c r="BO208">
        <v>-1.0759137868881226</v>
      </c>
      <c r="BP208">
        <v>-1.6816422939300537</v>
      </c>
      <c r="BQ208">
        <v>-1.0116612911224365</v>
      </c>
      <c r="BR208">
        <v>-1.008675217628479</v>
      </c>
      <c r="BS208">
        <v>-0.97257930040359497</v>
      </c>
      <c r="BT208">
        <v>-1.0602471828460693</v>
      </c>
      <c r="BU208">
        <v>0.44827729463577271</v>
      </c>
      <c r="BV208">
        <v>0.61069208383560181</v>
      </c>
      <c r="BW208">
        <v>8.9630596339702606E-2</v>
      </c>
      <c r="BX208">
        <v>0.19595523178577423</v>
      </c>
      <c r="BY208">
        <v>-0.31038495898246765</v>
      </c>
      <c r="BZ208">
        <v>-1.583179235458374</v>
      </c>
      <c r="CA208">
        <v>-2.3141567707061768</v>
      </c>
      <c r="CB208">
        <v>-2.2754156589508057</v>
      </c>
      <c r="CC208">
        <v>-1.5184098482131958</v>
      </c>
      <c r="CD208">
        <v>-1.2200196981430054</v>
      </c>
      <c r="CE208">
        <v>-1.199347972869873</v>
      </c>
      <c r="CF208">
        <v>-0.88302558660507202</v>
      </c>
      <c r="CG208">
        <v>-1.1405580043792725</v>
      </c>
      <c r="CH208">
        <v>-0.95613020658493042</v>
      </c>
      <c r="CI208">
        <v>-0.49598994851112366</v>
      </c>
      <c r="CJ208">
        <v>-1.041898250579834</v>
      </c>
      <c r="CK208">
        <v>-1.1034113168716431</v>
      </c>
      <c r="CL208">
        <v>-1.2618817090988159</v>
      </c>
      <c r="CM208">
        <v>-0.84620082378387451</v>
      </c>
      <c r="CN208">
        <v>-1.4378018379211426</v>
      </c>
      <c r="CO208">
        <v>-0.75906121730804443</v>
      </c>
      <c r="CP208">
        <v>-0.74677443504333496</v>
      </c>
      <c r="CQ208">
        <v>-0.70645248889923096</v>
      </c>
      <c r="CR208">
        <v>-0.79996496438980103</v>
      </c>
      <c r="CS208">
        <v>0.70762926340103149</v>
      </c>
      <c r="CT208">
        <v>0.87983179092407227</v>
      </c>
      <c r="CU208">
        <v>0.35699081420898438</v>
      </c>
      <c r="CV208">
        <v>0.47207725048065186</v>
      </c>
      <c r="CW208">
        <v>-2.9969383031129837E-2</v>
      </c>
      <c r="CX208">
        <v>-1.2924773693084717</v>
      </c>
      <c r="CY208">
        <v>-2.0400402545928955</v>
      </c>
      <c r="CZ208">
        <v>-2.0167880058288574</v>
      </c>
      <c r="DA208">
        <v>-1.3064818382263184</v>
      </c>
      <c r="DB208">
        <v>-1.0204389095306396</v>
      </c>
      <c r="DC208">
        <v>-1.0034605264663696</v>
      </c>
      <c r="DD208">
        <v>-0.68798160552978516</v>
      </c>
      <c r="DE208">
        <v>-0.9400017261505127</v>
      </c>
      <c r="DF208">
        <v>-0.76064348220825195</v>
      </c>
      <c r="DG208">
        <v>-0.29907658696174622</v>
      </c>
      <c r="DH208">
        <v>-0.83450537919998169</v>
      </c>
      <c r="DI208">
        <v>-0.88974088430404663</v>
      </c>
      <c r="DJ208">
        <v>-1.0437828302383423</v>
      </c>
      <c r="DK208">
        <v>-0.61648786067962646</v>
      </c>
      <c r="DL208">
        <v>-1.1939613819122314</v>
      </c>
      <c r="DM208">
        <v>-0.50646120309829712</v>
      </c>
      <c r="DN208">
        <v>-0.48487365245819092</v>
      </c>
      <c r="DO208">
        <v>-0.44032567739486694</v>
      </c>
      <c r="DP208">
        <v>-0.53968268632888794</v>
      </c>
      <c r="DQ208">
        <v>0.96698123216629028</v>
      </c>
      <c r="DR208">
        <v>1.1489714384078979</v>
      </c>
      <c r="DS208">
        <v>0.62435102462768555</v>
      </c>
      <c r="DT208">
        <v>0.74819928407669067</v>
      </c>
      <c r="DU208">
        <v>0.25044620037078857</v>
      </c>
      <c r="DV208">
        <v>-1.0017755031585693</v>
      </c>
      <c r="DW208">
        <v>-1.7659238576889038</v>
      </c>
      <c r="DX208">
        <v>-1.7581603527069092</v>
      </c>
      <c r="DY208">
        <v>-1.0004913806915283</v>
      </c>
      <c r="DZ208">
        <v>-0.73227602243423462</v>
      </c>
      <c r="EA208">
        <v>-0.72063028812408447</v>
      </c>
      <c r="EB208">
        <v>-0.40636911988258362</v>
      </c>
      <c r="EC208">
        <v>-0.65043032169342041</v>
      </c>
      <c r="ED208">
        <v>-0.47839176654815674</v>
      </c>
      <c r="EE208">
        <v>-1.4764986000955105E-2</v>
      </c>
      <c r="EF208">
        <v>-0.53506308794021606</v>
      </c>
      <c r="EG208">
        <v>-0.58123475313186646</v>
      </c>
      <c r="EH208">
        <v>-0.72888278961181641</v>
      </c>
      <c r="EI208">
        <v>-0.28481879830360413</v>
      </c>
      <c r="EJ208">
        <v>-0.84189444780349731</v>
      </c>
      <c r="EK208">
        <v>-0.14174686372280121</v>
      </c>
      <c r="EL208">
        <v>-0.10673049837350845</v>
      </c>
      <c r="EM208">
        <v>-5.608082190155983E-2</v>
      </c>
      <c r="EN208">
        <v>-0.16387644410133362</v>
      </c>
      <c r="EO208">
        <v>1.3414442539215088</v>
      </c>
      <c r="EP208">
        <v>1.5375664234161377</v>
      </c>
      <c r="EQ208">
        <v>1.0103766918182373</v>
      </c>
      <c r="ER208">
        <v>1.1468756198883057</v>
      </c>
      <c r="ES208">
        <v>0.65532171726226807</v>
      </c>
      <c r="ET208">
        <v>-0.58204829692840576</v>
      </c>
      <c r="EU208">
        <v>-1.3701431751251221</v>
      </c>
      <c r="EV208">
        <v>-1.3847432136535645</v>
      </c>
      <c r="EW208">
        <v>74.853118896484375</v>
      </c>
      <c r="EX208">
        <v>74.071128845214844</v>
      </c>
      <c r="EY208">
        <v>72.253463745117188</v>
      </c>
      <c r="EZ208">
        <v>70.702705383300781</v>
      </c>
      <c r="FA208">
        <v>69.54052734375</v>
      </c>
      <c r="FB208">
        <v>68.595664978027344</v>
      </c>
      <c r="FC208">
        <v>68.887893676757813</v>
      </c>
      <c r="FD208">
        <v>73.040740966796875</v>
      </c>
      <c r="FE208">
        <v>77.576217651367188</v>
      </c>
      <c r="FF208">
        <v>82.305221557617188</v>
      </c>
      <c r="FG208">
        <v>86.691009521484375</v>
      </c>
      <c r="FH208">
        <v>90.700935363769531</v>
      </c>
      <c r="FI208">
        <v>93.841270446777344</v>
      </c>
      <c r="FJ208">
        <v>96.290946960449219</v>
      </c>
      <c r="FK208">
        <v>98.584266662597656</v>
      </c>
      <c r="FL208">
        <v>99.909172058105469</v>
      </c>
      <c r="FM208">
        <v>100.63002014160156</v>
      </c>
      <c r="FN208">
        <v>99.302139282226563</v>
      </c>
      <c r="FO208">
        <v>97.55572509765625</v>
      </c>
      <c r="FP208">
        <v>94.467582702636719</v>
      </c>
      <c r="FQ208">
        <v>89.9609375</v>
      </c>
      <c r="FR208">
        <v>86.138664245605469</v>
      </c>
      <c r="FS208">
        <v>84.102912902832031</v>
      </c>
      <c r="FT208">
        <v>82.011268615722656</v>
      </c>
      <c r="FU208">
        <v>0.11724059283733368</v>
      </c>
      <c r="FV208">
        <v>0.21120548248291016</v>
      </c>
      <c r="FW208">
        <v>0.12220393866300583</v>
      </c>
      <c r="FX208">
        <v>1008</v>
      </c>
      <c r="FY208" s="28">
        <v>1</v>
      </c>
    </row>
    <row r="209" spans="1:181" x14ac:dyDescent="0.2">
      <c r="A209" t="s">
        <v>186</v>
      </c>
      <c r="B209" t="s">
        <v>236</v>
      </c>
      <c r="C209" t="s">
        <v>2</v>
      </c>
      <c r="D209" t="s">
        <v>203</v>
      </c>
      <c r="E209" t="s">
        <v>208</v>
      </c>
      <c r="F209" t="s">
        <v>184</v>
      </c>
      <c r="G209" t="s">
        <v>1</v>
      </c>
      <c r="H209">
        <v>2172</v>
      </c>
      <c r="I209">
        <v>5.5496559143066406</v>
      </c>
      <c r="J209">
        <v>4.9175400733947754</v>
      </c>
      <c r="K209">
        <v>4.6532416343688965</v>
      </c>
      <c r="L209">
        <v>4.1832466125488281</v>
      </c>
      <c r="M209">
        <v>4.1469354629516602</v>
      </c>
      <c r="N209">
        <v>4.1084556579589844</v>
      </c>
      <c r="O209">
        <v>4.5291042327880859</v>
      </c>
      <c r="P209">
        <v>4.9251036643981934</v>
      </c>
      <c r="Q209">
        <v>5.2617597579956055</v>
      </c>
      <c r="R209">
        <v>5.5234732627868652</v>
      </c>
      <c r="S209">
        <v>6.4803767204284668</v>
      </c>
      <c r="T209">
        <v>7.0558590888977051</v>
      </c>
      <c r="U209">
        <v>7.8721585273742676</v>
      </c>
      <c r="V209">
        <v>8.6107244491577148</v>
      </c>
      <c r="W209">
        <v>9.4103355407714844</v>
      </c>
      <c r="X209">
        <v>10.218488693237305</v>
      </c>
      <c r="Y209">
        <v>10.915374755859375</v>
      </c>
      <c r="Z209">
        <v>11.302237510681152</v>
      </c>
      <c r="AA209">
        <v>11.529537200927734</v>
      </c>
      <c r="AB209">
        <v>10.967052459716797</v>
      </c>
      <c r="AC209">
        <v>10.494528770446777</v>
      </c>
      <c r="AD209">
        <v>9.8622331619262695</v>
      </c>
      <c r="AE209">
        <v>8.6076879501342773</v>
      </c>
      <c r="AF209">
        <v>7.3346972465515137</v>
      </c>
      <c r="AG209">
        <v>-0.93242967128753662</v>
      </c>
      <c r="AH209">
        <v>-0.99433964490890503</v>
      </c>
      <c r="AI209">
        <v>-0.78394240140914917</v>
      </c>
      <c r="AJ209">
        <v>-0.87471044063568115</v>
      </c>
      <c r="AK209">
        <v>-0.68515938520431519</v>
      </c>
      <c r="AL209">
        <v>-0.7577977180480957</v>
      </c>
      <c r="AM209">
        <v>-0.76931792497634888</v>
      </c>
      <c r="AN209">
        <v>-0.77305036783218384</v>
      </c>
      <c r="AO209">
        <v>-0.94125908613204956</v>
      </c>
      <c r="AP209">
        <v>-1.2082170248031616</v>
      </c>
      <c r="AQ209">
        <v>-1.1020394563674927</v>
      </c>
      <c r="AR209">
        <v>-1.0054274797439575</v>
      </c>
      <c r="AS209">
        <v>-0.91160690784454346</v>
      </c>
      <c r="AT209">
        <v>-1.0816459655761719</v>
      </c>
      <c r="AU209">
        <v>-0.90648424625396729</v>
      </c>
      <c r="AV209">
        <v>-0.66540497541427612</v>
      </c>
      <c r="AW209">
        <v>0.23230536282062531</v>
      </c>
      <c r="AX209">
        <v>0.45013859868049622</v>
      </c>
      <c r="AY209">
        <v>0.83445155620574951</v>
      </c>
      <c r="AZ209">
        <v>0.54822808504104614</v>
      </c>
      <c r="BA209">
        <v>0.62743431329727173</v>
      </c>
      <c r="BB209">
        <v>-0.22885936498641968</v>
      </c>
      <c r="BC209">
        <v>-0.74138504266738892</v>
      </c>
      <c r="BD209">
        <v>-0.80575960874557495</v>
      </c>
      <c r="BE209">
        <v>-0.77224075794219971</v>
      </c>
      <c r="BF209">
        <v>-0.84106552600860596</v>
      </c>
      <c r="BG209">
        <v>-0.63649344444274902</v>
      </c>
      <c r="BH209">
        <v>-0.73662823438644409</v>
      </c>
      <c r="BI209">
        <v>-0.55148881673812866</v>
      </c>
      <c r="BJ209">
        <v>-0.61906033754348755</v>
      </c>
      <c r="BK209">
        <v>-0.62017351388931274</v>
      </c>
      <c r="BL209">
        <v>-0.61881142854690552</v>
      </c>
      <c r="BM209">
        <v>-0.77633500099182129</v>
      </c>
      <c r="BN209">
        <v>-1.0430653095245361</v>
      </c>
      <c r="BO209">
        <v>-0.93216878175735474</v>
      </c>
      <c r="BP209">
        <v>-0.82266002893447876</v>
      </c>
      <c r="BQ209">
        <v>-0.72087901830673218</v>
      </c>
      <c r="BR209">
        <v>-0.88444757461547852</v>
      </c>
      <c r="BS209">
        <v>-0.71045839786529541</v>
      </c>
      <c r="BT209">
        <v>-0.46705123782157898</v>
      </c>
      <c r="BU209">
        <v>0.44088849425315857</v>
      </c>
      <c r="BV209">
        <v>0.65827047824859619</v>
      </c>
      <c r="BW209">
        <v>1.0412578582763672</v>
      </c>
      <c r="BX209">
        <v>0.76602423191070557</v>
      </c>
      <c r="BY209">
        <v>0.83856558799743652</v>
      </c>
      <c r="BZ209">
        <v>-1.7576288431882858E-2</v>
      </c>
      <c r="CA209">
        <v>-0.54329109191894531</v>
      </c>
      <c r="CB209">
        <v>-0.61625611782073975</v>
      </c>
      <c r="CC209">
        <v>-0.66129440069198608</v>
      </c>
      <c r="CD209">
        <v>-0.73490840196609497</v>
      </c>
      <c r="CE209">
        <v>-0.5343707799911499</v>
      </c>
      <c r="CF209">
        <v>-0.64099293947219849</v>
      </c>
      <c r="CG209">
        <v>-0.45890897512435913</v>
      </c>
      <c r="CH209">
        <v>-0.52297127246856689</v>
      </c>
      <c r="CI209">
        <v>-0.51687651872634888</v>
      </c>
      <c r="CJ209">
        <v>-0.51198601722717285</v>
      </c>
      <c r="CK209">
        <v>-0.66210907697677612</v>
      </c>
      <c r="CL209">
        <v>-0.92868179082870483</v>
      </c>
      <c r="CM209">
        <v>-0.81451690196990967</v>
      </c>
      <c r="CN209">
        <v>-0.69607585668563843</v>
      </c>
      <c r="CO209">
        <v>-0.58878147602081299</v>
      </c>
      <c r="CP209">
        <v>-0.74786853790283203</v>
      </c>
      <c r="CQ209">
        <v>-0.5746915340423584</v>
      </c>
      <c r="CR209">
        <v>-0.32967206835746765</v>
      </c>
      <c r="CS209">
        <v>0.58535254001617432</v>
      </c>
      <c r="CT209">
        <v>0.80242198705673218</v>
      </c>
      <c r="CU209">
        <v>1.1844912767410278</v>
      </c>
      <c r="CV209">
        <v>0.91686922311782837</v>
      </c>
      <c r="CW209">
        <v>0.9847944974899292</v>
      </c>
      <c r="CX209">
        <v>0.12875773012638092</v>
      </c>
      <c r="CY209">
        <v>-0.40609180927276611</v>
      </c>
      <c r="CZ209">
        <v>-0.48500663042068481</v>
      </c>
      <c r="DA209">
        <v>-0.55034804344177246</v>
      </c>
      <c r="DB209">
        <v>-0.62875127792358398</v>
      </c>
      <c r="DC209">
        <v>-0.43224811553955078</v>
      </c>
      <c r="DD209">
        <v>-0.54535764455795288</v>
      </c>
      <c r="DE209">
        <v>-0.3663291335105896</v>
      </c>
      <c r="DF209">
        <v>-0.42688217759132385</v>
      </c>
      <c r="DG209">
        <v>-0.4135795533657074</v>
      </c>
      <c r="DH209">
        <v>-0.40516060590744019</v>
      </c>
      <c r="DI209">
        <v>-0.54788315296173096</v>
      </c>
      <c r="DJ209">
        <v>-0.81429827213287354</v>
      </c>
      <c r="DK209">
        <v>-0.6968650221824646</v>
      </c>
      <c r="DL209">
        <v>-0.5694916844367981</v>
      </c>
      <c r="DM209">
        <v>-0.4566839337348938</v>
      </c>
      <c r="DN209">
        <v>-0.61128950119018555</v>
      </c>
      <c r="DO209">
        <v>-0.438924640417099</v>
      </c>
      <c r="DP209">
        <v>-0.19229288399219513</v>
      </c>
      <c r="DQ209">
        <v>0.72981655597686768</v>
      </c>
      <c r="DR209">
        <v>0.94657349586486816</v>
      </c>
      <c r="DS209">
        <v>1.3277246952056885</v>
      </c>
      <c r="DT209">
        <v>1.0677142143249512</v>
      </c>
      <c r="DU209">
        <v>1.1310234069824219</v>
      </c>
      <c r="DV209">
        <v>0.2750917375087738</v>
      </c>
      <c r="DW209">
        <v>-0.26889252662658691</v>
      </c>
      <c r="DX209">
        <v>-0.3537571132183075</v>
      </c>
      <c r="DY209">
        <v>-0.39015913009643555</v>
      </c>
      <c r="DZ209">
        <v>-0.4754771888256073</v>
      </c>
      <c r="EA209">
        <v>-0.28479918837547302</v>
      </c>
      <c r="EB209">
        <v>-0.40727546811103821</v>
      </c>
      <c r="EC209">
        <v>-0.23265853524208069</v>
      </c>
      <c r="ED209">
        <v>-0.28814482688903809</v>
      </c>
      <c r="EE209">
        <v>-0.26443511247634888</v>
      </c>
      <c r="EF209">
        <v>-0.25092166662216187</v>
      </c>
      <c r="EG209">
        <v>-0.3829590380191803</v>
      </c>
      <c r="EH209">
        <v>-0.64914655685424805</v>
      </c>
      <c r="EI209">
        <v>-0.52699440717697144</v>
      </c>
      <c r="EJ209">
        <v>-0.38672423362731934</v>
      </c>
      <c r="EK209">
        <v>-0.26595604419708252</v>
      </c>
      <c r="EL209">
        <v>-0.4140910804271698</v>
      </c>
      <c r="EM209">
        <v>-0.24289882183074951</v>
      </c>
      <c r="EN209">
        <v>6.0608289204537868E-3</v>
      </c>
      <c r="EO209">
        <v>0.93839973211288452</v>
      </c>
      <c r="EP209">
        <v>1.1547054052352905</v>
      </c>
      <c r="EQ209">
        <v>1.5345309972763062</v>
      </c>
      <c r="ER209">
        <v>1.2855104207992554</v>
      </c>
      <c r="ES209">
        <v>1.3421547412872314</v>
      </c>
      <c r="ET209">
        <v>0.48637482523918152</v>
      </c>
      <c r="EU209">
        <v>-7.0798546075820923E-2</v>
      </c>
      <c r="EV209">
        <v>-0.16425366699695587</v>
      </c>
      <c r="EW209">
        <v>72.426338195800781</v>
      </c>
      <c r="EX209">
        <v>70.881256103515625</v>
      </c>
      <c r="EY209">
        <v>70.5709228515625</v>
      </c>
      <c r="EZ209">
        <v>69.967185974121094</v>
      </c>
      <c r="FA209">
        <v>70.044868469238281</v>
      </c>
      <c r="FB209">
        <v>70.858924865722656</v>
      </c>
      <c r="FC209">
        <v>71.264373779296875</v>
      </c>
      <c r="FD209">
        <v>75.941444396972656</v>
      </c>
      <c r="FE209">
        <v>82.668533325195313</v>
      </c>
      <c r="FF209">
        <v>88.106864929199219</v>
      </c>
      <c r="FG209">
        <v>92.046478271484375</v>
      </c>
      <c r="FH209">
        <v>94.180488586425781</v>
      </c>
      <c r="FI209">
        <v>95.995323181152344</v>
      </c>
      <c r="FJ209">
        <v>99.498992919921875</v>
      </c>
      <c r="FK209">
        <v>100.57604217529297</v>
      </c>
      <c r="FL209">
        <v>102.91339874267578</v>
      </c>
      <c r="FM209">
        <v>103.85748291015625</v>
      </c>
      <c r="FN209">
        <v>103.47849273681641</v>
      </c>
      <c r="FO209">
        <v>102.22103118896484</v>
      </c>
      <c r="FP209">
        <v>97.372772216796875</v>
      </c>
      <c r="FQ209">
        <v>88.658004760742188</v>
      </c>
      <c r="FR209">
        <v>83.611557006835938</v>
      </c>
      <c r="FS209">
        <v>80.264076232910156</v>
      </c>
      <c r="FT209">
        <v>77.483451843261719</v>
      </c>
      <c r="FU209">
        <v>6.7811630666255951E-2</v>
      </c>
      <c r="FV209">
        <v>0.1135409027338028</v>
      </c>
      <c r="FW209">
        <v>6.9986224174499512E-2</v>
      </c>
      <c r="FX209">
        <v>716</v>
      </c>
      <c r="FY209" s="28">
        <v>1</v>
      </c>
    </row>
    <row r="210" spans="1:181" x14ac:dyDescent="0.2">
      <c r="A210" t="s">
        <v>186</v>
      </c>
      <c r="B210" t="s">
        <v>236</v>
      </c>
      <c r="C210" t="s">
        <v>2</v>
      </c>
      <c r="D210" t="s">
        <v>203</v>
      </c>
      <c r="E210" t="s">
        <v>208</v>
      </c>
      <c r="F210" t="s">
        <v>185</v>
      </c>
      <c r="G210" t="s">
        <v>1</v>
      </c>
      <c r="H210">
        <v>904</v>
      </c>
      <c r="I210">
        <v>2.3233857154846191</v>
      </c>
      <c r="J210">
        <v>2.1576149463653564</v>
      </c>
      <c r="K210">
        <v>1.9387490749359131</v>
      </c>
      <c r="L210">
        <v>1.8478609323501587</v>
      </c>
      <c r="M210">
        <v>1.8538506031036377</v>
      </c>
      <c r="N210">
        <v>1.7837942838668823</v>
      </c>
      <c r="O210">
        <v>1.8213561773300171</v>
      </c>
      <c r="P210">
        <v>1.9685877561569214</v>
      </c>
      <c r="Q210">
        <v>2.1861705780029297</v>
      </c>
      <c r="R210">
        <v>2.4137232303619385</v>
      </c>
      <c r="S210">
        <v>2.6212096214294434</v>
      </c>
      <c r="T210">
        <v>2.9332275390625</v>
      </c>
      <c r="U210">
        <v>3.0313279628753662</v>
      </c>
      <c r="V210">
        <v>3.2534189224243164</v>
      </c>
      <c r="W210">
        <v>3.6560463905334473</v>
      </c>
      <c r="X210">
        <v>3.921952486038208</v>
      </c>
      <c r="Y210">
        <v>4.2570867538452148</v>
      </c>
      <c r="Z210">
        <v>4.3322319984436035</v>
      </c>
      <c r="AA210">
        <v>4.4413514137268066</v>
      </c>
      <c r="AB210">
        <v>4.2703948020935059</v>
      </c>
      <c r="AC210">
        <v>3.9908871650695801</v>
      </c>
      <c r="AD210">
        <v>3.7453737258911133</v>
      </c>
      <c r="AE210">
        <v>3.5118281841278076</v>
      </c>
      <c r="AF210">
        <v>3.0662951469421387</v>
      </c>
      <c r="AG210">
        <v>-0.41824615001678467</v>
      </c>
      <c r="AH210">
        <v>-0.41721317172050476</v>
      </c>
      <c r="AI210">
        <v>-0.46982619166374207</v>
      </c>
      <c r="AJ210">
        <v>-0.4472639262676239</v>
      </c>
      <c r="AK210">
        <v>-0.37638309597969055</v>
      </c>
      <c r="AL210">
        <v>-0.37071159482002258</v>
      </c>
      <c r="AM210">
        <v>-0.39249357581138611</v>
      </c>
      <c r="AN210">
        <v>-0.45134454965591431</v>
      </c>
      <c r="AO210">
        <v>-0.34238392114639282</v>
      </c>
      <c r="AP210">
        <v>-0.13959681987762451</v>
      </c>
      <c r="AQ210">
        <v>-0.28515100479125977</v>
      </c>
      <c r="AR210">
        <v>-0.20991212129592896</v>
      </c>
      <c r="AS210">
        <v>-0.33533370494842529</v>
      </c>
      <c r="AT210">
        <v>-0.45221054553985596</v>
      </c>
      <c r="AU210">
        <v>-0.25354805588722229</v>
      </c>
      <c r="AV210">
        <v>-0.26859673857688904</v>
      </c>
      <c r="AW210">
        <v>-3.1094077974557877E-2</v>
      </c>
      <c r="AX210">
        <v>-2.4046482518315315E-2</v>
      </c>
      <c r="AY210">
        <v>4.1518803685903549E-2</v>
      </c>
      <c r="AZ210">
        <v>-9.3027710914611816E-2</v>
      </c>
      <c r="BA210">
        <v>-8.9507050812244415E-2</v>
      </c>
      <c r="BB210">
        <v>-0.49696898460388184</v>
      </c>
      <c r="BC210">
        <v>-0.53633743524551392</v>
      </c>
      <c r="BD210">
        <v>-0.60033082962036133</v>
      </c>
      <c r="BE210">
        <v>-0.2969990074634552</v>
      </c>
      <c r="BF210">
        <v>-0.30073261260986328</v>
      </c>
      <c r="BG210">
        <v>-0.34864401817321777</v>
      </c>
      <c r="BH210">
        <v>-0.33569815754890442</v>
      </c>
      <c r="BI210">
        <v>-0.26538446545600891</v>
      </c>
      <c r="BJ210">
        <v>-0.26054656505584717</v>
      </c>
      <c r="BK210">
        <v>-0.27788618206977844</v>
      </c>
      <c r="BL210">
        <v>-0.32460978627204895</v>
      </c>
      <c r="BM210">
        <v>-0.22234220802783966</v>
      </c>
      <c r="BN210">
        <v>-1.7171993851661682E-2</v>
      </c>
      <c r="BO210">
        <v>-0.15133689343929291</v>
      </c>
      <c r="BP210">
        <v>-6.8428196012973785E-2</v>
      </c>
      <c r="BQ210">
        <v>-0.19069255888462067</v>
      </c>
      <c r="BR210">
        <v>-0.30590322613716125</v>
      </c>
      <c r="BS210">
        <v>-0.11191026866436005</v>
      </c>
      <c r="BT210">
        <v>-0.12132830917835236</v>
      </c>
      <c r="BU210">
        <v>0.11742331832647324</v>
      </c>
      <c r="BV210">
        <v>0.11559192836284637</v>
      </c>
      <c r="BW210">
        <v>0.18873798847198486</v>
      </c>
      <c r="BX210">
        <v>6.0148682445287704E-2</v>
      </c>
      <c r="BY210">
        <v>6.1392694711685181E-2</v>
      </c>
      <c r="BZ210">
        <v>-0.34903213381767273</v>
      </c>
      <c r="CA210">
        <v>-0.38523674011230469</v>
      </c>
      <c r="CB210">
        <v>-0.46433195471763611</v>
      </c>
      <c r="CC210">
        <v>-0.21302357316017151</v>
      </c>
      <c r="CD210">
        <v>-0.22005854547023773</v>
      </c>
      <c r="CE210">
        <v>-0.26471361517906189</v>
      </c>
      <c r="CF210">
        <v>-0.25842806696891785</v>
      </c>
      <c r="CG210">
        <v>-0.18850718438625336</v>
      </c>
      <c r="CH210">
        <v>-0.18424661457538605</v>
      </c>
      <c r="CI210">
        <v>-0.19850946962833405</v>
      </c>
      <c r="CJ210">
        <v>-0.23683369159698486</v>
      </c>
      <c r="CK210">
        <v>-0.13920168578624725</v>
      </c>
      <c r="CL210">
        <v>6.7619070410728455E-2</v>
      </c>
      <c r="CM210">
        <v>-5.8657638728618622E-2</v>
      </c>
      <c r="CN210">
        <v>2.9563147574663162E-2</v>
      </c>
      <c r="CO210">
        <v>-9.0514540672302246E-2</v>
      </c>
      <c r="CP210">
        <v>-0.20457123219966888</v>
      </c>
      <c r="CQ210">
        <v>-1.381237804889679E-2</v>
      </c>
      <c r="CR210">
        <v>-1.9330650568008423E-2</v>
      </c>
      <c r="CS210">
        <v>0.22028601169586182</v>
      </c>
      <c r="CT210">
        <v>0.21230506896972656</v>
      </c>
      <c r="CU210">
        <v>0.29070153832435608</v>
      </c>
      <c r="CV210">
        <v>0.16623818874359131</v>
      </c>
      <c r="CW210">
        <v>0.16590540111064911</v>
      </c>
      <c r="CX210">
        <v>-0.24657154083251953</v>
      </c>
      <c r="CY210">
        <v>-0.28058484196662903</v>
      </c>
      <c r="CZ210">
        <v>-0.37013956904411316</v>
      </c>
      <c r="DA210">
        <v>-0.12904815375804901</v>
      </c>
      <c r="DB210">
        <v>-0.13938447833061218</v>
      </c>
      <c r="DC210">
        <v>-0.18078321218490601</v>
      </c>
      <c r="DD210">
        <v>-0.18115796148777008</v>
      </c>
      <c r="DE210">
        <v>-0.11162988841533661</v>
      </c>
      <c r="DF210">
        <v>-0.10794664919376373</v>
      </c>
      <c r="DG210">
        <v>-0.11913274973630905</v>
      </c>
      <c r="DH210">
        <v>-0.14905758202075958</v>
      </c>
      <c r="DI210">
        <v>-5.6061163544654846E-2</v>
      </c>
      <c r="DJ210">
        <v>0.15241013467311859</v>
      </c>
      <c r="DK210">
        <v>3.4021612256765366E-2</v>
      </c>
      <c r="DL210">
        <v>0.12755449116230011</v>
      </c>
      <c r="DM210">
        <v>9.6634719520807266E-3</v>
      </c>
      <c r="DN210">
        <v>-0.10323923826217651</v>
      </c>
      <c r="DO210">
        <v>8.4285512566566467E-2</v>
      </c>
      <c r="DP210">
        <v>8.266700804233551E-2</v>
      </c>
      <c r="DQ210">
        <v>0.3231486976146698</v>
      </c>
      <c r="DR210">
        <v>0.30901819467544556</v>
      </c>
      <c r="DS210">
        <v>0.39266508817672729</v>
      </c>
      <c r="DT210">
        <v>0.27232769131660461</v>
      </c>
      <c r="DU210">
        <v>0.27041810750961304</v>
      </c>
      <c r="DV210">
        <v>-0.14411094784736633</v>
      </c>
      <c r="DW210">
        <v>-0.17593295872211456</v>
      </c>
      <c r="DX210">
        <v>-0.27594718337059021</v>
      </c>
      <c r="DY210">
        <v>-7.8009814023971558E-3</v>
      </c>
      <c r="DZ210">
        <v>-2.29039266705513E-2</v>
      </c>
      <c r="EA210">
        <v>-5.9601027518510818E-2</v>
      </c>
      <c r="EB210">
        <v>-6.9592215120792389E-2</v>
      </c>
      <c r="EC210">
        <v>-6.3128495821729302E-4</v>
      </c>
      <c r="ED210">
        <v>2.2183738183230162E-3</v>
      </c>
      <c r="EE210">
        <v>-4.5253750868141651E-3</v>
      </c>
      <c r="EF210">
        <v>-2.2322826087474823E-2</v>
      </c>
      <c r="EG210">
        <v>6.3980542123317719E-2</v>
      </c>
      <c r="EH210">
        <v>0.27483496069908142</v>
      </c>
      <c r="EI210">
        <v>0.16783572733402252</v>
      </c>
      <c r="EJ210">
        <v>0.26903840899467468</v>
      </c>
      <c r="EK210">
        <v>0.15430460870265961</v>
      </c>
      <c r="EL210">
        <v>4.3068069964647293E-2</v>
      </c>
      <c r="EM210">
        <v>0.22592328488826752</v>
      </c>
      <c r="EN210">
        <v>0.229935422539711</v>
      </c>
      <c r="EO210">
        <v>0.47166609764099121</v>
      </c>
      <c r="EP210">
        <v>0.44865661859512329</v>
      </c>
      <c r="EQ210">
        <v>0.53988426923751831</v>
      </c>
      <c r="ER210">
        <v>0.42550408840179443</v>
      </c>
      <c r="ES210">
        <v>0.42131784558296204</v>
      </c>
      <c r="ET210">
        <v>3.8258885033428669E-3</v>
      </c>
      <c r="EU210">
        <v>-2.4832243099808693E-2</v>
      </c>
      <c r="EV210">
        <v>-0.13994830846786499</v>
      </c>
      <c r="EW210">
        <v>77.322364807128906</v>
      </c>
      <c r="EX210">
        <v>77.002128601074219</v>
      </c>
      <c r="EY210">
        <v>75.581489562988281</v>
      </c>
      <c r="EZ210">
        <v>74.453277587890625</v>
      </c>
      <c r="FA210">
        <v>73.277435302734375</v>
      </c>
      <c r="FB210">
        <v>73.4508056640625</v>
      </c>
      <c r="FC210">
        <v>73.303054809570313</v>
      </c>
      <c r="FD210">
        <v>76.858306884765625</v>
      </c>
      <c r="FE210">
        <v>81.197265625</v>
      </c>
      <c r="FF210">
        <v>85.114448547363281</v>
      </c>
      <c r="FG210">
        <v>88.786155700683594</v>
      </c>
      <c r="FH210">
        <v>92.514259338378906</v>
      </c>
      <c r="FI210">
        <v>95.954666137695313</v>
      </c>
      <c r="FJ210">
        <v>97.855033874511719</v>
      </c>
      <c r="FK210">
        <v>100.58521270751953</v>
      </c>
      <c r="FL210">
        <v>102.32553100585938</v>
      </c>
      <c r="FM210">
        <v>103.73964691162109</v>
      </c>
      <c r="FN210">
        <v>102.81536102294922</v>
      </c>
      <c r="FO210">
        <v>100.5</v>
      </c>
      <c r="FP210">
        <v>97.182853698730469</v>
      </c>
      <c r="FQ210">
        <v>93.186775207519531</v>
      </c>
      <c r="FR210">
        <v>90.181259155273438</v>
      </c>
      <c r="FS210">
        <v>87.252632141113281</v>
      </c>
      <c r="FT210">
        <v>86.0804443359375</v>
      </c>
      <c r="FU210">
        <v>4.5195009559392929E-2</v>
      </c>
      <c r="FV210">
        <v>8.0407150089740753E-2</v>
      </c>
      <c r="FW210">
        <v>4.6799544245004654E-2</v>
      </c>
      <c r="FX210">
        <v>284</v>
      </c>
      <c r="FY210" s="28">
        <v>1</v>
      </c>
    </row>
    <row r="211" spans="1:181" x14ac:dyDescent="0.2">
      <c r="A211" t="s">
        <v>186</v>
      </c>
      <c r="B211" t="s">
        <v>236</v>
      </c>
      <c r="C211" t="s">
        <v>2</v>
      </c>
      <c r="D211" t="s">
        <v>203</v>
      </c>
      <c r="E211" t="s">
        <v>209</v>
      </c>
      <c r="F211" t="s">
        <v>1</v>
      </c>
      <c r="G211" t="s">
        <v>198</v>
      </c>
      <c r="H211">
        <v>25011</v>
      </c>
      <c r="I211">
        <v>56.719974517822266</v>
      </c>
      <c r="J211">
        <v>51.514633178710938</v>
      </c>
      <c r="K211">
        <v>47.587593078613281</v>
      </c>
      <c r="L211">
        <v>45.192234039306641</v>
      </c>
      <c r="M211">
        <v>43.835769653320313</v>
      </c>
      <c r="N211">
        <v>45.031753540039063</v>
      </c>
      <c r="O211">
        <v>47.138160705566406</v>
      </c>
      <c r="P211">
        <v>50.010082244873047</v>
      </c>
      <c r="Q211">
        <v>51.361972808837891</v>
      </c>
      <c r="R211">
        <v>55.1165771484375</v>
      </c>
      <c r="S211">
        <v>60.98773193359375</v>
      </c>
      <c r="T211">
        <v>67.017341613769531</v>
      </c>
      <c r="U211">
        <v>73.528602600097656</v>
      </c>
      <c r="V211">
        <v>80.456657409667969</v>
      </c>
      <c r="W211">
        <v>87.2086181640625</v>
      </c>
      <c r="X211">
        <v>93.245361328125</v>
      </c>
      <c r="Y211">
        <v>97.221733093261719</v>
      </c>
      <c r="Z211">
        <v>100.53074645996094</v>
      </c>
      <c r="AA211">
        <v>99.808433532714844</v>
      </c>
      <c r="AB211">
        <v>96.936470031738281</v>
      </c>
      <c r="AC211">
        <v>94.093025207519531</v>
      </c>
      <c r="AD211">
        <v>86.528373718261719</v>
      </c>
      <c r="AE211">
        <v>74.855506896972656</v>
      </c>
      <c r="AF211">
        <v>64.07720947265625</v>
      </c>
      <c r="AG211">
        <v>-5.6416440010070801</v>
      </c>
      <c r="AH211">
        <v>-5.7234430313110352</v>
      </c>
      <c r="AI211">
        <v>-5.7805294990539551</v>
      </c>
      <c r="AJ211">
        <v>-5.6817235946655273</v>
      </c>
      <c r="AK211">
        <v>-6.3099770545959473</v>
      </c>
      <c r="AL211">
        <v>-5.7865934371948242</v>
      </c>
      <c r="AM211">
        <v>-6.516838550567627</v>
      </c>
      <c r="AN211">
        <v>-7.1448030471801758</v>
      </c>
      <c r="AO211">
        <v>-6.6625094413757324</v>
      </c>
      <c r="AP211">
        <v>-4.120671272277832</v>
      </c>
      <c r="AQ211">
        <v>-3.1092648506164551</v>
      </c>
      <c r="AR211">
        <v>-3.0491929054260254</v>
      </c>
      <c r="AS211">
        <v>-3.6236469745635986</v>
      </c>
      <c r="AT211">
        <v>-3.952751636505127</v>
      </c>
      <c r="AU211">
        <v>-3.5171244144439697</v>
      </c>
      <c r="AV211">
        <v>-2.4354660511016846</v>
      </c>
      <c r="AW211">
        <v>1.9194328784942627</v>
      </c>
      <c r="AX211">
        <v>2.812197208404541</v>
      </c>
      <c r="AY211">
        <v>1.667028546333313</v>
      </c>
      <c r="AZ211">
        <v>3.5826973915100098</v>
      </c>
      <c r="BA211">
        <v>3.5364441871643066</v>
      </c>
      <c r="BB211">
        <v>-3.4197347164154053</v>
      </c>
      <c r="BC211">
        <v>-5.3317914009094238</v>
      </c>
      <c r="BD211">
        <v>-5.1579985618591309</v>
      </c>
      <c r="BE211">
        <v>-5.0067076683044434</v>
      </c>
      <c r="BF211">
        <v>-5.1192789077758789</v>
      </c>
      <c r="BG211">
        <v>-5.1949877738952637</v>
      </c>
      <c r="BH211">
        <v>-5.1107463836669922</v>
      </c>
      <c r="BI211">
        <v>-5.7431001663208008</v>
      </c>
      <c r="BJ211">
        <v>-5.2193655967712402</v>
      </c>
      <c r="BK211">
        <v>-5.9458794593811035</v>
      </c>
      <c r="BL211">
        <v>-6.5556840896606445</v>
      </c>
      <c r="BM211">
        <v>-6.0736598968505859</v>
      </c>
      <c r="BN211">
        <v>-3.5344791412353516</v>
      </c>
      <c r="BO211">
        <v>-2.5038187503814697</v>
      </c>
      <c r="BP211">
        <v>-2.4120922088623047</v>
      </c>
      <c r="BQ211">
        <v>-2.9594016075134277</v>
      </c>
      <c r="BR211">
        <v>-3.2566256523132324</v>
      </c>
      <c r="BS211">
        <v>-2.7986083030700684</v>
      </c>
      <c r="BT211">
        <v>-1.7087105512619019</v>
      </c>
      <c r="BU211">
        <v>2.6450200080871582</v>
      </c>
      <c r="BV211">
        <v>3.5461380481719971</v>
      </c>
      <c r="BW211">
        <v>2.4001226425170898</v>
      </c>
      <c r="BX211">
        <v>4.3266067504882813</v>
      </c>
      <c r="BY211">
        <v>4.2916293144226074</v>
      </c>
      <c r="BZ211">
        <v>-2.6754786968231201</v>
      </c>
      <c r="CA211">
        <v>-4.6448111534118652</v>
      </c>
      <c r="CB211">
        <v>-4.5151286125183105</v>
      </c>
      <c r="CC211">
        <v>-4.5669527053833008</v>
      </c>
      <c r="CD211">
        <v>-4.7008366584777832</v>
      </c>
      <c r="CE211">
        <v>-4.7894430160522461</v>
      </c>
      <c r="CF211">
        <v>-4.7152895927429199</v>
      </c>
      <c r="CG211">
        <v>-5.3504829406738281</v>
      </c>
      <c r="CH211">
        <v>-4.826505184173584</v>
      </c>
      <c r="CI211">
        <v>-5.5504350662231445</v>
      </c>
      <c r="CJ211">
        <v>-6.1476621627807617</v>
      </c>
      <c r="CK211">
        <v>-5.6658248901367188</v>
      </c>
      <c r="CL211">
        <v>-3.1284844875335693</v>
      </c>
      <c r="CM211">
        <v>-2.0844888687133789</v>
      </c>
      <c r="CN211">
        <v>-1.9708379507064819</v>
      </c>
      <c r="CO211">
        <v>-2.499347448348999</v>
      </c>
      <c r="CP211">
        <v>-2.7744910717010498</v>
      </c>
      <c r="CQ211">
        <v>-2.3009662628173828</v>
      </c>
      <c r="CR211">
        <v>-1.2053618431091309</v>
      </c>
      <c r="CS211">
        <v>3.1475594043731689</v>
      </c>
      <c r="CT211">
        <v>4.0544633865356445</v>
      </c>
      <c r="CU211">
        <v>2.9078614711761475</v>
      </c>
      <c r="CV211">
        <v>4.8418364524841309</v>
      </c>
      <c r="CW211">
        <v>4.8146686553955078</v>
      </c>
      <c r="CX211">
        <v>-2.1600093841552734</v>
      </c>
      <c r="CY211">
        <v>-4.1690106391906738</v>
      </c>
      <c r="CZ211">
        <v>-4.0698785781860352</v>
      </c>
      <c r="DA211">
        <v>-4.1271977424621582</v>
      </c>
      <c r="DB211">
        <v>-4.2823944091796875</v>
      </c>
      <c r="DC211">
        <v>-4.3838982582092285</v>
      </c>
      <c r="DD211">
        <v>-4.3198328018188477</v>
      </c>
      <c r="DE211">
        <v>-4.9578657150268555</v>
      </c>
      <c r="DF211">
        <v>-4.4336447715759277</v>
      </c>
      <c r="DG211">
        <v>-5.1549906730651855</v>
      </c>
      <c r="DH211">
        <v>-5.7396402359008789</v>
      </c>
      <c r="DI211">
        <v>-5.2579898834228516</v>
      </c>
      <c r="DJ211">
        <v>-2.7224898338317871</v>
      </c>
      <c r="DK211">
        <v>-1.6651588678359985</v>
      </c>
      <c r="DL211">
        <v>-1.5295838117599487</v>
      </c>
      <c r="DM211">
        <v>-2.0392932891845703</v>
      </c>
      <c r="DN211">
        <v>-2.2923564910888672</v>
      </c>
      <c r="DO211">
        <v>-1.8033242225646973</v>
      </c>
      <c r="DP211">
        <v>-0.70201313495635986</v>
      </c>
      <c r="DQ211">
        <v>3.6500988006591797</v>
      </c>
      <c r="DR211">
        <v>4.5627884864807129</v>
      </c>
      <c r="DS211">
        <v>3.4156002998352051</v>
      </c>
      <c r="DT211">
        <v>5.3570661544799805</v>
      </c>
      <c r="DU211">
        <v>5.3377079963684082</v>
      </c>
      <c r="DV211">
        <v>-1.6445399522781372</v>
      </c>
      <c r="DW211">
        <v>-3.6932101249694824</v>
      </c>
      <c r="DX211">
        <v>-3.6246285438537598</v>
      </c>
      <c r="DY211">
        <v>-3.4922611713409424</v>
      </c>
      <c r="DZ211">
        <v>-3.6782302856445313</v>
      </c>
      <c r="EA211">
        <v>-3.798356294631958</v>
      </c>
      <c r="EB211">
        <v>-3.7488555908203125</v>
      </c>
      <c r="EC211">
        <v>-4.390988826751709</v>
      </c>
      <c r="ED211">
        <v>-3.8664169311523438</v>
      </c>
      <c r="EE211">
        <v>-4.5840315818786621</v>
      </c>
      <c r="EF211">
        <v>-5.1505212783813477</v>
      </c>
      <c r="EG211">
        <v>-4.6691403388977051</v>
      </c>
      <c r="EH211">
        <v>-2.1362979412078857</v>
      </c>
      <c r="EI211">
        <v>-1.0597130060195923</v>
      </c>
      <c r="EJ211">
        <v>-0.89248287677764893</v>
      </c>
      <c r="EK211">
        <v>-1.375048041343689</v>
      </c>
      <c r="EL211">
        <v>-1.5962306261062622</v>
      </c>
      <c r="EM211">
        <v>-1.0848081111907959</v>
      </c>
      <c r="EN211">
        <v>2.4742435663938522E-2</v>
      </c>
      <c r="EO211">
        <v>4.3756861686706543</v>
      </c>
      <c r="EP211">
        <v>5.296729564666748</v>
      </c>
      <c r="EQ211">
        <v>4.1486945152282715</v>
      </c>
      <c r="ER211">
        <v>6.100975513458252</v>
      </c>
      <c r="ES211">
        <v>6.092893123626709</v>
      </c>
      <c r="ET211">
        <v>-0.90028399229049683</v>
      </c>
      <c r="EU211">
        <v>-3.0062298774719238</v>
      </c>
      <c r="EV211">
        <v>-2.9817583560943604</v>
      </c>
      <c r="EW211">
        <v>72.9261474609375</v>
      </c>
      <c r="EX211">
        <v>71.368965148925781</v>
      </c>
      <c r="EY211">
        <v>70.169761657714844</v>
      </c>
      <c r="EZ211">
        <v>68.880157470703125</v>
      </c>
      <c r="FA211">
        <v>67.788825988769531</v>
      </c>
      <c r="FB211">
        <v>66.771385192871094</v>
      </c>
      <c r="FC211">
        <v>66.206573486328125</v>
      </c>
      <c r="FD211">
        <v>67.777915954589844</v>
      </c>
      <c r="FE211">
        <v>72.154296875</v>
      </c>
      <c r="FF211">
        <v>77.163688659667969</v>
      </c>
      <c r="FG211">
        <v>82.225959777832031</v>
      </c>
      <c r="FH211">
        <v>86.56195068359375</v>
      </c>
      <c r="FI211">
        <v>90.891807556152344</v>
      </c>
      <c r="FJ211">
        <v>94.335456848144531</v>
      </c>
      <c r="FK211">
        <v>96.48626708984375</v>
      </c>
      <c r="FL211">
        <v>97.773277282714844</v>
      </c>
      <c r="FM211">
        <v>97.58538818359375</v>
      </c>
      <c r="FN211">
        <v>95.634246826171875</v>
      </c>
      <c r="FO211">
        <v>91.833671569824219</v>
      </c>
      <c r="FP211">
        <v>86.108924865722656</v>
      </c>
      <c r="FQ211">
        <v>81.010772705078125</v>
      </c>
      <c r="FR211">
        <v>77.113677978515625</v>
      </c>
      <c r="FS211">
        <v>74.47406005859375</v>
      </c>
      <c r="FT211">
        <v>72.642433166503906</v>
      </c>
      <c r="FU211">
        <v>0.21944937109947205</v>
      </c>
      <c r="FV211">
        <v>0.40630298852920532</v>
      </c>
      <c r="FW211">
        <v>0.22613021731376648</v>
      </c>
      <c r="FX211">
        <v>8213</v>
      </c>
      <c r="FY211" s="28">
        <v>1</v>
      </c>
    </row>
    <row r="212" spans="1:181" x14ac:dyDescent="0.2">
      <c r="A212" t="s">
        <v>186</v>
      </c>
      <c r="B212" t="s">
        <v>236</v>
      </c>
      <c r="C212" t="s">
        <v>2</v>
      </c>
      <c r="D212" t="s">
        <v>203</v>
      </c>
      <c r="E212" t="s">
        <v>209</v>
      </c>
      <c r="F212" t="s">
        <v>1</v>
      </c>
      <c r="G212" t="s">
        <v>200</v>
      </c>
      <c r="H212">
        <v>3728</v>
      </c>
      <c r="I212">
        <v>7.2863898277282715</v>
      </c>
      <c r="J212">
        <v>6.377997875213623</v>
      </c>
      <c r="K212">
        <v>5.8264341354370117</v>
      </c>
      <c r="L212">
        <v>5.4720983505249023</v>
      </c>
      <c r="M212">
        <v>5.2409000396728516</v>
      </c>
      <c r="N212">
        <v>5.3264527320861816</v>
      </c>
      <c r="O212">
        <v>5.7157759666442871</v>
      </c>
      <c r="P212">
        <v>5.8427286148071289</v>
      </c>
      <c r="Q212">
        <v>5.9717278480529785</v>
      </c>
      <c r="R212">
        <v>6.4708247184753418</v>
      </c>
      <c r="S212">
        <v>7.4368414878845215</v>
      </c>
      <c r="T212">
        <v>8.4288778305053711</v>
      </c>
      <c r="U212">
        <v>9.3933439254760742</v>
      </c>
      <c r="V212">
        <v>10.384687423706055</v>
      </c>
      <c r="W212">
        <v>11.088665962219238</v>
      </c>
      <c r="X212">
        <v>12.009340286254883</v>
      </c>
      <c r="Y212">
        <v>12.504385948181152</v>
      </c>
      <c r="Z212">
        <v>12.911213874816895</v>
      </c>
      <c r="AA212">
        <v>12.897735595703125</v>
      </c>
      <c r="AB212">
        <v>12.408849716186523</v>
      </c>
      <c r="AC212">
        <v>11.876893997192383</v>
      </c>
      <c r="AD212">
        <v>11.214080810546875</v>
      </c>
      <c r="AE212">
        <v>9.8280105590820313</v>
      </c>
      <c r="AF212">
        <v>8.4022855758666992</v>
      </c>
      <c r="AG212">
        <v>-0.76929497718811035</v>
      </c>
      <c r="AH212">
        <v>-0.95477527379989624</v>
      </c>
      <c r="AI212">
        <v>-0.84888112545013428</v>
      </c>
      <c r="AJ212">
        <v>-0.89140915870666504</v>
      </c>
      <c r="AK212">
        <v>-1.0598763227462769</v>
      </c>
      <c r="AL212">
        <v>-0.84664028882980347</v>
      </c>
      <c r="AM212">
        <v>-0.86849528551101685</v>
      </c>
      <c r="AN212">
        <v>-1.0927369594573975</v>
      </c>
      <c r="AO212">
        <v>-0.9251863956451416</v>
      </c>
      <c r="AP212">
        <v>-0.55625742673873901</v>
      </c>
      <c r="AQ212">
        <v>-0.37178954482078552</v>
      </c>
      <c r="AR212">
        <v>-0.48204860091209412</v>
      </c>
      <c r="AS212">
        <v>-0.60433751344680786</v>
      </c>
      <c r="AT212">
        <v>-0.58825588226318359</v>
      </c>
      <c r="AU212">
        <v>-0.829448401927948</v>
      </c>
      <c r="AV212">
        <v>-0.37304145097732544</v>
      </c>
      <c r="AW212">
        <v>-0.11368364095687866</v>
      </c>
      <c r="AX212">
        <v>0.10402172058820724</v>
      </c>
      <c r="AY212">
        <v>2.0782420411705971E-2</v>
      </c>
      <c r="AZ212">
        <v>2.778422087430954E-2</v>
      </c>
      <c r="BA212">
        <v>-0.17383989691734314</v>
      </c>
      <c r="BB212">
        <v>-0.55881661176681519</v>
      </c>
      <c r="BC212">
        <v>-0.77382367849349976</v>
      </c>
      <c r="BD212">
        <v>-1.0002471208572388</v>
      </c>
      <c r="BE212">
        <v>-0.62720471620559692</v>
      </c>
      <c r="BF212">
        <v>-0.82006049156188965</v>
      </c>
      <c r="BG212">
        <v>-0.72070866823196411</v>
      </c>
      <c r="BH212">
        <v>-0.76835775375366211</v>
      </c>
      <c r="BI212">
        <v>-0.93496376276016235</v>
      </c>
      <c r="BJ212">
        <v>-0.72624295949935913</v>
      </c>
      <c r="BK212">
        <v>-0.74568116664886475</v>
      </c>
      <c r="BL212">
        <v>-0.96931010484695435</v>
      </c>
      <c r="BM212">
        <v>-0.8019225001335144</v>
      </c>
      <c r="BN212">
        <v>-0.43457412719726563</v>
      </c>
      <c r="BO212">
        <v>-0.23547184467315674</v>
      </c>
      <c r="BP212">
        <v>-0.33404082059860229</v>
      </c>
      <c r="BQ212">
        <v>-0.44976434111595154</v>
      </c>
      <c r="BR212">
        <v>-0.42853787541389465</v>
      </c>
      <c r="BS212">
        <v>-0.66736966371536255</v>
      </c>
      <c r="BT212">
        <v>-0.2164989560842514</v>
      </c>
      <c r="BU212">
        <v>3.8736481219530106E-2</v>
      </c>
      <c r="BV212">
        <v>0.25602701306343079</v>
      </c>
      <c r="BW212">
        <v>0.17385749518871307</v>
      </c>
      <c r="BX212">
        <v>0.18198621273040771</v>
      </c>
      <c r="BY212">
        <v>-1.3996010646224022E-2</v>
      </c>
      <c r="BZ212">
        <v>-0.39350205659866333</v>
      </c>
      <c r="CA212">
        <v>-0.61323297023773193</v>
      </c>
      <c r="CB212">
        <v>-0.84788268804550171</v>
      </c>
      <c r="CC212">
        <v>-0.52879345417022705</v>
      </c>
      <c r="CD212">
        <v>-0.7267574667930603</v>
      </c>
      <c r="CE212">
        <v>-0.63193678855895996</v>
      </c>
      <c r="CF212">
        <v>-0.68313270807266235</v>
      </c>
      <c r="CG212">
        <v>-0.84844970703125</v>
      </c>
      <c r="CH212">
        <v>-0.64285612106323242</v>
      </c>
      <c r="CI212">
        <v>-0.66062051057815552</v>
      </c>
      <c r="CJ212">
        <v>-0.88382500410079956</v>
      </c>
      <c r="CK212">
        <v>-0.71655035018920898</v>
      </c>
      <c r="CL212">
        <v>-0.35029664635658264</v>
      </c>
      <c r="CM212">
        <v>-0.14105862379074097</v>
      </c>
      <c r="CN212">
        <v>-0.23153108358383179</v>
      </c>
      <c r="CO212">
        <v>-0.34270742535591125</v>
      </c>
      <c r="CP212">
        <v>-0.31791764497756958</v>
      </c>
      <c r="CQ212">
        <v>-0.55511444807052612</v>
      </c>
      <c r="CR212">
        <v>-0.10807811468839645</v>
      </c>
      <c r="CS212">
        <v>0.14430218935012817</v>
      </c>
      <c r="CT212">
        <v>0.36130541563034058</v>
      </c>
      <c r="CU212">
        <v>0.27987682819366455</v>
      </c>
      <c r="CV212">
        <v>0.28878605365753174</v>
      </c>
      <c r="CW212">
        <v>9.6711374819278717E-2</v>
      </c>
      <c r="CX212">
        <v>-0.2790057361125946</v>
      </c>
      <c r="CY212">
        <v>-0.50200831890106201</v>
      </c>
      <c r="CZ212">
        <v>-0.74235552549362183</v>
      </c>
      <c r="DA212">
        <v>-0.43038219213485718</v>
      </c>
      <c r="DB212">
        <v>-0.63345444202423096</v>
      </c>
      <c r="DC212">
        <v>-0.54316490888595581</v>
      </c>
      <c r="DD212">
        <v>-0.5979076623916626</v>
      </c>
      <c r="DE212">
        <v>-0.76193565130233765</v>
      </c>
      <c r="DF212">
        <v>-0.55946928262710571</v>
      </c>
      <c r="DG212">
        <v>-0.57555985450744629</v>
      </c>
      <c r="DH212">
        <v>-0.79833990335464478</v>
      </c>
      <c r="DI212">
        <v>-0.63117820024490356</v>
      </c>
      <c r="DJ212">
        <v>-0.26601916551589966</v>
      </c>
      <c r="DK212">
        <v>-4.6645406633615494E-2</v>
      </c>
      <c r="DL212">
        <v>-0.12902134656906128</v>
      </c>
      <c r="DM212">
        <v>-0.23565050959587097</v>
      </c>
      <c r="DN212">
        <v>-0.20729741454124451</v>
      </c>
      <c r="DO212">
        <v>-0.4428592324256897</v>
      </c>
      <c r="DP212">
        <v>3.427330229897052E-4</v>
      </c>
      <c r="DQ212">
        <v>0.24986790120601654</v>
      </c>
      <c r="DR212">
        <v>0.46658381819725037</v>
      </c>
      <c r="DS212">
        <v>0.38589614629745483</v>
      </c>
      <c r="DT212">
        <v>0.39558589458465576</v>
      </c>
      <c r="DU212">
        <v>0.20741875469684601</v>
      </c>
      <c r="DV212">
        <v>-0.16450940072536469</v>
      </c>
      <c r="DW212">
        <v>-0.39078369736671448</v>
      </c>
      <c r="DX212">
        <v>-0.63682836294174194</v>
      </c>
      <c r="DY212">
        <v>-0.28829196095466614</v>
      </c>
      <c r="DZ212">
        <v>-0.49873962998390198</v>
      </c>
      <c r="EA212">
        <v>-0.41499242186546326</v>
      </c>
      <c r="EB212">
        <v>-0.47485625743865967</v>
      </c>
      <c r="EC212">
        <v>-0.63702315092086792</v>
      </c>
      <c r="ED212">
        <v>-0.43907195329666138</v>
      </c>
      <c r="EE212">
        <v>-0.45274573564529419</v>
      </c>
      <c r="EF212">
        <v>-0.67491304874420166</v>
      </c>
      <c r="EG212">
        <v>-0.50791430473327637</v>
      </c>
      <c r="EH212">
        <v>-0.14433588087558746</v>
      </c>
      <c r="EI212">
        <v>8.9672289788722992E-2</v>
      </c>
      <c r="EJ212">
        <v>1.8986428156495094E-2</v>
      </c>
      <c r="EK212">
        <v>-8.1077344715595245E-2</v>
      </c>
      <c r="EL212">
        <v>-4.7579381614923477E-2</v>
      </c>
      <c r="EM212">
        <v>-0.28078052401542664</v>
      </c>
      <c r="EN212">
        <v>0.15688522160053253</v>
      </c>
      <c r="EO212">
        <v>0.40228801965713501</v>
      </c>
      <c r="EP212">
        <v>0.61858910322189331</v>
      </c>
      <c r="EQ212">
        <v>0.53897124528884888</v>
      </c>
      <c r="ER212">
        <v>0.54978787899017334</v>
      </c>
      <c r="ES212">
        <v>0.36726263165473938</v>
      </c>
      <c r="ET212">
        <v>8.0511951819062233E-4</v>
      </c>
      <c r="EU212">
        <v>-0.23019298911094666</v>
      </c>
      <c r="EV212">
        <v>-0.48446393013000488</v>
      </c>
      <c r="EW212">
        <v>76.870841979980469</v>
      </c>
      <c r="EX212">
        <v>75.083709716796875</v>
      </c>
      <c r="EY212">
        <v>73.945762634277344</v>
      </c>
      <c r="EZ212">
        <v>72.564682006835938</v>
      </c>
      <c r="FA212">
        <v>71.601524353027344</v>
      </c>
      <c r="FB212">
        <v>70.346839904785156</v>
      </c>
      <c r="FC212">
        <v>69.613189697265625</v>
      </c>
      <c r="FD212">
        <v>71.359954833984375</v>
      </c>
      <c r="FE212">
        <v>76.061172485351563</v>
      </c>
      <c r="FF212">
        <v>81.442375183105469</v>
      </c>
      <c r="FG212">
        <v>86.407257080078125</v>
      </c>
      <c r="FH212">
        <v>90.805038452148438</v>
      </c>
      <c r="FI212">
        <v>94.840858459472656</v>
      </c>
      <c r="FJ212">
        <v>98.155921936035156</v>
      </c>
      <c r="FK212">
        <v>100.56663513183594</v>
      </c>
      <c r="FL212">
        <v>102.18418884277344</v>
      </c>
      <c r="FM212">
        <v>102.28434753417969</v>
      </c>
      <c r="FN212">
        <v>100.89915466308594</v>
      </c>
      <c r="FO212">
        <v>98.032783508300781</v>
      </c>
      <c r="FP212">
        <v>92.326934814453125</v>
      </c>
      <c r="FQ212">
        <v>86.848243713378906</v>
      </c>
      <c r="FR212">
        <v>82.524246215820313</v>
      </c>
      <c r="FS212">
        <v>79.876976013183594</v>
      </c>
      <c r="FT212">
        <v>78.113006591796875</v>
      </c>
      <c r="FU212">
        <v>4.8394713550806046E-2</v>
      </c>
      <c r="FV212">
        <v>8.504081517457962E-2</v>
      </c>
      <c r="FW212">
        <v>4.9784466624259949E-2</v>
      </c>
      <c r="FX212">
        <v>2246</v>
      </c>
      <c r="FY212" s="28">
        <v>1</v>
      </c>
    </row>
    <row r="213" spans="1:181" x14ac:dyDescent="0.2">
      <c r="A213" t="s">
        <v>186</v>
      </c>
      <c r="B213" t="s">
        <v>236</v>
      </c>
      <c r="C213" t="s">
        <v>2</v>
      </c>
      <c r="D213" t="s">
        <v>203</v>
      </c>
      <c r="E213" t="s">
        <v>209</v>
      </c>
      <c r="F213" t="s">
        <v>1</v>
      </c>
      <c r="G213" t="s">
        <v>1</v>
      </c>
      <c r="H213">
        <v>28739</v>
      </c>
      <c r="I213">
        <v>64.006362915039063</v>
      </c>
      <c r="J213">
        <v>57.892631530761719</v>
      </c>
      <c r="K213">
        <v>53.414028167724609</v>
      </c>
      <c r="L213">
        <v>50.664329528808594</v>
      </c>
      <c r="M213">
        <v>49.076667785644531</v>
      </c>
      <c r="N213">
        <v>50.358207702636719</v>
      </c>
      <c r="O213">
        <v>52.853935241699219</v>
      </c>
      <c r="P213">
        <v>55.852809906005859</v>
      </c>
      <c r="Q213">
        <v>57.333702087402344</v>
      </c>
      <c r="R213">
        <v>61.58740234375</v>
      </c>
      <c r="S213">
        <v>68.424575805664063</v>
      </c>
      <c r="T213">
        <v>75.446220397949219</v>
      </c>
      <c r="U213">
        <v>82.921943664550781</v>
      </c>
      <c r="V213">
        <v>90.841339111328125</v>
      </c>
      <c r="W213">
        <v>98.297286987304688</v>
      </c>
      <c r="X213">
        <v>105.25469970703125</v>
      </c>
      <c r="Y213">
        <v>109.72611999511719</v>
      </c>
      <c r="Z213">
        <v>113.44196319580078</v>
      </c>
      <c r="AA213">
        <v>112.70616912841797</v>
      </c>
      <c r="AB213">
        <v>109.34531402587891</v>
      </c>
      <c r="AC213">
        <v>105.96992492675781</v>
      </c>
      <c r="AD213">
        <v>97.742454528808594</v>
      </c>
      <c r="AE213">
        <v>84.683517456054688</v>
      </c>
      <c r="AF213">
        <v>72.4794921875</v>
      </c>
      <c r="AG213">
        <v>-6.1970195770263672</v>
      </c>
      <c r="AH213">
        <v>-6.475313663482666</v>
      </c>
      <c r="AI213">
        <v>-6.4359331130981445</v>
      </c>
      <c r="AJ213">
        <v>-6.3870444297790527</v>
      </c>
      <c r="AK213">
        <v>-7.1814451217651367</v>
      </c>
      <c r="AL213">
        <v>-6.450838565826416</v>
      </c>
      <c r="AM213">
        <v>-7.1995635032653809</v>
      </c>
      <c r="AN213">
        <v>-8.0502777099609375</v>
      </c>
      <c r="AO213">
        <v>-7.4006624221801758</v>
      </c>
      <c r="AP213">
        <v>-4.492119312286377</v>
      </c>
      <c r="AQ213">
        <v>-3.2759768962860107</v>
      </c>
      <c r="AR213">
        <v>-3.309441089630127</v>
      </c>
      <c r="AS213">
        <v>-3.996394157409668</v>
      </c>
      <c r="AT213">
        <v>-4.3012847900390625</v>
      </c>
      <c r="AU213">
        <v>-4.1027965545654297</v>
      </c>
      <c r="AV213">
        <v>-2.5717570781707764</v>
      </c>
      <c r="AW213">
        <v>2.0369305610656738</v>
      </c>
      <c r="AX213">
        <v>3.147139310836792</v>
      </c>
      <c r="AY213">
        <v>1.9201436042785645</v>
      </c>
      <c r="AZ213">
        <v>3.844717264175415</v>
      </c>
      <c r="BA213">
        <v>3.6048362255096436</v>
      </c>
      <c r="BB213">
        <v>-3.7294423580169678</v>
      </c>
      <c r="BC213">
        <v>-5.865147590637207</v>
      </c>
      <c r="BD213">
        <v>-5.9304981231689453</v>
      </c>
      <c r="BE213">
        <v>-5.5463786125183105</v>
      </c>
      <c r="BF213">
        <v>-5.8563122749328613</v>
      </c>
      <c r="BG213">
        <v>-5.8365268707275391</v>
      </c>
      <c r="BH213">
        <v>-5.8029584884643555</v>
      </c>
      <c r="BI213">
        <v>-6.6009688377380371</v>
      </c>
      <c r="BJ213">
        <v>-5.8709735870361328</v>
      </c>
      <c r="BK213">
        <v>-6.6155452728271484</v>
      </c>
      <c r="BL213">
        <v>-7.4483675956726074</v>
      </c>
      <c r="BM213">
        <v>-6.7990498542785645</v>
      </c>
      <c r="BN213">
        <v>-3.8934309482574463</v>
      </c>
      <c r="BO213">
        <v>-2.6553745269775391</v>
      </c>
      <c r="BP213">
        <v>-2.6553738117218018</v>
      </c>
      <c r="BQ213">
        <v>-3.3144011497497559</v>
      </c>
      <c r="BR213">
        <v>-3.5870709419250488</v>
      </c>
      <c r="BS213">
        <v>-3.3662266731262207</v>
      </c>
      <c r="BT213">
        <v>-1.8283331394195557</v>
      </c>
      <c r="BU213">
        <v>2.7783539295196533</v>
      </c>
      <c r="BV213">
        <v>3.896655797958374</v>
      </c>
      <c r="BW213">
        <v>2.6690487861633301</v>
      </c>
      <c r="BX213">
        <v>4.6044406890869141</v>
      </c>
      <c r="BY213">
        <v>4.3767528533935547</v>
      </c>
      <c r="BZ213">
        <v>-2.9670474529266357</v>
      </c>
      <c r="CA213">
        <v>-5.1596465110778809</v>
      </c>
      <c r="CB213">
        <v>-5.2698187828063965</v>
      </c>
      <c r="CC213">
        <v>-5.0957465171813965</v>
      </c>
      <c r="CD213">
        <v>-5.4275941848754883</v>
      </c>
      <c r="CE213">
        <v>-5.4213800430297852</v>
      </c>
      <c r="CF213">
        <v>-5.3984222412109375</v>
      </c>
      <c r="CG213">
        <v>-6.1989326477050781</v>
      </c>
      <c r="CH213">
        <v>-5.4693613052368164</v>
      </c>
      <c r="CI213">
        <v>-6.2110557556152344</v>
      </c>
      <c r="CJ213">
        <v>-7.031486988067627</v>
      </c>
      <c r="CK213">
        <v>-6.3823752403259277</v>
      </c>
      <c r="CL213">
        <v>-3.4787812232971191</v>
      </c>
      <c r="CM213">
        <v>-2.2255473136901855</v>
      </c>
      <c r="CN213">
        <v>-2.2023689746856689</v>
      </c>
      <c r="CO213">
        <v>-2.8420548439025879</v>
      </c>
      <c r="CP213">
        <v>-3.0924088954925537</v>
      </c>
      <c r="CQ213">
        <v>-2.8560807704925537</v>
      </c>
      <c r="CR213">
        <v>-1.3134399652481079</v>
      </c>
      <c r="CS213">
        <v>3.2918615341186523</v>
      </c>
      <c r="CT213">
        <v>4.4157686233520508</v>
      </c>
      <c r="CU213">
        <v>3.1877381801605225</v>
      </c>
      <c r="CV213">
        <v>5.1306228637695313</v>
      </c>
      <c r="CW213">
        <v>4.9113798141479492</v>
      </c>
      <c r="CX213">
        <v>-2.4390151500701904</v>
      </c>
      <c r="CY213">
        <v>-4.6710190773010254</v>
      </c>
      <c r="CZ213">
        <v>-4.8122344017028809</v>
      </c>
      <c r="DA213">
        <v>-4.6451144218444824</v>
      </c>
      <c r="DB213">
        <v>-4.9988760948181152</v>
      </c>
      <c r="DC213">
        <v>-5.0062332153320313</v>
      </c>
      <c r="DD213">
        <v>-4.9938859939575195</v>
      </c>
      <c r="DE213">
        <v>-5.7968964576721191</v>
      </c>
      <c r="DF213">
        <v>-5.0677490234375</v>
      </c>
      <c r="DG213">
        <v>-5.8065662384033203</v>
      </c>
      <c r="DH213">
        <v>-6.6146063804626465</v>
      </c>
      <c r="DI213">
        <v>-5.965700626373291</v>
      </c>
      <c r="DJ213">
        <v>-3.064131498336792</v>
      </c>
      <c r="DK213">
        <v>-1.7957199811935425</v>
      </c>
      <c r="DL213">
        <v>-1.7493640184402466</v>
      </c>
      <c r="DM213">
        <v>-2.3697085380554199</v>
      </c>
      <c r="DN213">
        <v>-2.5977468490600586</v>
      </c>
      <c r="DO213">
        <v>-2.3459348678588867</v>
      </c>
      <c r="DP213">
        <v>-0.79854679107666016</v>
      </c>
      <c r="DQ213">
        <v>3.8053691387176514</v>
      </c>
      <c r="DR213">
        <v>4.9348816871643066</v>
      </c>
      <c r="DS213">
        <v>3.7064275741577148</v>
      </c>
      <c r="DT213">
        <v>5.6568050384521484</v>
      </c>
      <c r="DU213">
        <v>5.4460067749023438</v>
      </c>
      <c r="DV213">
        <v>-1.9109828472137451</v>
      </c>
      <c r="DW213">
        <v>-4.1823916435241699</v>
      </c>
      <c r="DX213">
        <v>-4.3546500205993652</v>
      </c>
      <c r="DY213">
        <v>-3.9944732189178467</v>
      </c>
      <c r="DZ213">
        <v>-4.3798747062683105</v>
      </c>
      <c r="EA213">
        <v>-4.4068269729614258</v>
      </c>
      <c r="EB213">
        <v>-4.4098000526428223</v>
      </c>
      <c r="EC213">
        <v>-5.2164201736450195</v>
      </c>
      <c r="ED213">
        <v>-4.4878840446472168</v>
      </c>
      <c r="EE213">
        <v>-5.2225480079650879</v>
      </c>
      <c r="EF213">
        <v>-6.0126967430114746</v>
      </c>
      <c r="EG213">
        <v>-5.3640880584716797</v>
      </c>
      <c r="EH213">
        <v>-2.4654431343078613</v>
      </c>
      <c r="EI213">
        <v>-1.1751177310943604</v>
      </c>
      <c r="EJ213">
        <v>-1.0952968597412109</v>
      </c>
      <c r="EK213">
        <v>-1.6877154111862183</v>
      </c>
      <c r="EL213">
        <v>-1.8835331201553345</v>
      </c>
      <c r="EM213">
        <v>-1.6093651056289673</v>
      </c>
      <c r="EN213">
        <v>-5.5122792720794678E-2</v>
      </c>
      <c r="EO213">
        <v>4.5467925071716309</v>
      </c>
      <c r="EP213">
        <v>5.6843981742858887</v>
      </c>
      <c r="EQ213">
        <v>4.4553327560424805</v>
      </c>
      <c r="ER213">
        <v>6.4165282249450684</v>
      </c>
      <c r="ES213">
        <v>6.2179231643676758</v>
      </c>
      <c r="ET213">
        <v>-1.1485880613327026</v>
      </c>
      <c r="EU213">
        <v>-3.4768908023834229</v>
      </c>
      <c r="EV213">
        <v>-3.6939706802368164</v>
      </c>
      <c r="EW213">
        <v>73.372276306152344</v>
      </c>
      <c r="EX213">
        <v>71.785774230957031</v>
      </c>
      <c r="EY213">
        <v>70.584259033203125</v>
      </c>
      <c r="EZ213">
        <v>69.284683227539063</v>
      </c>
      <c r="FA213">
        <v>68.208847045898438</v>
      </c>
      <c r="FB213">
        <v>67.1536865234375</v>
      </c>
      <c r="FC213">
        <v>66.5743408203125</v>
      </c>
      <c r="FD213">
        <v>68.16107177734375</v>
      </c>
      <c r="FE213">
        <v>72.564399719238281</v>
      </c>
      <c r="FF213">
        <v>77.612236022949219</v>
      </c>
      <c r="FG213">
        <v>82.674446105957031</v>
      </c>
      <c r="FH213">
        <v>87.035194396972656</v>
      </c>
      <c r="FI213">
        <v>91.340110778808594</v>
      </c>
      <c r="FJ213">
        <v>94.770751953125</v>
      </c>
      <c r="FK213">
        <v>96.955955505371094</v>
      </c>
      <c r="FL213">
        <v>98.274826049804688</v>
      </c>
      <c r="FM213">
        <v>98.131072998046875</v>
      </c>
      <c r="FN213">
        <v>96.240287780761719</v>
      </c>
      <c r="FO213">
        <v>92.547882080078125</v>
      </c>
      <c r="FP213">
        <v>86.832069396972656</v>
      </c>
      <c r="FQ213">
        <v>81.691238403320313</v>
      </c>
      <c r="FR213">
        <v>77.734397888183594</v>
      </c>
      <c r="FS213">
        <v>75.098678588867188</v>
      </c>
      <c r="FT213">
        <v>73.289680480957031</v>
      </c>
      <c r="FU213">
        <v>0.22472220659255981</v>
      </c>
      <c r="FV213">
        <v>0.41510728001594543</v>
      </c>
      <c r="FW213">
        <v>0.23154561221599579</v>
      </c>
      <c r="FX213">
        <v>10459</v>
      </c>
      <c r="FY213" s="28">
        <v>1</v>
      </c>
    </row>
    <row r="214" spans="1:181" x14ac:dyDescent="0.2">
      <c r="A214" t="s">
        <v>186</v>
      </c>
      <c r="B214" t="s">
        <v>236</v>
      </c>
      <c r="C214" t="s">
        <v>2</v>
      </c>
      <c r="D214" t="s">
        <v>203</v>
      </c>
      <c r="E214" t="s">
        <v>209</v>
      </c>
      <c r="F214" t="s">
        <v>178</v>
      </c>
      <c r="G214" t="s">
        <v>1</v>
      </c>
      <c r="H214">
        <v>12975</v>
      </c>
      <c r="I214">
        <v>25.804550170898438</v>
      </c>
      <c r="J214">
        <v>22.894065856933594</v>
      </c>
      <c r="K214">
        <v>21.208477020263672</v>
      </c>
      <c r="L214">
        <v>19.874996185302734</v>
      </c>
      <c r="M214">
        <v>19.252944946289063</v>
      </c>
      <c r="N214">
        <v>19.582456588745117</v>
      </c>
      <c r="O214">
        <v>20.069440841674805</v>
      </c>
      <c r="P214">
        <v>21.929351806640625</v>
      </c>
      <c r="Q214">
        <v>22.68980598449707</v>
      </c>
      <c r="R214">
        <v>24.418373107910156</v>
      </c>
      <c r="S214">
        <v>27.225839614868164</v>
      </c>
      <c r="T214">
        <v>30.111398696899414</v>
      </c>
      <c r="U214">
        <v>32.818798065185547</v>
      </c>
      <c r="V214">
        <v>35.452590942382813</v>
      </c>
      <c r="W214">
        <v>37.527057647705078</v>
      </c>
      <c r="X214">
        <v>40.227874755859375</v>
      </c>
      <c r="Y214">
        <v>42.132843017578125</v>
      </c>
      <c r="Z214">
        <v>43.069927215576172</v>
      </c>
      <c r="AA214">
        <v>42.8560791015625</v>
      </c>
      <c r="AB214">
        <v>41.654003143310547</v>
      </c>
      <c r="AC214">
        <v>40.931011199951172</v>
      </c>
      <c r="AD214">
        <v>38.359016418457031</v>
      </c>
      <c r="AE214">
        <v>33.316844940185547</v>
      </c>
      <c r="AF214">
        <v>28.051139831542969</v>
      </c>
      <c r="AG214">
        <v>-2.1310839653015137</v>
      </c>
      <c r="AH214">
        <v>-2.4216582775115967</v>
      </c>
      <c r="AI214">
        <v>-2.2171308994293213</v>
      </c>
      <c r="AJ214">
        <v>-2.2818264961242676</v>
      </c>
      <c r="AK214">
        <v>-2.4724040031433105</v>
      </c>
      <c r="AL214">
        <v>-2.0727696418762207</v>
      </c>
      <c r="AM214">
        <v>-2.9610414505004883</v>
      </c>
      <c r="AN214">
        <v>-2.8153014183044434</v>
      </c>
      <c r="AO214">
        <v>-2.2552266120910645</v>
      </c>
      <c r="AP214">
        <v>-1.7475181818008423</v>
      </c>
      <c r="AQ214">
        <v>-1.3920880556106567</v>
      </c>
      <c r="AR214">
        <v>-1.2758729457855225</v>
      </c>
      <c r="AS214">
        <v>-1.4259878396987915</v>
      </c>
      <c r="AT214">
        <v>-1.3538781404495239</v>
      </c>
      <c r="AU214">
        <v>-2.2006657123565674</v>
      </c>
      <c r="AV214">
        <v>-1.2818847894668579</v>
      </c>
      <c r="AW214">
        <v>0.86117655038833618</v>
      </c>
      <c r="AX214">
        <v>0.61116713285446167</v>
      </c>
      <c r="AY214">
        <v>0.11871088296175003</v>
      </c>
      <c r="AZ214">
        <v>0.71064484119415283</v>
      </c>
      <c r="BA214">
        <v>1.1515603065490723</v>
      </c>
      <c r="BB214">
        <v>-1.099575400352478</v>
      </c>
      <c r="BC214">
        <v>-1.4015867710113525</v>
      </c>
      <c r="BD214">
        <v>-1.6720263957977295</v>
      </c>
      <c r="BE214">
        <v>-1.7864564657211304</v>
      </c>
      <c r="BF214">
        <v>-2.0915577411651611</v>
      </c>
      <c r="BG214">
        <v>-1.9006446599960327</v>
      </c>
      <c r="BH214">
        <v>-1.974312424659729</v>
      </c>
      <c r="BI214">
        <v>-2.1703360080718994</v>
      </c>
      <c r="BJ214">
        <v>-1.7729370594024658</v>
      </c>
      <c r="BK214">
        <v>-2.6527426242828369</v>
      </c>
      <c r="BL214">
        <v>-2.5020682811737061</v>
      </c>
      <c r="BM214">
        <v>-1.9480836391448975</v>
      </c>
      <c r="BN214">
        <v>-1.4318618774414063</v>
      </c>
      <c r="BO214">
        <v>-1.0608330965042114</v>
      </c>
      <c r="BP214">
        <v>-0.92385631799697876</v>
      </c>
      <c r="BQ214">
        <v>-1.0527722835540771</v>
      </c>
      <c r="BR214">
        <v>-0.96020227670669556</v>
      </c>
      <c r="BS214">
        <v>-1.7897835969924927</v>
      </c>
      <c r="BT214">
        <v>-0.86428087949752808</v>
      </c>
      <c r="BU214">
        <v>1.277039647102356</v>
      </c>
      <c r="BV214">
        <v>1.0302234888076782</v>
      </c>
      <c r="BW214">
        <v>0.53310823440551758</v>
      </c>
      <c r="BX214">
        <v>1.1148101091384888</v>
      </c>
      <c r="BY214">
        <v>1.5544307231903076</v>
      </c>
      <c r="BZ214">
        <v>-0.71044296026229858</v>
      </c>
      <c r="CA214">
        <v>-1.0342618227005005</v>
      </c>
      <c r="CB214">
        <v>-1.3283547163009644</v>
      </c>
      <c r="CC214">
        <v>-1.5477684736251831</v>
      </c>
      <c r="CD214">
        <v>-1.8629312515258789</v>
      </c>
      <c r="CE214">
        <v>-1.6814471483230591</v>
      </c>
      <c r="CF214">
        <v>-1.761329174041748</v>
      </c>
      <c r="CG214">
        <v>-1.9611246585845947</v>
      </c>
      <c r="CH214">
        <v>-1.5652738809585571</v>
      </c>
      <c r="CI214">
        <v>-2.4392158985137939</v>
      </c>
      <c r="CJ214">
        <v>-2.2851240634918213</v>
      </c>
      <c r="CK214">
        <v>-1.7353572845458984</v>
      </c>
      <c r="CL214">
        <v>-1.213239312171936</v>
      </c>
      <c r="CM214">
        <v>-0.83140695095062256</v>
      </c>
      <c r="CN214">
        <v>-0.68005067110061646</v>
      </c>
      <c r="CO214">
        <v>-0.79428428411483765</v>
      </c>
      <c r="CP214">
        <v>-0.68754363059997559</v>
      </c>
      <c r="CQ214">
        <v>-1.505207896232605</v>
      </c>
      <c r="CR214">
        <v>-0.57504963874816895</v>
      </c>
      <c r="CS214">
        <v>1.5650652647018433</v>
      </c>
      <c r="CT214">
        <v>1.3204606771469116</v>
      </c>
      <c r="CU214">
        <v>0.82011854648590088</v>
      </c>
      <c r="CV214">
        <v>1.3947337865829468</v>
      </c>
      <c r="CW214">
        <v>1.8334575891494751</v>
      </c>
      <c r="CX214">
        <v>-0.4409310519695282</v>
      </c>
      <c r="CY214">
        <v>-0.77985376119613647</v>
      </c>
      <c r="CZ214">
        <v>-1.0903288125991821</v>
      </c>
      <c r="DA214">
        <v>-1.3090804815292358</v>
      </c>
      <c r="DB214">
        <v>-1.6343046426773071</v>
      </c>
      <c r="DC214">
        <v>-1.4622496366500854</v>
      </c>
      <c r="DD214">
        <v>-1.5483459234237671</v>
      </c>
      <c r="DE214">
        <v>-1.75191330909729</v>
      </c>
      <c r="DF214">
        <v>-1.3576107025146484</v>
      </c>
      <c r="DG214">
        <v>-2.225689172744751</v>
      </c>
      <c r="DH214">
        <v>-2.0681798458099365</v>
      </c>
      <c r="DI214">
        <v>-1.5226309299468994</v>
      </c>
      <c r="DJ214">
        <v>-0.99461674690246582</v>
      </c>
      <c r="DK214">
        <v>-0.60198080539703369</v>
      </c>
      <c r="DL214">
        <v>-0.43624505400657654</v>
      </c>
      <c r="DM214">
        <v>-0.53579634428024292</v>
      </c>
      <c r="DN214">
        <v>-0.41488498449325562</v>
      </c>
      <c r="DO214">
        <v>-1.2206321954727173</v>
      </c>
      <c r="DP214">
        <v>-0.28581839799880981</v>
      </c>
      <c r="DQ214">
        <v>1.8530908823013306</v>
      </c>
      <c r="DR214">
        <v>1.610697865486145</v>
      </c>
      <c r="DS214">
        <v>1.1071288585662842</v>
      </c>
      <c r="DT214">
        <v>1.6746574640274048</v>
      </c>
      <c r="DU214">
        <v>2.1124844551086426</v>
      </c>
      <c r="DV214">
        <v>-0.17141914367675781</v>
      </c>
      <c r="DW214">
        <v>-0.52544564008712769</v>
      </c>
      <c r="DX214">
        <v>-0.8523029088973999</v>
      </c>
      <c r="DY214">
        <v>-0.96445298194885254</v>
      </c>
      <c r="DZ214">
        <v>-1.3042042255401611</v>
      </c>
      <c r="EA214">
        <v>-1.1457633972167969</v>
      </c>
      <c r="EB214">
        <v>-1.2408318519592285</v>
      </c>
      <c r="EC214">
        <v>-1.4498451948165894</v>
      </c>
      <c r="ED214">
        <v>-1.057778000831604</v>
      </c>
      <c r="EE214">
        <v>-1.9173903465270996</v>
      </c>
      <c r="EF214">
        <v>-1.7549468278884888</v>
      </c>
      <c r="EG214">
        <v>-1.2154879570007324</v>
      </c>
      <c r="EH214">
        <v>-0.67896044254302979</v>
      </c>
      <c r="EI214">
        <v>-0.27072587609291077</v>
      </c>
      <c r="EJ214">
        <v>-8.4228441119194031E-2</v>
      </c>
      <c r="EK214">
        <v>-0.16258077323436737</v>
      </c>
      <c r="EL214">
        <v>-2.1209172904491425E-2</v>
      </c>
      <c r="EM214">
        <v>-0.80975013971328735</v>
      </c>
      <c r="EN214">
        <v>0.13178557157516479</v>
      </c>
      <c r="EO214">
        <v>2.2689540386199951</v>
      </c>
      <c r="EP214">
        <v>2.0297541618347168</v>
      </c>
      <c r="EQ214">
        <v>1.5215262174606323</v>
      </c>
      <c r="ER214">
        <v>2.0788226127624512</v>
      </c>
      <c r="ES214">
        <v>2.5153548717498779</v>
      </c>
      <c r="ET214">
        <v>0.21771325170993805</v>
      </c>
      <c r="EU214">
        <v>-0.1581207811832428</v>
      </c>
      <c r="EV214">
        <v>-0.50863128900527954</v>
      </c>
      <c r="EW214">
        <v>69.364219665527344</v>
      </c>
      <c r="EX214">
        <v>68.238876342773438</v>
      </c>
      <c r="EY214">
        <v>66.728080749511719</v>
      </c>
      <c r="EZ214">
        <v>65.271148681640625</v>
      </c>
      <c r="FA214">
        <v>64.077415466308594</v>
      </c>
      <c r="FB214">
        <v>63.375034332275391</v>
      </c>
      <c r="FC214">
        <v>62.8846435546875</v>
      </c>
      <c r="FD214">
        <v>63.976764678955078</v>
      </c>
      <c r="FE214">
        <v>67.053604125976563</v>
      </c>
      <c r="FF214">
        <v>70.773506164550781</v>
      </c>
      <c r="FG214">
        <v>74.987266540527344</v>
      </c>
      <c r="FH214">
        <v>78.977493286132813</v>
      </c>
      <c r="FI214">
        <v>83.429847717285156</v>
      </c>
      <c r="FJ214">
        <v>86.845512390136719</v>
      </c>
      <c r="FK214">
        <v>89.263450622558594</v>
      </c>
      <c r="FL214">
        <v>90.587371826171875</v>
      </c>
      <c r="FM214">
        <v>90.187507629394531</v>
      </c>
      <c r="FN214">
        <v>87.062477111816406</v>
      </c>
      <c r="FO214">
        <v>82.375709533691406</v>
      </c>
      <c r="FP214">
        <v>77.196090698242188</v>
      </c>
      <c r="FQ214">
        <v>73.044189453125</v>
      </c>
      <c r="FR214">
        <v>69.937088012695313</v>
      </c>
      <c r="FS214">
        <v>67.650016784667969</v>
      </c>
      <c r="FT214">
        <v>65.853836059570313</v>
      </c>
      <c r="FU214">
        <v>0.11741457879543304</v>
      </c>
      <c r="FV214">
        <v>0.22708760201931</v>
      </c>
      <c r="FW214">
        <v>0.12092837691307068</v>
      </c>
      <c r="FX214">
        <v>5659</v>
      </c>
      <c r="FY214" s="28">
        <v>1</v>
      </c>
    </row>
    <row r="215" spans="1:181" x14ac:dyDescent="0.2">
      <c r="A215" t="s">
        <v>186</v>
      </c>
      <c r="B215" t="s">
        <v>236</v>
      </c>
      <c r="C215" t="s">
        <v>2</v>
      </c>
      <c r="D215" t="s">
        <v>203</v>
      </c>
      <c r="E215" t="s">
        <v>209</v>
      </c>
      <c r="F215" t="s">
        <v>179</v>
      </c>
      <c r="G215" t="s">
        <v>1</v>
      </c>
      <c r="H215">
        <v>2139</v>
      </c>
      <c r="I215">
        <v>6.3076896667480469</v>
      </c>
      <c r="J215">
        <v>5.6611075401306152</v>
      </c>
      <c r="K215">
        <v>5.1600337028503418</v>
      </c>
      <c r="L215">
        <v>4.9696187973022461</v>
      </c>
      <c r="M215">
        <v>4.7617635726928711</v>
      </c>
      <c r="N215">
        <v>4.6978144645690918</v>
      </c>
      <c r="O215">
        <v>5.1536002159118652</v>
      </c>
      <c r="P215">
        <v>5.0476346015930176</v>
      </c>
      <c r="Q215">
        <v>5.0978207588195801</v>
      </c>
      <c r="R215">
        <v>5.8558216094970703</v>
      </c>
      <c r="S215">
        <v>6.6545624732971191</v>
      </c>
      <c r="T215">
        <v>7.4635787010192871</v>
      </c>
      <c r="U215">
        <v>8.4718294143676758</v>
      </c>
      <c r="V215">
        <v>9.4513072967529297</v>
      </c>
      <c r="W215">
        <v>10.371210098266602</v>
      </c>
      <c r="X215">
        <v>11.314443588256836</v>
      </c>
      <c r="Y215">
        <v>11.663032531738281</v>
      </c>
      <c r="Z215">
        <v>11.89051342010498</v>
      </c>
      <c r="AA215">
        <v>11.950433731079102</v>
      </c>
      <c r="AB215">
        <v>11.791534423828125</v>
      </c>
      <c r="AC215">
        <v>11.17165470123291</v>
      </c>
      <c r="AD215">
        <v>10.247965812683105</v>
      </c>
      <c r="AE215">
        <v>8.9139919281005859</v>
      </c>
      <c r="AF215">
        <v>7.7125182151794434</v>
      </c>
      <c r="AG215">
        <v>-0.26037836074829102</v>
      </c>
      <c r="AH215">
        <v>-0.31494501233100891</v>
      </c>
      <c r="AI215">
        <v>-0.29153010249137878</v>
      </c>
      <c r="AJ215">
        <v>-0.18023726344108582</v>
      </c>
      <c r="AK215">
        <v>-0.20443283021450043</v>
      </c>
      <c r="AL215">
        <v>-0.2379281222820282</v>
      </c>
      <c r="AM215">
        <v>3.9081141352653503E-2</v>
      </c>
      <c r="AN215">
        <v>-0.2134028822183609</v>
      </c>
      <c r="AO215">
        <v>-0.61044222116470337</v>
      </c>
      <c r="AP215">
        <v>-0.12145587056875229</v>
      </c>
      <c r="AQ215">
        <v>-0.15133883059024811</v>
      </c>
      <c r="AR215">
        <v>-0.42308089137077332</v>
      </c>
      <c r="AS215">
        <v>-0.73182052373886108</v>
      </c>
      <c r="AT215">
        <v>-0.86139315366744995</v>
      </c>
      <c r="AU215">
        <v>-0.6512264609336853</v>
      </c>
      <c r="AV215">
        <v>-0.26777946949005127</v>
      </c>
      <c r="AW215">
        <v>-0.14911568164825439</v>
      </c>
      <c r="AX215">
        <v>-0.14119486510753632</v>
      </c>
      <c r="AY215">
        <v>-0.23323337733745575</v>
      </c>
      <c r="AZ215">
        <v>0.2423994392156601</v>
      </c>
      <c r="BA215">
        <v>0.33586859703063965</v>
      </c>
      <c r="BB215">
        <v>-0.35629498958587646</v>
      </c>
      <c r="BC215">
        <v>-0.43176063895225525</v>
      </c>
      <c r="BD215">
        <v>-0.42720729112625122</v>
      </c>
      <c r="BE215">
        <v>-9.3905225396156311E-2</v>
      </c>
      <c r="BF215">
        <v>-0.15865486860275269</v>
      </c>
      <c r="BG215">
        <v>-0.14328379929065704</v>
      </c>
      <c r="BH215">
        <v>-3.5512972623109818E-2</v>
      </c>
      <c r="BI215">
        <v>-6.3499957323074341E-2</v>
      </c>
      <c r="BJ215">
        <v>-9.3617819249629974E-2</v>
      </c>
      <c r="BK215">
        <v>0.18894581496715546</v>
      </c>
      <c r="BL215">
        <v>-5.0366807729005814E-2</v>
      </c>
      <c r="BM215">
        <v>-0.44389656186103821</v>
      </c>
      <c r="BN215">
        <v>4.7019679099321365E-2</v>
      </c>
      <c r="BO215">
        <v>2.951425313949585E-2</v>
      </c>
      <c r="BP215">
        <v>-0.23177690804004669</v>
      </c>
      <c r="BQ215">
        <v>-0.52474510669708252</v>
      </c>
      <c r="BR215">
        <v>-0.64743721485137939</v>
      </c>
      <c r="BS215">
        <v>-0.43880045413970947</v>
      </c>
      <c r="BT215">
        <v>-5.4873157292604446E-2</v>
      </c>
      <c r="BU215">
        <v>6.1773370951414108E-2</v>
      </c>
      <c r="BV215">
        <v>5.9769418090581894E-2</v>
      </c>
      <c r="BW215">
        <v>-2.9478637501597404E-2</v>
      </c>
      <c r="BX215">
        <v>0.44884830713272095</v>
      </c>
      <c r="BY215">
        <v>0.54299157857894897</v>
      </c>
      <c r="BZ215">
        <v>-0.1651109904050827</v>
      </c>
      <c r="CA215">
        <v>-0.24987007677555084</v>
      </c>
      <c r="CB215">
        <v>-0.2556111216545105</v>
      </c>
      <c r="CC215">
        <v>2.1393554285168648E-2</v>
      </c>
      <c r="CD215">
        <v>-5.0408799201250076E-2</v>
      </c>
      <c r="CE215">
        <v>-4.0608841925859451E-2</v>
      </c>
      <c r="CF215">
        <v>6.4722634851932526E-2</v>
      </c>
      <c r="CG215">
        <v>3.4109719097614288E-2</v>
      </c>
      <c r="CH215">
        <v>6.3310544937849045E-3</v>
      </c>
      <c r="CI215">
        <v>0.29274162650108337</v>
      </c>
      <c r="CJ215">
        <v>6.2551476061344147E-2</v>
      </c>
      <c r="CK215">
        <v>-0.32854753732681274</v>
      </c>
      <c r="CL215">
        <v>0.16370533406734467</v>
      </c>
      <c r="CM215">
        <v>0.15477254986763</v>
      </c>
      <c r="CN215">
        <v>-9.9280357360839844E-2</v>
      </c>
      <c r="CO215">
        <v>-0.38132533431053162</v>
      </c>
      <c r="CP215">
        <v>-0.49925196170806885</v>
      </c>
      <c r="CQ215">
        <v>-0.29167485237121582</v>
      </c>
      <c r="CR215">
        <v>9.2585094273090363E-2</v>
      </c>
      <c r="CS215">
        <v>0.20783448219299316</v>
      </c>
      <c r="CT215">
        <v>0.19895666837692261</v>
      </c>
      <c r="CU215">
        <v>0.11164128035306931</v>
      </c>
      <c r="CV215">
        <v>0.59183418750762939</v>
      </c>
      <c r="CW215">
        <v>0.68644434213638306</v>
      </c>
      <c r="CX215">
        <v>-3.2697543501853943E-2</v>
      </c>
      <c r="CY215">
        <v>-0.12389323115348816</v>
      </c>
      <c r="CZ215">
        <v>-0.13676413893699646</v>
      </c>
      <c r="DA215">
        <v>0.13669233024120331</v>
      </c>
      <c r="DB215">
        <v>5.783727765083313E-2</v>
      </c>
      <c r="DC215">
        <v>6.2066107988357544E-2</v>
      </c>
      <c r="DD215">
        <v>0.16495823860168457</v>
      </c>
      <c r="DE215">
        <v>0.13171939551830292</v>
      </c>
      <c r="DF215">
        <v>0.10627992451190948</v>
      </c>
      <c r="DG215">
        <v>0.39653745293617249</v>
      </c>
      <c r="DH215">
        <v>0.17546975612640381</v>
      </c>
      <c r="DI215">
        <v>-0.21319852769374847</v>
      </c>
      <c r="DJ215">
        <v>0.28039097785949707</v>
      </c>
      <c r="DK215">
        <v>0.28003084659576416</v>
      </c>
      <c r="DL215">
        <v>3.3216189593076706E-2</v>
      </c>
      <c r="DM215">
        <v>-0.23790554702281952</v>
      </c>
      <c r="DN215">
        <v>-0.35106673836708069</v>
      </c>
      <c r="DO215">
        <v>-0.14454925060272217</v>
      </c>
      <c r="DP215">
        <v>0.24004334211349487</v>
      </c>
      <c r="DQ215">
        <v>0.35389560461044312</v>
      </c>
      <c r="DR215">
        <v>0.33814391493797302</v>
      </c>
      <c r="DS215">
        <v>0.25276118516921997</v>
      </c>
      <c r="DT215">
        <v>0.73482006788253784</v>
      </c>
      <c r="DU215">
        <v>0.82989710569381714</v>
      </c>
      <c r="DV215">
        <v>9.9715903401374817E-2</v>
      </c>
      <c r="DW215">
        <v>2.0836160983890295E-3</v>
      </c>
      <c r="DX215">
        <v>-1.7917150631546974E-2</v>
      </c>
      <c r="DY215">
        <v>0.30316546559333801</v>
      </c>
      <c r="DZ215">
        <v>0.21412742137908936</v>
      </c>
      <c r="EA215">
        <v>0.21031242609024048</v>
      </c>
      <c r="EB215">
        <v>0.30968254804611206</v>
      </c>
      <c r="EC215">
        <v>0.272652268409729</v>
      </c>
      <c r="ED215">
        <v>0.25059023499488831</v>
      </c>
      <c r="EE215">
        <v>0.54640209674835205</v>
      </c>
      <c r="EF215">
        <v>0.33850583434104919</v>
      </c>
      <c r="EG215">
        <v>-4.6652860939502716E-2</v>
      </c>
      <c r="EH215">
        <v>0.44886654615402222</v>
      </c>
      <c r="EI215">
        <v>0.46088394522666931</v>
      </c>
      <c r="EJ215">
        <v>0.22452016174793243</v>
      </c>
      <c r="EK215">
        <v>-3.0830163508653641E-2</v>
      </c>
      <c r="EL215">
        <v>-0.13711078464984894</v>
      </c>
      <c r="EM215">
        <v>6.7876748740673065E-2</v>
      </c>
      <c r="EN215">
        <v>0.4529496431350708</v>
      </c>
      <c r="EO215">
        <v>0.56478464603424072</v>
      </c>
      <c r="EP215">
        <v>0.53910821676254272</v>
      </c>
      <c r="EQ215">
        <v>0.45651593804359436</v>
      </c>
      <c r="ER215">
        <v>0.9412689208984375</v>
      </c>
      <c r="ES215">
        <v>1.0370200872421265</v>
      </c>
      <c r="ET215">
        <v>0.29089990258216858</v>
      </c>
      <c r="EU215">
        <v>0.18397417664527893</v>
      </c>
      <c r="EV215">
        <v>0.15367902815341949</v>
      </c>
      <c r="EW215">
        <v>85.883308410644531</v>
      </c>
      <c r="EX215">
        <v>82.331375122070313</v>
      </c>
      <c r="EY215">
        <v>82.305068969726563</v>
      </c>
      <c r="EZ215">
        <v>80.208221435546875</v>
      </c>
      <c r="FA215">
        <v>79.365798950195313</v>
      </c>
      <c r="FB215">
        <v>78.573371887207031</v>
      </c>
      <c r="FC215">
        <v>76.958564758300781</v>
      </c>
      <c r="FD215">
        <v>78.577857971191406</v>
      </c>
      <c r="FE215">
        <v>81.878089904785156</v>
      </c>
      <c r="FF215">
        <v>87.541915893554688</v>
      </c>
      <c r="FG215">
        <v>92.397369384765625</v>
      </c>
      <c r="FH215">
        <v>96.3240966796875</v>
      </c>
      <c r="FI215">
        <v>99.478729248046875</v>
      </c>
      <c r="FJ215">
        <v>102.50825500488281</v>
      </c>
      <c r="FK215">
        <v>105.86918640136719</v>
      </c>
      <c r="FL215">
        <v>108.22563171386719</v>
      </c>
      <c r="FM215">
        <v>109.49752807617188</v>
      </c>
      <c r="FN215">
        <v>108.80976867675781</v>
      </c>
      <c r="FO215">
        <v>107.5994873046875</v>
      </c>
      <c r="FP215">
        <v>103.76069641113281</v>
      </c>
      <c r="FQ215">
        <v>99.914527893066406</v>
      </c>
      <c r="FR215">
        <v>95.655067443847656</v>
      </c>
      <c r="FS215">
        <v>91.8299560546875</v>
      </c>
      <c r="FT215">
        <v>89.834274291992188</v>
      </c>
      <c r="FU215">
        <v>6.9715999066829681E-2</v>
      </c>
      <c r="FV215">
        <v>0.1164170578122139</v>
      </c>
      <c r="FW215">
        <v>7.0449821650981903E-2</v>
      </c>
      <c r="FX215">
        <v>674</v>
      </c>
      <c r="FY215" s="28">
        <v>1</v>
      </c>
    </row>
    <row r="216" spans="1:181" x14ac:dyDescent="0.2">
      <c r="A216" t="s">
        <v>186</v>
      </c>
      <c r="B216" t="s">
        <v>236</v>
      </c>
      <c r="C216" t="s">
        <v>2</v>
      </c>
      <c r="D216" t="s">
        <v>203</v>
      </c>
      <c r="E216" t="s">
        <v>209</v>
      </c>
      <c r="F216" t="s">
        <v>180</v>
      </c>
      <c r="G216" t="s">
        <v>1</v>
      </c>
      <c r="H216">
        <v>977</v>
      </c>
      <c r="I216">
        <v>2.8529505729675293</v>
      </c>
      <c r="J216">
        <v>2.7837014198303223</v>
      </c>
      <c r="K216">
        <v>2.6706938743591309</v>
      </c>
      <c r="L216">
        <v>2.5261070728302002</v>
      </c>
      <c r="M216">
        <v>2.5687856674194336</v>
      </c>
      <c r="N216">
        <v>2.5098967552185059</v>
      </c>
      <c r="O216">
        <v>2.4412720203399658</v>
      </c>
      <c r="P216">
        <v>2.4723613262176514</v>
      </c>
      <c r="Q216">
        <v>2.4281961917877197</v>
      </c>
      <c r="R216">
        <v>2.227785587310791</v>
      </c>
      <c r="S216">
        <v>2.2216598987579346</v>
      </c>
      <c r="T216">
        <v>2.189584493637085</v>
      </c>
      <c r="U216">
        <v>2.1417434215545654</v>
      </c>
      <c r="V216">
        <v>2.0432384014129639</v>
      </c>
      <c r="W216">
        <v>2.078071117401123</v>
      </c>
      <c r="X216">
        <v>2.1132445335388184</v>
      </c>
      <c r="Y216">
        <v>2.2158863544464111</v>
      </c>
      <c r="Z216">
        <v>2.3698189258575439</v>
      </c>
      <c r="AA216">
        <v>2.5048325061798096</v>
      </c>
      <c r="AB216">
        <v>2.6359121799468994</v>
      </c>
      <c r="AC216">
        <v>2.9462356567382813</v>
      </c>
      <c r="AD216">
        <v>3.2129693031311035</v>
      </c>
      <c r="AE216">
        <v>3.0166158676147461</v>
      </c>
      <c r="AF216">
        <v>2.9568662643432617</v>
      </c>
      <c r="AG216">
        <v>-2.0049514770507813</v>
      </c>
      <c r="AH216">
        <v>-2.002605676651001</v>
      </c>
      <c r="AI216">
        <v>-2.0662877559661865</v>
      </c>
      <c r="AJ216">
        <v>-2.2098920345306396</v>
      </c>
      <c r="AK216">
        <v>-2.1699931621551514</v>
      </c>
      <c r="AL216">
        <v>-2.1927976608276367</v>
      </c>
      <c r="AM216">
        <v>-2.2438023090362549</v>
      </c>
      <c r="AN216">
        <v>-2.2542657852172852</v>
      </c>
      <c r="AO216">
        <v>-1.9023396968841553</v>
      </c>
      <c r="AP216">
        <v>-1.1386229991912842</v>
      </c>
      <c r="AQ216">
        <v>-0.78739804029464722</v>
      </c>
      <c r="AR216">
        <v>-0.69595050811767578</v>
      </c>
      <c r="AS216">
        <v>-0.64803159236907959</v>
      </c>
      <c r="AT216">
        <v>-0.70001614093780518</v>
      </c>
      <c r="AU216">
        <v>-0.60960423946380615</v>
      </c>
      <c r="AV216">
        <v>-0.44081234931945801</v>
      </c>
      <c r="AW216">
        <v>-0.25552842020988464</v>
      </c>
      <c r="AX216">
        <v>-0.25016355514526367</v>
      </c>
      <c r="AY216">
        <v>-0.44106805324554443</v>
      </c>
      <c r="AZ216">
        <v>-0.52928173542022705</v>
      </c>
      <c r="BA216">
        <v>-0.58446145057678223</v>
      </c>
      <c r="BB216">
        <v>-1.4291036128997803</v>
      </c>
      <c r="BC216">
        <v>-1.8926913738250732</v>
      </c>
      <c r="BD216">
        <v>-1.8819048404693604</v>
      </c>
      <c r="BE216">
        <v>-1.8099385499954224</v>
      </c>
      <c r="BF216">
        <v>-1.8088972568511963</v>
      </c>
      <c r="BG216">
        <v>-1.8729363679885864</v>
      </c>
      <c r="BH216">
        <v>-2.016857385635376</v>
      </c>
      <c r="BI216">
        <v>-1.9744011163711548</v>
      </c>
      <c r="BJ216">
        <v>-1.9962412118911743</v>
      </c>
      <c r="BK216">
        <v>-2.0468683242797852</v>
      </c>
      <c r="BL216">
        <v>-2.0597968101501465</v>
      </c>
      <c r="BM216">
        <v>-1.7252708673477173</v>
      </c>
      <c r="BN216">
        <v>-0.98458582162857056</v>
      </c>
      <c r="BO216">
        <v>-0.64439547061920166</v>
      </c>
      <c r="BP216">
        <v>-0.56097579002380371</v>
      </c>
      <c r="BQ216">
        <v>-0.52729356288909912</v>
      </c>
      <c r="BR216">
        <v>-0.59318041801452637</v>
      </c>
      <c r="BS216">
        <v>-0.50789928436279297</v>
      </c>
      <c r="BT216">
        <v>-0.33100098371505737</v>
      </c>
      <c r="BU216">
        <v>-0.1371781975030899</v>
      </c>
      <c r="BV216">
        <v>-0.12222293019294739</v>
      </c>
      <c r="BW216">
        <v>-0.2913348376750946</v>
      </c>
      <c r="BX216">
        <v>-0.3589031994342804</v>
      </c>
      <c r="BY216">
        <v>-0.39680752158164978</v>
      </c>
      <c r="BZ216">
        <v>-1.2355378866195679</v>
      </c>
      <c r="CA216">
        <v>-1.6945191621780396</v>
      </c>
      <c r="CB216">
        <v>-1.6921944618225098</v>
      </c>
      <c r="CC216">
        <v>-1.6748731136322021</v>
      </c>
      <c r="CD216">
        <v>-1.6747355461120605</v>
      </c>
      <c r="CE216">
        <v>-1.739021897315979</v>
      </c>
      <c r="CF216">
        <v>-1.883162260055542</v>
      </c>
      <c r="CG216">
        <v>-1.8389346599578857</v>
      </c>
      <c r="CH216">
        <v>-1.8601067066192627</v>
      </c>
      <c r="CI216">
        <v>-1.9104722738265991</v>
      </c>
      <c r="CJ216">
        <v>-1.9251081943511963</v>
      </c>
      <c r="CK216">
        <v>-1.6026335954666138</v>
      </c>
      <c r="CL216">
        <v>-0.87790012359619141</v>
      </c>
      <c r="CM216">
        <v>-0.54535233974456787</v>
      </c>
      <c r="CN216">
        <v>-0.46749275922775269</v>
      </c>
      <c r="CO216">
        <v>-0.44367080926895142</v>
      </c>
      <c r="CP216">
        <v>-0.51918631792068481</v>
      </c>
      <c r="CQ216">
        <v>-0.43745875358581543</v>
      </c>
      <c r="CR216">
        <v>-0.25494596362113953</v>
      </c>
      <c r="CS216">
        <v>-5.520918220281601E-2</v>
      </c>
      <c r="CT216">
        <v>-3.3611644059419632E-2</v>
      </c>
      <c r="CU216">
        <v>-0.1876300722360611</v>
      </c>
      <c r="CV216">
        <v>-0.24089953303337097</v>
      </c>
      <c r="CW216">
        <v>-0.26683899760246277</v>
      </c>
      <c r="CX216">
        <v>-1.1014748811721802</v>
      </c>
      <c r="CY216">
        <v>-1.5572656393051147</v>
      </c>
      <c r="CZ216">
        <v>-1.5608017444610596</v>
      </c>
      <c r="DA216">
        <v>-1.5398076772689819</v>
      </c>
      <c r="DB216">
        <v>-1.5405738353729248</v>
      </c>
      <c r="DC216">
        <v>-1.6051074266433716</v>
      </c>
      <c r="DD216">
        <v>-1.749467134475708</v>
      </c>
      <c r="DE216">
        <v>-1.7034682035446167</v>
      </c>
      <c r="DF216">
        <v>-1.7239722013473511</v>
      </c>
      <c r="DG216">
        <v>-1.7740763425827026</v>
      </c>
      <c r="DH216">
        <v>-1.7904195785522461</v>
      </c>
      <c r="DI216">
        <v>-1.4799963235855103</v>
      </c>
      <c r="DJ216">
        <v>-0.77121442556381226</v>
      </c>
      <c r="DK216">
        <v>-0.44630920886993408</v>
      </c>
      <c r="DL216">
        <v>-0.37400969862937927</v>
      </c>
      <c r="DM216">
        <v>-0.36004802584648132</v>
      </c>
      <c r="DN216">
        <v>-0.44519221782684326</v>
      </c>
      <c r="DO216">
        <v>-0.3670181930065155</v>
      </c>
      <c r="DP216">
        <v>-0.17889094352722168</v>
      </c>
      <c r="DQ216">
        <v>2.6759827509522438E-2</v>
      </c>
      <c r="DR216">
        <v>5.4999642074108124E-2</v>
      </c>
      <c r="DS216">
        <v>-8.3925306797027588E-2</v>
      </c>
      <c r="DT216">
        <v>-0.12289587408304214</v>
      </c>
      <c r="DU216">
        <v>-0.13687045872211456</v>
      </c>
      <c r="DV216">
        <v>-0.96741187572479248</v>
      </c>
      <c r="DW216">
        <v>-1.4200121164321899</v>
      </c>
      <c r="DX216">
        <v>-1.4294090270996094</v>
      </c>
      <c r="DY216">
        <v>-1.3447946310043335</v>
      </c>
      <c r="DZ216">
        <v>-1.3468655347824097</v>
      </c>
      <c r="EA216">
        <v>-1.411756157875061</v>
      </c>
      <c r="EB216">
        <v>-1.5564326047897339</v>
      </c>
      <c r="EC216">
        <v>-1.5078762769699097</v>
      </c>
      <c r="ED216">
        <v>-1.5274157524108887</v>
      </c>
      <c r="EE216">
        <v>-1.5771422386169434</v>
      </c>
      <c r="EF216">
        <v>-1.5959504842758179</v>
      </c>
      <c r="EG216">
        <v>-1.3029274940490723</v>
      </c>
      <c r="EH216">
        <v>-0.61717724800109863</v>
      </c>
      <c r="EI216">
        <v>-0.30330663919448853</v>
      </c>
      <c r="EJ216">
        <v>-0.23903504014015198</v>
      </c>
      <c r="EK216">
        <v>-0.23931002616882324</v>
      </c>
      <c r="EL216">
        <v>-0.33835646510124207</v>
      </c>
      <c r="EM216">
        <v>-0.26531323790550232</v>
      </c>
      <c r="EN216">
        <v>-6.9079585373401642E-2</v>
      </c>
      <c r="EO216">
        <v>0.14511005580425262</v>
      </c>
      <c r="EP216">
        <v>0.18294025957584381</v>
      </c>
      <c r="EQ216">
        <v>6.5807908773422241E-2</v>
      </c>
      <c r="ER216">
        <v>4.7482665628194809E-2</v>
      </c>
      <c r="ES216">
        <v>5.0783466547727585E-2</v>
      </c>
      <c r="ET216">
        <v>-0.77384620904922485</v>
      </c>
      <c r="EU216">
        <v>-1.2218399047851563</v>
      </c>
      <c r="EV216">
        <v>-1.2396986484527588</v>
      </c>
      <c r="EW216">
        <v>62.429004669189453</v>
      </c>
      <c r="EX216">
        <v>61.263946533203125</v>
      </c>
      <c r="EY216">
        <v>60.253910064697266</v>
      </c>
      <c r="EZ216">
        <v>59.615104675292969</v>
      </c>
      <c r="FA216">
        <v>58.621841430664063</v>
      </c>
      <c r="FB216">
        <v>57.868270874023438</v>
      </c>
      <c r="FC216">
        <v>57.254932403564453</v>
      </c>
      <c r="FD216">
        <v>59.320911407470703</v>
      </c>
      <c r="FE216">
        <v>64.017189025878906</v>
      </c>
      <c r="FF216">
        <v>69.640800476074219</v>
      </c>
      <c r="FG216">
        <v>75.019554138183594</v>
      </c>
      <c r="FH216">
        <v>79.014030456542969</v>
      </c>
      <c r="FI216">
        <v>82.142135620117188</v>
      </c>
      <c r="FJ216">
        <v>84.02642822265625</v>
      </c>
      <c r="FK216">
        <v>83.274948120117188</v>
      </c>
      <c r="FL216">
        <v>82.904525756835938</v>
      </c>
      <c r="FM216">
        <v>80.215858459472656</v>
      </c>
      <c r="FN216">
        <v>78.559982299804688</v>
      </c>
      <c r="FO216">
        <v>73.60577392578125</v>
      </c>
      <c r="FP216">
        <v>70.368873596191406</v>
      </c>
      <c r="FQ216">
        <v>66.089332580566406</v>
      </c>
      <c r="FR216">
        <v>62.476356506347656</v>
      </c>
      <c r="FS216">
        <v>61.219165802001953</v>
      </c>
      <c r="FT216">
        <v>58.862392425537109</v>
      </c>
      <c r="FU216">
        <v>5.0433725118637085E-2</v>
      </c>
      <c r="FV216">
        <v>9.0535067021846771E-2</v>
      </c>
      <c r="FW216">
        <v>5.7081431150436401E-2</v>
      </c>
      <c r="FX216">
        <v>509</v>
      </c>
      <c r="FY216" s="28">
        <v>1</v>
      </c>
    </row>
    <row r="217" spans="1:181" x14ac:dyDescent="0.2">
      <c r="A217" t="s">
        <v>186</v>
      </c>
      <c r="B217" t="s">
        <v>236</v>
      </c>
      <c r="C217" t="s">
        <v>2</v>
      </c>
      <c r="D217" t="s">
        <v>203</v>
      </c>
      <c r="E217" t="s">
        <v>209</v>
      </c>
      <c r="F217" t="s">
        <v>181</v>
      </c>
      <c r="G217" t="s">
        <v>1</v>
      </c>
      <c r="H217">
        <v>474</v>
      </c>
      <c r="I217">
        <v>1.4918248653411865</v>
      </c>
      <c r="J217">
        <v>1.278011679649353</v>
      </c>
      <c r="K217">
        <v>1.2191953659057617</v>
      </c>
      <c r="L217">
        <v>1.057395339012146</v>
      </c>
      <c r="M217">
        <v>1.0983817577362061</v>
      </c>
      <c r="N217">
        <v>1.0511935949325562</v>
      </c>
      <c r="O217">
        <v>1.0415209531784058</v>
      </c>
      <c r="P217">
        <v>1.0160127878189087</v>
      </c>
      <c r="Q217">
        <v>1.0692203044891357</v>
      </c>
      <c r="R217">
        <v>1.2852612733840942</v>
      </c>
      <c r="S217">
        <v>1.4465336799621582</v>
      </c>
      <c r="T217">
        <v>1.7145642042160034</v>
      </c>
      <c r="U217">
        <v>1.8481161594390869</v>
      </c>
      <c r="V217">
        <v>2.0783843994140625</v>
      </c>
      <c r="W217">
        <v>2.2428550720214844</v>
      </c>
      <c r="X217">
        <v>2.6017634868621826</v>
      </c>
      <c r="Y217">
        <v>2.7173752784729004</v>
      </c>
      <c r="Z217">
        <v>2.8565654754638672</v>
      </c>
      <c r="AA217">
        <v>2.7754077911376953</v>
      </c>
      <c r="AB217">
        <v>2.6309764385223389</v>
      </c>
      <c r="AC217">
        <v>2.4266502857208252</v>
      </c>
      <c r="AD217">
        <v>2.281923770904541</v>
      </c>
      <c r="AE217">
        <v>2.1053910255432129</v>
      </c>
      <c r="AF217">
        <v>1.8780670166015625</v>
      </c>
      <c r="AG217">
        <v>-0.30558478832244873</v>
      </c>
      <c r="AH217">
        <v>-0.38870364427566528</v>
      </c>
      <c r="AI217">
        <v>-0.33086830377578735</v>
      </c>
      <c r="AJ217">
        <v>-0.34002867341041565</v>
      </c>
      <c r="AK217">
        <v>-0.27547299861907959</v>
      </c>
      <c r="AL217">
        <v>-0.25020861625671387</v>
      </c>
      <c r="AM217">
        <v>-0.36336779594421387</v>
      </c>
      <c r="AN217">
        <v>-0.47310724854469299</v>
      </c>
      <c r="AO217">
        <v>-0.40185791254043579</v>
      </c>
      <c r="AP217">
        <v>-0.28667962551116943</v>
      </c>
      <c r="AQ217">
        <v>-0.24019226431846619</v>
      </c>
      <c r="AR217">
        <v>-0.21086698770523071</v>
      </c>
      <c r="AS217">
        <v>-0.30211496353149414</v>
      </c>
      <c r="AT217">
        <v>-0.25367927551269531</v>
      </c>
      <c r="AU217">
        <v>-0.38077294826507568</v>
      </c>
      <c r="AV217">
        <v>-0.21909530460834503</v>
      </c>
      <c r="AW217">
        <v>-0.11517193168401718</v>
      </c>
      <c r="AX217">
        <v>-9.2926621437072754E-2</v>
      </c>
      <c r="AY217">
        <v>-8.853275328874588E-2</v>
      </c>
      <c r="AZ217">
        <v>-8.2596316933631897E-2</v>
      </c>
      <c r="BA217">
        <v>-0.24054236710071564</v>
      </c>
      <c r="BB217">
        <v>-0.4314405620098114</v>
      </c>
      <c r="BC217">
        <v>-0.52603089809417725</v>
      </c>
      <c r="BD217">
        <v>-0.44570204615592957</v>
      </c>
      <c r="BE217">
        <v>-0.22706325352191925</v>
      </c>
      <c r="BF217">
        <v>-0.31247133016586304</v>
      </c>
      <c r="BG217">
        <v>-0.25593468546867371</v>
      </c>
      <c r="BH217">
        <v>-0.26241597533226013</v>
      </c>
      <c r="BI217">
        <v>-0.20038041472434998</v>
      </c>
      <c r="BJ217">
        <v>-0.17690126597881317</v>
      </c>
      <c r="BK217">
        <v>-0.26448479294776917</v>
      </c>
      <c r="BL217">
        <v>-0.37085375189781189</v>
      </c>
      <c r="BM217">
        <v>-0.30873441696166992</v>
      </c>
      <c r="BN217">
        <v>-0.19804635643959045</v>
      </c>
      <c r="BO217">
        <v>-0.1512080579996109</v>
      </c>
      <c r="BP217">
        <v>-0.10771521180868149</v>
      </c>
      <c r="BQ217">
        <v>-0.19953502714633942</v>
      </c>
      <c r="BR217">
        <v>-0.14671112596988678</v>
      </c>
      <c r="BS217">
        <v>-0.27622005343437195</v>
      </c>
      <c r="BT217">
        <v>-0.12868091464042664</v>
      </c>
      <c r="BU217">
        <v>-1.6686664894223213E-2</v>
      </c>
      <c r="BV217">
        <v>1.7296738922595978E-2</v>
      </c>
      <c r="BW217">
        <v>-1.4001966919749975E-3</v>
      </c>
      <c r="BX217">
        <v>4.7812759876251221E-3</v>
      </c>
      <c r="BY217">
        <v>-0.15360842645168304</v>
      </c>
      <c r="BZ217">
        <v>-0.3354550302028656</v>
      </c>
      <c r="CA217">
        <v>-0.42477729916572571</v>
      </c>
      <c r="CB217">
        <v>-0.35316312313079834</v>
      </c>
      <c r="CC217">
        <v>-0.17267946898937225</v>
      </c>
      <c r="CD217">
        <v>-0.25967308878898621</v>
      </c>
      <c r="CE217">
        <v>-0.20403589308261871</v>
      </c>
      <c r="CF217">
        <v>-0.20866166055202484</v>
      </c>
      <c r="CG217">
        <v>-0.14837151765823364</v>
      </c>
      <c r="CH217">
        <v>-0.12612880766391754</v>
      </c>
      <c r="CI217">
        <v>-0.19599874317646027</v>
      </c>
      <c r="CJ217">
        <v>-0.30003327131271362</v>
      </c>
      <c r="CK217">
        <v>-0.24423739314079285</v>
      </c>
      <c r="CL217">
        <v>-0.13665921986103058</v>
      </c>
      <c r="CM217">
        <v>-8.9577861130237579E-2</v>
      </c>
      <c r="CN217">
        <v>-3.6272600293159485E-2</v>
      </c>
      <c r="CO217">
        <v>-0.12848846614360809</v>
      </c>
      <c r="CP217">
        <v>-7.2625331580638885E-2</v>
      </c>
      <c r="CQ217">
        <v>-0.20380705595016479</v>
      </c>
      <c r="CR217">
        <v>-6.6060192883014679E-2</v>
      </c>
      <c r="CS217">
        <v>5.1523931324481964E-2</v>
      </c>
      <c r="CT217">
        <v>9.3637101352214813E-2</v>
      </c>
      <c r="CU217">
        <v>5.8947548270225525E-2</v>
      </c>
      <c r="CV217">
        <v>6.529872864484787E-2</v>
      </c>
      <c r="CW217">
        <v>-9.3398243188858032E-2</v>
      </c>
      <c r="CX217">
        <v>-0.26897573471069336</v>
      </c>
      <c r="CY217">
        <v>-0.35464936494827271</v>
      </c>
      <c r="CZ217">
        <v>-0.28907096385955811</v>
      </c>
      <c r="DA217">
        <v>-0.11829568445682526</v>
      </c>
      <c r="DB217">
        <v>-0.20687483251094818</v>
      </c>
      <c r="DC217">
        <v>-0.15213710069656372</v>
      </c>
      <c r="DD217">
        <v>-0.15490734577178955</v>
      </c>
      <c r="DE217">
        <v>-9.636262059211731E-2</v>
      </c>
      <c r="DF217">
        <v>-7.5356356799602509E-2</v>
      </c>
      <c r="DG217">
        <v>-0.12751269340515137</v>
      </c>
      <c r="DH217">
        <v>-0.22921280562877655</v>
      </c>
      <c r="DI217">
        <v>-0.17974035441875458</v>
      </c>
      <c r="DJ217">
        <v>-7.52720907330513E-2</v>
      </c>
      <c r="DK217">
        <v>-2.7947669848799706E-2</v>
      </c>
      <c r="DL217">
        <v>3.5170011222362518E-2</v>
      </c>
      <c r="DM217">
        <v>-5.7441908866167068E-2</v>
      </c>
      <c r="DN217">
        <v>1.4604688622057438E-3</v>
      </c>
      <c r="DO217">
        <v>-0.13139404356479645</v>
      </c>
      <c r="DP217">
        <v>-3.4394680988043547E-3</v>
      </c>
      <c r="DQ217">
        <v>0.11973452568054199</v>
      </c>
      <c r="DR217">
        <v>0.16997747123241425</v>
      </c>
      <c r="DS217">
        <v>0.11929529160261154</v>
      </c>
      <c r="DT217">
        <v>0.12581618130207062</v>
      </c>
      <c r="DU217">
        <v>-3.318805992603302E-2</v>
      </c>
      <c r="DV217">
        <v>-0.20249645411968231</v>
      </c>
      <c r="DW217">
        <v>-0.2845214307308197</v>
      </c>
      <c r="DX217">
        <v>-0.22497878968715668</v>
      </c>
      <c r="DY217">
        <v>-3.9774142205715179E-2</v>
      </c>
      <c r="DZ217">
        <v>-0.13064254820346832</v>
      </c>
      <c r="EA217">
        <v>-7.7203497290611267E-2</v>
      </c>
      <c r="EB217">
        <v>-7.7294662594795227E-2</v>
      </c>
      <c r="EC217">
        <v>-2.1270034834742546E-2</v>
      </c>
      <c r="ED217">
        <v>-2.0490013994276524E-3</v>
      </c>
      <c r="EE217">
        <v>-2.862970158457756E-2</v>
      </c>
      <c r="EF217">
        <v>-0.12695929408073425</v>
      </c>
      <c r="EG217">
        <v>-8.6616873741149902E-2</v>
      </c>
      <c r="EH217">
        <v>1.3361174613237381E-2</v>
      </c>
      <c r="EI217">
        <v>6.1036538332700729E-2</v>
      </c>
      <c r="EJ217">
        <v>0.13832178711891174</v>
      </c>
      <c r="EK217">
        <v>4.5138031244277954E-2</v>
      </c>
      <c r="EL217">
        <v>0.10842859745025635</v>
      </c>
      <c r="EM217">
        <v>-2.6841167360544205E-2</v>
      </c>
      <c r="EN217">
        <v>8.6974911391735077E-2</v>
      </c>
      <c r="EO217">
        <v>0.21821980178356171</v>
      </c>
      <c r="EP217">
        <v>0.28020080924034119</v>
      </c>
      <c r="EQ217">
        <v>0.20642785727977753</v>
      </c>
      <c r="ER217">
        <v>0.21319377422332764</v>
      </c>
      <c r="ES217">
        <v>5.374588817358017E-2</v>
      </c>
      <c r="ET217">
        <v>-0.10651092231273651</v>
      </c>
      <c r="EU217">
        <v>-0.18326781690120697</v>
      </c>
      <c r="EV217">
        <v>-0.13243986666202545</v>
      </c>
      <c r="EW217">
        <v>87.5</v>
      </c>
      <c r="EX217">
        <v>85</v>
      </c>
      <c r="EY217">
        <v>82.5</v>
      </c>
      <c r="EZ217">
        <v>80.5</v>
      </c>
      <c r="FA217">
        <v>79</v>
      </c>
      <c r="FB217">
        <v>80</v>
      </c>
      <c r="FC217">
        <v>80</v>
      </c>
      <c r="FD217">
        <v>84</v>
      </c>
      <c r="FE217">
        <v>89.5</v>
      </c>
      <c r="FF217">
        <v>94.5</v>
      </c>
      <c r="FG217">
        <v>96</v>
      </c>
      <c r="FH217">
        <v>98.5</v>
      </c>
      <c r="FI217">
        <v>101</v>
      </c>
      <c r="FJ217">
        <v>104.5</v>
      </c>
      <c r="FK217">
        <v>106.5</v>
      </c>
      <c r="FL217">
        <v>108</v>
      </c>
      <c r="FM217">
        <v>109</v>
      </c>
      <c r="FN217">
        <v>109</v>
      </c>
      <c r="FO217">
        <v>107.5</v>
      </c>
      <c r="FP217">
        <v>104</v>
      </c>
      <c r="FQ217">
        <v>101</v>
      </c>
      <c r="FR217">
        <v>98</v>
      </c>
      <c r="FS217">
        <v>94</v>
      </c>
      <c r="FT217">
        <v>92</v>
      </c>
      <c r="FU217">
        <v>3.247489407658577E-2</v>
      </c>
      <c r="FV217">
        <v>5.3017240017652512E-2</v>
      </c>
      <c r="FW217">
        <v>3.3435281366109848E-2</v>
      </c>
      <c r="FX217">
        <v>169</v>
      </c>
      <c r="FY217" s="28">
        <v>1</v>
      </c>
    </row>
    <row r="218" spans="1:181" x14ac:dyDescent="0.2">
      <c r="A218" t="s">
        <v>186</v>
      </c>
      <c r="B218" t="s">
        <v>236</v>
      </c>
      <c r="C218" t="s">
        <v>2</v>
      </c>
      <c r="D218" t="s">
        <v>203</v>
      </c>
      <c r="E218" t="s">
        <v>209</v>
      </c>
      <c r="F218" t="s">
        <v>182</v>
      </c>
      <c r="G218" t="s">
        <v>1</v>
      </c>
      <c r="H218">
        <v>2320</v>
      </c>
      <c r="I218">
        <v>4.6322107315063477</v>
      </c>
      <c r="J218">
        <v>4.394920825958252</v>
      </c>
      <c r="K218">
        <v>4.2013063430786133</v>
      </c>
      <c r="L218">
        <v>4.0303988456726074</v>
      </c>
      <c r="M218">
        <v>3.9508597850799561</v>
      </c>
      <c r="N218">
        <v>4.0872511863708496</v>
      </c>
      <c r="O218">
        <v>4.3169417381286621</v>
      </c>
      <c r="P218">
        <v>4.4789700508117676</v>
      </c>
      <c r="Q218">
        <v>4.5460700988769531</v>
      </c>
      <c r="R218">
        <v>4.7111525535583496</v>
      </c>
      <c r="S218">
        <v>5.2366700172424316</v>
      </c>
      <c r="T218">
        <v>5.3847742080688477</v>
      </c>
      <c r="U218">
        <v>5.6918845176696777</v>
      </c>
      <c r="V218">
        <v>6.0451674461364746</v>
      </c>
      <c r="W218">
        <v>6.531132698059082</v>
      </c>
      <c r="X218">
        <v>6.864016056060791</v>
      </c>
      <c r="Y218">
        <v>7.0360813140869141</v>
      </c>
      <c r="Z218">
        <v>7.2775688171386719</v>
      </c>
      <c r="AA218">
        <v>7.3635449409484863</v>
      </c>
      <c r="AB218">
        <v>7.1601324081420898</v>
      </c>
      <c r="AC218">
        <v>7.0873570442199707</v>
      </c>
      <c r="AD218">
        <v>6.5937089920043945</v>
      </c>
      <c r="AE218">
        <v>5.5648407936096191</v>
      </c>
      <c r="AF218">
        <v>4.8805685043334961</v>
      </c>
      <c r="AG218">
        <v>-0.54751461744308472</v>
      </c>
      <c r="AH218">
        <v>-0.49604704976081848</v>
      </c>
      <c r="AI218">
        <v>-0.47503623366355896</v>
      </c>
      <c r="AJ218">
        <v>-0.45237952470779419</v>
      </c>
      <c r="AK218">
        <v>-0.47203555703163147</v>
      </c>
      <c r="AL218">
        <v>-0.60985958576202393</v>
      </c>
      <c r="AM218">
        <v>-0.66517317295074463</v>
      </c>
      <c r="AN218">
        <v>-1.005713939666748</v>
      </c>
      <c r="AO218">
        <v>-0.8912011981010437</v>
      </c>
      <c r="AP218">
        <v>-0.56506633758544922</v>
      </c>
      <c r="AQ218">
        <v>-0.3294842541217804</v>
      </c>
      <c r="AR218">
        <v>-0.54855489730834961</v>
      </c>
      <c r="AS218">
        <v>-0.53134119510650635</v>
      </c>
      <c r="AT218">
        <v>-0.79118204116821289</v>
      </c>
      <c r="AU218">
        <v>-0.67860901355743408</v>
      </c>
      <c r="AV218">
        <v>-0.646636962890625</v>
      </c>
      <c r="AW218">
        <v>-0.18448023498058319</v>
      </c>
      <c r="AX218">
        <v>0.14490452408790588</v>
      </c>
      <c r="AY218">
        <v>0.31565532088279724</v>
      </c>
      <c r="AZ218">
        <v>0.4280904233455658</v>
      </c>
      <c r="BA218">
        <v>0.48145538568496704</v>
      </c>
      <c r="BB218">
        <v>-0.17546874284744263</v>
      </c>
      <c r="BC218">
        <v>-0.53448134660720825</v>
      </c>
      <c r="BD218">
        <v>-0.47050270438194275</v>
      </c>
      <c r="BE218">
        <v>-0.34977146983146667</v>
      </c>
      <c r="BF218">
        <v>-0.30599546432495117</v>
      </c>
      <c r="BG218">
        <v>-0.28787299990653992</v>
      </c>
      <c r="BH218">
        <v>-0.26860669255256653</v>
      </c>
      <c r="BI218">
        <v>-0.29151791334152222</v>
      </c>
      <c r="BJ218">
        <v>-0.42790675163269043</v>
      </c>
      <c r="BK218">
        <v>-0.48687046766281128</v>
      </c>
      <c r="BL218">
        <v>-0.82355129718780518</v>
      </c>
      <c r="BM218">
        <v>-0.71338599920272827</v>
      </c>
      <c r="BN218">
        <v>-0.37577542662620544</v>
      </c>
      <c r="BO218">
        <v>-0.12909375131130219</v>
      </c>
      <c r="BP218">
        <v>-0.33848258852958679</v>
      </c>
      <c r="BQ218">
        <v>-0.3191242516040802</v>
      </c>
      <c r="BR218">
        <v>-0.57089459896087646</v>
      </c>
      <c r="BS218">
        <v>-0.45923683047294617</v>
      </c>
      <c r="BT218">
        <v>-0.41718342900276184</v>
      </c>
      <c r="BU218">
        <v>2.9142247512936592E-2</v>
      </c>
      <c r="BV218">
        <v>0.36357882618904114</v>
      </c>
      <c r="BW218">
        <v>0.54585707187652588</v>
      </c>
      <c r="BX218">
        <v>0.65716636180877686</v>
      </c>
      <c r="BY218">
        <v>0.71483850479125977</v>
      </c>
      <c r="BZ218">
        <v>5.0528429448604584E-2</v>
      </c>
      <c r="CA218">
        <v>-0.32608592510223389</v>
      </c>
      <c r="CB218">
        <v>-0.27128860354423523</v>
      </c>
      <c r="CC218">
        <v>-0.21281515061855316</v>
      </c>
      <c r="CD218">
        <v>-0.174366295337677</v>
      </c>
      <c r="CE218">
        <v>-0.1582442969083786</v>
      </c>
      <c r="CF218">
        <v>-0.1413261890411377</v>
      </c>
      <c r="CG218">
        <v>-0.16649194061756134</v>
      </c>
      <c r="CH218">
        <v>-0.30188679695129395</v>
      </c>
      <c r="CI218">
        <v>-0.36337855458259583</v>
      </c>
      <c r="CJ218">
        <v>-0.69738608598709106</v>
      </c>
      <c r="CK218">
        <v>-0.59023171663284302</v>
      </c>
      <c r="CL218">
        <v>-0.24467311799526215</v>
      </c>
      <c r="CM218">
        <v>9.6960868686437607E-3</v>
      </c>
      <c r="CN218">
        <v>-0.19298714399337769</v>
      </c>
      <c r="CO218">
        <v>-0.17214344441890717</v>
      </c>
      <c r="CP218">
        <v>-0.41832420229911804</v>
      </c>
      <c r="CQ218">
        <v>-0.30730032920837402</v>
      </c>
      <c r="CR218">
        <v>-0.25826460123062134</v>
      </c>
      <c r="CS218">
        <v>0.17709653079509735</v>
      </c>
      <c r="CT218">
        <v>0.51503199338912964</v>
      </c>
      <c r="CU218">
        <v>0.70529413223266602</v>
      </c>
      <c r="CV218">
        <v>0.81582367420196533</v>
      </c>
      <c r="CW218">
        <v>0.87647891044616699</v>
      </c>
      <c r="CX218">
        <v>0.20705337822437286</v>
      </c>
      <c r="CY218">
        <v>-0.18175190687179565</v>
      </c>
      <c r="CZ218">
        <v>-0.13331353664398193</v>
      </c>
      <c r="DA218">
        <v>-7.5858838856220245E-2</v>
      </c>
      <c r="DB218">
        <v>-4.2737133800983429E-2</v>
      </c>
      <c r="DC218">
        <v>-2.8615601360797882E-2</v>
      </c>
      <c r="DD218">
        <v>-1.4045686461031437E-2</v>
      </c>
      <c r="DE218">
        <v>-4.1465967893600464E-2</v>
      </c>
      <c r="DF218">
        <v>-0.17586682736873627</v>
      </c>
      <c r="DG218">
        <v>-0.23988665640354156</v>
      </c>
      <c r="DH218">
        <v>-0.57122087478637695</v>
      </c>
      <c r="DI218">
        <v>-0.46707743406295776</v>
      </c>
      <c r="DJ218">
        <v>-0.11357080936431885</v>
      </c>
      <c r="DK218">
        <v>0.14848592877388</v>
      </c>
      <c r="DL218">
        <v>-4.7491706907749176E-2</v>
      </c>
      <c r="DM218">
        <v>-2.5162640959024429E-2</v>
      </c>
      <c r="DN218">
        <v>-0.26575380563735962</v>
      </c>
      <c r="DO218">
        <v>-0.15536384284496307</v>
      </c>
      <c r="DP218">
        <v>-9.9345773458480835E-2</v>
      </c>
      <c r="DQ218">
        <v>0.32505080103874207</v>
      </c>
      <c r="DR218">
        <v>0.66648513078689575</v>
      </c>
      <c r="DS218">
        <v>0.86473119258880615</v>
      </c>
      <c r="DT218">
        <v>0.97448098659515381</v>
      </c>
      <c r="DU218">
        <v>1.0381193161010742</v>
      </c>
      <c r="DV218">
        <v>0.36357831954956055</v>
      </c>
      <c r="DW218">
        <v>-3.741789236664772E-2</v>
      </c>
      <c r="DX218">
        <v>4.6615381725132465E-3</v>
      </c>
      <c r="DY218">
        <v>0.12188432365655899</v>
      </c>
      <c r="DZ218">
        <v>0.14731445908546448</v>
      </c>
      <c r="EA218">
        <v>0.15854763984680176</v>
      </c>
      <c r="EB218">
        <v>0.1697271466255188</v>
      </c>
      <c r="EC218">
        <v>0.13905167579650879</v>
      </c>
      <c r="ED218">
        <v>6.0859788209199905E-3</v>
      </c>
      <c r="EE218">
        <v>-6.1583951115608215E-2</v>
      </c>
      <c r="EF218">
        <v>-0.38905829191207886</v>
      </c>
      <c r="EG218">
        <v>-0.28926223516464233</v>
      </c>
      <c r="EH218">
        <v>7.5720101594924927E-2</v>
      </c>
      <c r="EI218">
        <v>0.34887641668319702</v>
      </c>
      <c r="EJ218">
        <v>0.16258059442043304</v>
      </c>
      <c r="EK218">
        <v>0.18705429136753082</v>
      </c>
      <c r="EL218">
        <v>-4.5466393232345581E-2</v>
      </c>
      <c r="EM218">
        <v>6.4008332788944244E-2</v>
      </c>
      <c r="EN218">
        <v>0.13010777533054352</v>
      </c>
      <c r="EO218">
        <v>0.5386732816696167</v>
      </c>
      <c r="EP218">
        <v>0.88515943288803101</v>
      </c>
      <c r="EQ218">
        <v>1.0949329137802124</v>
      </c>
      <c r="ER218">
        <v>1.2035568952560425</v>
      </c>
      <c r="ES218">
        <v>1.2715024948120117</v>
      </c>
      <c r="ET218">
        <v>0.58957546949386597</v>
      </c>
      <c r="EU218">
        <v>0.17097750306129456</v>
      </c>
      <c r="EV218">
        <v>0.20387563109397888</v>
      </c>
      <c r="EW218">
        <v>66.620674133300781</v>
      </c>
      <c r="EX218">
        <v>64.377311706542969</v>
      </c>
      <c r="EY218">
        <v>62.931880950927734</v>
      </c>
      <c r="EZ218">
        <v>61.767726898193359</v>
      </c>
      <c r="FA218">
        <v>60.503810882568359</v>
      </c>
      <c r="FB218">
        <v>59.177753448486328</v>
      </c>
      <c r="FC218">
        <v>58.188179016113281</v>
      </c>
      <c r="FD218">
        <v>60.212135314941406</v>
      </c>
      <c r="FE218">
        <v>65.587692260742188</v>
      </c>
      <c r="FF218">
        <v>70.739089965820313</v>
      </c>
      <c r="FG218">
        <v>76.981597900390625</v>
      </c>
      <c r="FH218">
        <v>83.365242004394531</v>
      </c>
      <c r="FI218">
        <v>89.637413024902344</v>
      </c>
      <c r="FJ218">
        <v>95.160858154296875</v>
      </c>
      <c r="FK218">
        <v>97.623588562011719</v>
      </c>
      <c r="FL218">
        <v>97.674659729003906</v>
      </c>
      <c r="FM218">
        <v>94.367454528808594</v>
      </c>
      <c r="FN218">
        <v>91.34307861328125</v>
      </c>
      <c r="FO218">
        <v>85.959274291992188</v>
      </c>
      <c r="FP218">
        <v>79.349929809570313</v>
      </c>
      <c r="FQ218">
        <v>73.103813171386719</v>
      </c>
      <c r="FR218">
        <v>69.732246398925781</v>
      </c>
      <c r="FS218">
        <v>66.871078491210938</v>
      </c>
      <c r="FT218">
        <v>63.512859344482422</v>
      </c>
      <c r="FU218">
        <v>6.1711058020591736E-2</v>
      </c>
      <c r="FV218">
        <v>0.12005032598972321</v>
      </c>
      <c r="FW218">
        <v>6.6289022564888E-2</v>
      </c>
      <c r="FX218">
        <v>790</v>
      </c>
      <c r="FY218" s="28">
        <v>1</v>
      </c>
    </row>
    <row r="219" spans="1:181" x14ac:dyDescent="0.2">
      <c r="A219" t="s">
        <v>186</v>
      </c>
      <c r="B219" t="s">
        <v>236</v>
      </c>
      <c r="C219" t="s">
        <v>2</v>
      </c>
      <c r="D219" t="s">
        <v>203</v>
      </c>
      <c r="E219" t="s">
        <v>209</v>
      </c>
      <c r="F219" t="s">
        <v>183</v>
      </c>
      <c r="G219" t="s">
        <v>1</v>
      </c>
      <c r="H219">
        <v>6041</v>
      </c>
      <c r="I219">
        <v>12.03180980682373</v>
      </c>
      <c r="J219">
        <v>11.093960762023926</v>
      </c>
      <c r="K219">
        <v>10.07273006439209</v>
      </c>
      <c r="L219">
        <v>9.7269573211669922</v>
      </c>
      <c r="M219">
        <v>9.2746877670288086</v>
      </c>
      <c r="N219">
        <v>10.113363265991211</v>
      </c>
      <c r="O219">
        <v>10.865261077880859</v>
      </c>
      <c r="P219">
        <v>11.59689998626709</v>
      </c>
      <c r="Q219">
        <v>11.858733177185059</v>
      </c>
      <c r="R219">
        <v>12.655525207519531</v>
      </c>
      <c r="S219">
        <v>13.425881385803223</v>
      </c>
      <c r="T219">
        <v>15.090576171875</v>
      </c>
      <c r="U219">
        <v>16.900842666625977</v>
      </c>
      <c r="V219">
        <v>19.196537017822266</v>
      </c>
      <c r="W219">
        <v>21.326347351074219</v>
      </c>
      <c r="X219">
        <v>22.870054244995117</v>
      </c>
      <c r="Y219">
        <v>23.814144134521484</v>
      </c>
      <c r="Z219">
        <v>24.717885971069336</v>
      </c>
      <c r="AA219">
        <v>24.27928352355957</v>
      </c>
      <c r="AB219">
        <v>23.299955368041992</v>
      </c>
      <c r="AC219">
        <v>22.031087875366211</v>
      </c>
      <c r="AD219">
        <v>19.735561370849609</v>
      </c>
      <c r="AE219">
        <v>16.71660041809082</v>
      </c>
      <c r="AF219">
        <v>13.872232437133789</v>
      </c>
      <c r="AG219">
        <v>-2.0086500644683838</v>
      </c>
      <c r="AH219">
        <v>-1.6939581632614136</v>
      </c>
      <c r="AI219">
        <v>-1.8295519351959229</v>
      </c>
      <c r="AJ219">
        <v>-1.8415305614471436</v>
      </c>
      <c r="AK219">
        <v>-2.3072702884674072</v>
      </c>
      <c r="AL219">
        <v>-1.9306296110153198</v>
      </c>
      <c r="AM219">
        <v>-1.9659136533737183</v>
      </c>
      <c r="AN219">
        <v>-2.0409538745880127</v>
      </c>
      <c r="AO219">
        <v>-1.8117178678512573</v>
      </c>
      <c r="AP219">
        <v>-1.3914737701416016</v>
      </c>
      <c r="AQ219">
        <v>-1.5682669878005981</v>
      </c>
      <c r="AR219">
        <v>-1.2014255523681641</v>
      </c>
      <c r="AS219">
        <v>-1.5090955495834351</v>
      </c>
      <c r="AT219">
        <v>-1.6052751541137695</v>
      </c>
      <c r="AU219">
        <v>-0.95975571870803833</v>
      </c>
      <c r="AV219">
        <v>-0.93473780155181885</v>
      </c>
      <c r="AW219">
        <v>-4.300321638584137E-2</v>
      </c>
      <c r="AX219">
        <v>0.25018474459648132</v>
      </c>
      <c r="AY219">
        <v>-7.0850387215614319E-2</v>
      </c>
      <c r="AZ219">
        <v>0.54673272371292114</v>
      </c>
      <c r="BA219">
        <v>-0.17941883206367493</v>
      </c>
      <c r="BB219">
        <v>-1.1499423980712891</v>
      </c>
      <c r="BC219">
        <v>-1.8363627195358276</v>
      </c>
      <c r="BD219">
        <v>-2.1347692012786865</v>
      </c>
      <c r="BE219">
        <v>-1.6363329887390137</v>
      </c>
      <c r="BF219">
        <v>-1.3461775779724121</v>
      </c>
      <c r="BG219">
        <v>-1.4938392639160156</v>
      </c>
      <c r="BH219">
        <v>-1.5163153409957886</v>
      </c>
      <c r="BI219">
        <v>-1.9814920425415039</v>
      </c>
      <c r="BJ219">
        <v>-1.6066510677337646</v>
      </c>
      <c r="BK219">
        <v>-1.6541930437088013</v>
      </c>
      <c r="BL219">
        <v>-1.7121020555496216</v>
      </c>
      <c r="BM219">
        <v>-1.4658998250961304</v>
      </c>
      <c r="BN219">
        <v>-1.0587408542633057</v>
      </c>
      <c r="BO219">
        <v>-1.2259159088134766</v>
      </c>
      <c r="BP219">
        <v>-0.84497469663619995</v>
      </c>
      <c r="BQ219">
        <v>-1.1274316310882568</v>
      </c>
      <c r="BR219">
        <v>-1.2006005048751831</v>
      </c>
      <c r="BS219">
        <v>-0.53899884223937988</v>
      </c>
      <c r="BT219">
        <v>-0.50933027267456055</v>
      </c>
      <c r="BU219">
        <v>0.37934374809265137</v>
      </c>
      <c r="BV219">
        <v>0.67719399929046631</v>
      </c>
      <c r="BW219">
        <v>0.35506612062454224</v>
      </c>
      <c r="BX219">
        <v>0.98402351140975952</v>
      </c>
      <c r="BY219">
        <v>0.2678087055683136</v>
      </c>
      <c r="BZ219">
        <v>-0.69955456256866455</v>
      </c>
      <c r="CA219">
        <v>-1.4387587308883667</v>
      </c>
      <c r="CB219">
        <v>-1.7644870281219482</v>
      </c>
      <c r="CC219">
        <v>-1.378467321395874</v>
      </c>
      <c r="CD219">
        <v>-1.1053059101104736</v>
      </c>
      <c r="CE219">
        <v>-1.2613255977630615</v>
      </c>
      <c r="CF219">
        <v>-1.2910723686218262</v>
      </c>
      <c r="CG219">
        <v>-1.7558591365814209</v>
      </c>
      <c r="CH219">
        <v>-1.3822644948959351</v>
      </c>
      <c r="CI219">
        <v>-1.4382963180541992</v>
      </c>
      <c r="CJ219">
        <v>-1.4843401908874512</v>
      </c>
      <c r="CK219">
        <v>-1.2263872623443604</v>
      </c>
      <c r="CL219">
        <v>-0.82829099893569946</v>
      </c>
      <c r="CM219">
        <v>-0.98880457878112793</v>
      </c>
      <c r="CN219">
        <v>-0.59809792041778564</v>
      </c>
      <c r="CO219">
        <v>-0.86309248208999634</v>
      </c>
      <c r="CP219">
        <v>-0.92032408714294434</v>
      </c>
      <c r="CQ219">
        <v>-0.24758389592170715</v>
      </c>
      <c r="CR219">
        <v>-0.21469433605670929</v>
      </c>
      <c r="CS219">
        <v>0.6718599796295166</v>
      </c>
      <c r="CT219">
        <v>0.97293931245803833</v>
      </c>
      <c r="CU219">
        <v>0.65005457401275635</v>
      </c>
      <c r="CV219">
        <v>1.2868897914886475</v>
      </c>
      <c r="CW219">
        <v>0.57755714654922485</v>
      </c>
      <c r="CX219">
        <v>-0.3876173198223114</v>
      </c>
      <c r="CY219">
        <v>-1.163379430770874</v>
      </c>
      <c r="CZ219">
        <v>-1.5080307722091675</v>
      </c>
      <c r="DA219">
        <v>-1.1206016540527344</v>
      </c>
      <c r="DB219">
        <v>-0.86443418264389038</v>
      </c>
      <c r="DC219">
        <v>-1.0288119316101074</v>
      </c>
      <c r="DD219">
        <v>-1.0658293962478638</v>
      </c>
      <c r="DE219">
        <v>-1.5302262306213379</v>
      </c>
      <c r="DF219">
        <v>-1.1578779220581055</v>
      </c>
      <c r="DG219">
        <v>-1.2223995923995972</v>
      </c>
      <c r="DH219">
        <v>-1.2565783262252808</v>
      </c>
      <c r="DI219">
        <v>-0.98687469959259033</v>
      </c>
      <c r="DJ219">
        <v>-0.59784114360809326</v>
      </c>
      <c r="DK219">
        <v>-0.7516932487487793</v>
      </c>
      <c r="DL219">
        <v>-0.35122111439704895</v>
      </c>
      <c r="DM219">
        <v>-0.59875327348709106</v>
      </c>
      <c r="DN219">
        <v>-0.64004766941070557</v>
      </c>
      <c r="DO219">
        <v>4.3831035494804382E-2</v>
      </c>
      <c r="DP219">
        <v>7.9941608011722565E-2</v>
      </c>
      <c r="DQ219">
        <v>0.96437621116638184</v>
      </c>
      <c r="DR219">
        <v>1.2686846256256104</v>
      </c>
      <c r="DS219">
        <v>0.94504302740097046</v>
      </c>
      <c r="DT219">
        <v>1.5897561311721802</v>
      </c>
      <c r="DU219">
        <v>0.88730555772781372</v>
      </c>
      <c r="DV219">
        <v>-7.5680091977119446E-2</v>
      </c>
      <c r="DW219">
        <v>-0.88800013065338135</v>
      </c>
      <c r="DX219">
        <v>-1.2515745162963867</v>
      </c>
      <c r="DY219">
        <v>-0.74828457832336426</v>
      </c>
      <c r="DZ219">
        <v>-0.51665371656417847</v>
      </c>
      <c r="EA219">
        <v>-0.69309920072555542</v>
      </c>
      <c r="EB219">
        <v>-0.74061417579650879</v>
      </c>
      <c r="EC219">
        <v>-1.2044479846954346</v>
      </c>
      <c r="ED219">
        <v>-0.83389937877655029</v>
      </c>
      <c r="EE219">
        <v>-0.9106789231300354</v>
      </c>
      <c r="EF219">
        <v>-0.92772644758224487</v>
      </c>
      <c r="EG219">
        <v>-0.64105665683746338</v>
      </c>
      <c r="EH219">
        <v>-0.26510822772979736</v>
      </c>
      <c r="EI219">
        <v>-0.4093421995639801</v>
      </c>
      <c r="EJ219">
        <v>5.2297506481409073E-3</v>
      </c>
      <c r="EK219">
        <v>-0.2170894593000412</v>
      </c>
      <c r="EL219">
        <v>-0.23537300527095795</v>
      </c>
      <c r="EM219">
        <v>0.46458789706230164</v>
      </c>
      <c r="EN219">
        <v>0.50534909963607788</v>
      </c>
      <c r="EO219">
        <v>1.3867231607437134</v>
      </c>
      <c r="EP219">
        <v>1.6956938505172729</v>
      </c>
      <c r="EQ219">
        <v>1.3709595203399658</v>
      </c>
      <c r="ER219">
        <v>2.0270469188690186</v>
      </c>
      <c r="ES219">
        <v>1.3345330953598022</v>
      </c>
      <c r="ET219">
        <v>0.37470772862434387</v>
      </c>
      <c r="EU219">
        <v>-0.49039620161056519</v>
      </c>
      <c r="EV219">
        <v>-0.88129228353500366</v>
      </c>
      <c r="EW219">
        <v>76.477439880371094</v>
      </c>
      <c r="EX219">
        <v>74.256645202636719</v>
      </c>
      <c r="EY219">
        <v>73.167045593261719</v>
      </c>
      <c r="EZ219">
        <v>71.874588012695313</v>
      </c>
      <c r="FA219">
        <v>70.834083557128906</v>
      </c>
      <c r="FB219">
        <v>69.185775756835938</v>
      </c>
      <c r="FC219">
        <v>68.45574951171875</v>
      </c>
      <c r="FD219">
        <v>70.468978881835938</v>
      </c>
      <c r="FE219">
        <v>75.341300964355469</v>
      </c>
      <c r="FF219">
        <v>80.571235656738281</v>
      </c>
      <c r="FG219">
        <v>86.133346557617188</v>
      </c>
      <c r="FH219">
        <v>90.932342529296875</v>
      </c>
      <c r="FI219">
        <v>95.404884338378906</v>
      </c>
      <c r="FJ219">
        <v>99.3543701171875</v>
      </c>
      <c r="FK219">
        <v>100.348388671875</v>
      </c>
      <c r="FL219">
        <v>101.40218353271484</v>
      </c>
      <c r="FM219">
        <v>101.11325836181641</v>
      </c>
      <c r="FN219">
        <v>99.914932250976563</v>
      </c>
      <c r="FO219">
        <v>96.974922180175781</v>
      </c>
      <c r="FP219">
        <v>91.113304138183594</v>
      </c>
      <c r="FQ219">
        <v>85.584991455078125</v>
      </c>
      <c r="FR219">
        <v>81.805580139160156</v>
      </c>
      <c r="FS219">
        <v>79.014938354492188</v>
      </c>
      <c r="FT219">
        <v>76.989776611328125</v>
      </c>
      <c r="FU219">
        <v>0.12638023495674133</v>
      </c>
      <c r="FV219">
        <v>0.23634222149848938</v>
      </c>
      <c r="FW219">
        <v>0.12887850403785706</v>
      </c>
      <c r="FX219">
        <v>1331</v>
      </c>
      <c r="FY219" s="28">
        <v>1</v>
      </c>
    </row>
    <row r="220" spans="1:181" x14ac:dyDescent="0.2">
      <c r="A220" t="s">
        <v>186</v>
      </c>
      <c r="B220" t="s">
        <v>236</v>
      </c>
      <c r="C220" t="s">
        <v>2</v>
      </c>
      <c r="D220" t="s">
        <v>203</v>
      </c>
      <c r="E220" t="s">
        <v>209</v>
      </c>
      <c r="F220" t="s">
        <v>184</v>
      </c>
      <c r="G220" t="s">
        <v>1</v>
      </c>
      <c r="H220">
        <v>2655</v>
      </c>
      <c r="I220">
        <v>7.60247802734375</v>
      </c>
      <c r="J220">
        <v>6.778536319732666</v>
      </c>
      <c r="K220">
        <v>6.1089363098144531</v>
      </c>
      <c r="L220">
        <v>5.7980022430419922</v>
      </c>
      <c r="M220">
        <v>5.6378040313720703</v>
      </c>
      <c r="N220">
        <v>5.698331356048584</v>
      </c>
      <c r="O220">
        <v>6.1904911994934082</v>
      </c>
      <c r="P220">
        <v>6.6321921348571777</v>
      </c>
      <c r="Q220">
        <v>6.7716512680053711</v>
      </c>
      <c r="R220">
        <v>7.4142875671386719</v>
      </c>
      <c r="S220">
        <v>8.7530107498168945</v>
      </c>
      <c r="T220">
        <v>9.717376708984375</v>
      </c>
      <c r="U220">
        <v>10.835231781005859</v>
      </c>
      <c r="V220">
        <v>11.899439811706543</v>
      </c>
      <c r="W220">
        <v>12.879406929016113</v>
      </c>
      <c r="X220">
        <v>13.574346542358398</v>
      </c>
      <c r="Y220">
        <v>14.191008567810059</v>
      </c>
      <c r="Z220">
        <v>14.91852855682373</v>
      </c>
      <c r="AA220">
        <v>14.752433776855469</v>
      </c>
      <c r="AB220">
        <v>14.053422927856445</v>
      </c>
      <c r="AC220">
        <v>13.541357040405273</v>
      </c>
      <c r="AD220">
        <v>12.087003707885742</v>
      </c>
      <c r="AE220">
        <v>10.486493110656738</v>
      </c>
      <c r="AF220">
        <v>9.1415443420410156</v>
      </c>
      <c r="AG220">
        <v>-0.4447307288646698</v>
      </c>
      <c r="AH220">
        <v>-0.62687063217163086</v>
      </c>
      <c r="AI220">
        <v>-0.69069510698318481</v>
      </c>
      <c r="AJ220">
        <v>-0.5562974214553833</v>
      </c>
      <c r="AK220">
        <v>-0.68841409683227539</v>
      </c>
      <c r="AL220">
        <v>-0.63126617670059204</v>
      </c>
      <c r="AM220">
        <v>-0.49481233954429626</v>
      </c>
      <c r="AN220">
        <v>-0.48488754034042358</v>
      </c>
      <c r="AO220">
        <v>-0.83889424800872803</v>
      </c>
      <c r="AP220">
        <v>-0.51133120059967041</v>
      </c>
      <c r="AQ220">
        <v>-0.22749321162700653</v>
      </c>
      <c r="AR220">
        <v>-0.28416898846626282</v>
      </c>
      <c r="AS220">
        <v>-0.17538195848464966</v>
      </c>
      <c r="AT220">
        <v>-0.2571963369846344</v>
      </c>
      <c r="AU220">
        <v>-0.32436230778694153</v>
      </c>
      <c r="AV220">
        <v>-0.4071592390537262</v>
      </c>
      <c r="AW220">
        <v>-2.2695709019899368E-2</v>
      </c>
      <c r="AX220">
        <v>0.36627241969108582</v>
      </c>
      <c r="AY220">
        <v>0.24385339021682739</v>
      </c>
      <c r="AZ220">
        <v>0.27994456887245178</v>
      </c>
      <c r="BA220">
        <v>0.43693450093269348</v>
      </c>
      <c r="BB220">
        <v>-0.81310951709747314</v>
      </c>
      <c r="BC220">
        <v>-1.0417513847351074</v>
      </c>
      <c r="BD220">
        <v>-0.64074844121932983</v>
      </c>
      <c r="BE220">
        <v>-0.23603463172912598</v>
      </c>
      <c r="BF220">
        <v>-0.42854207754135132</v>
      </c>
      <c r="BG220">
        <v>-0.497203528881073</v>
      </c>
      <c r="BH220">
        <v>-0.36956599354743958</v>
      </c>
      <c r="BI220">
        <v>-0.50171267986297607</v>
      </c>
      <c r="BJ220">
        <v>-0.44411766529083252</v>
      </c>
      <c r="BK220">
        <v>-0.30888471007347107</v>
      </c>
      <c r="BL220">
        <v>-0.2977498471736908</v>
      </c>
      <c r="BM220">
        <v>-0.64768064022064209</v>
      </c>
      <c r="BN220">
        <v>-0.31704118847846985</v>
      </c>
      <c r="BO220">
        <v>-2.5856327265501022E-2</v>
      </c>
      <c r="BP220">
        <v>-6.5376333892345428E-2</v>
      </c>
      <c r="BQ220">
        <v>4.2852833867073059E-2</v>
      </c>
      <c r="BR220">
        <v>-2.6477985084056854E-2</v>
      </c>
      <c r="BS220">
        <v>-8.6904153227806091E-2</v>
      </c>
      <c r="BT220">
        <v>-0.17599418759346008</v>
      </c>
      <c r="BU220">
        <v>0.21894633769989014</v>
      </c>
      <c r="BV220">
        <v>0.61670750379562378</v>
      </c>
      <c r="BW220">
        <v>0.4889434278011322</v>
      </c>
      <c r="BX220">
        <v>0.53542798757553101</v>
      </c>
      <c r="BY220">
        <v>0.69343167543411255</v>
      </c>
      <c r="BZ220">
        <v>-0.55870765447616577</v>
      </c>
      <c r="CA220">
        <v>-0.79491895437240601</v>
      </c>
      <c r="CB220">
        <v>-0.41161182522773743</v>
      </c>
      <c r="CC220">
        <v>-9.1492354869842529E-2</v>
      </c>
      <c r="CD220">
        <v>-0.2911803126335144</v>
      </c>
      <c r="CE220">
        <v>-0.3631918728351593</v>
      </c>
      <c r="CF220">
        <v>-0.24023637175559998</v>
      </c>
      <c r="CG220">
        <v>-0.37240386009216309</v>
      </c>
      <c r="CH220">
        <v>-0.31449916958808899</v>
      </c>
      <c r="CI220">
        <v>-0.18011181056499481</v>
      </c>
      <c r="CJ220">
        <v>-0.16813886165618896</v>
      </c>
      <c r="CK220">
        <v>-0.5152466893196106</v>
      </c>
      <c r="CL220">
        <v>-0.18247650563716888</v>
      </c>
      <c r="CM220">
        <v>0.11379676312208176</v>
      </c>
      <c r="CN220">
        <v>8.6158789694309235E-2</v>
      </c>
      <c r="CO220">
        <v>0.19400158524513245</v>
      </c>
      <c r="CP220">
        <v>0.13331684470176697</v>
      </c>
      <c r="CQ220">
        <v>7.7558636665344238E-2</v>
      </c>
      <c r="CR220">
        <v>-1.5889983624219894E-2</v>
      </c>
      <c r="CS220">
        <v>0.38630688190460205</v>
      </c>
      <c r="CT220">
        <v>0.79015809297561646</v>
      </c>
      <c r="CU220">
        <v>0.65869206190109253</v>
      </c>
      <c r="CV220">
        <v>0.71237504482269287</v>
      </c>
      <c r="CW220">
        <v>0.87108081579208374</v>
      </c>
      <c r="CX220">
        <v>-0.38250967860221863</v>
      </c>
      <c r="CY220">
        <v>-0.62396353483200073</v>
      </c>
      <c r="CZ220">
        <v>-0.25291252136230469</v>
      </c>
      <c r="DA220">
        <v>5.3049925714731216E-2</v>
      </c>
      <c r="DB220">
        <v>-0.15381856262683868</v>
      </c>
      <c r="DC220">
        <v>-0.22918020188808441</v>
      </c>
      <c r="DD220">
        <v>-0.11090674996376038</v>
      </c>
      <c r="DE220">
        <v>-0.2430950403213501</v>
      </c>
      <c r="DF220">
        <v>-0.18488067388534546</v>
      </c>
      <c r="DG220">
        <v>-5.1338899880647659E-2</v>
      </c>
      <c r="DH220">
        <v>-3.8527864962816238E-2</v>
      </c>
      <c r="DI220">
        <v>-0.3828127384185791</v>
      </c>
      <c r="DJ220">
        <v>-4.7911830246448517E-2</v>
      </c>
      <c r="DK220">
        <v>0.25344985723495483</v>
      </c>
      <c r="DL220">
        <v>0.2376939058303833</v>
      </c>
      <c r="DM220">
        <v>0.34515035152435303</v>
      </c>
      <c r="DN220">
        <v>0.29311168193817139</v>
      </c>
      <c r="DO220">
        <v>0.24202142655849457</v>
      </c>
      <c r="DP220">
        <v>0.14421422779560089</v>
      </c>
      <c r="DQ220">
        <v>0.55366742610931396</v>
      </c>
      <c r="DR220">
        <v>0.96360868215560913</v>
      </c>
      <c r="DS220">
        <v>0.82844066619873047</v>
      </c>
      <c r="DT220">
        <v>0.88932210206985474</v>
      </c>
      <c r="DU220">
        <v>1.0487300157546997</v>
      </c>
      <c r="DV220">
        <v>-0.20631170272827148</v>
      </c>
      <c r="DW220">
        <v>-0.45300811529159546</v>
      </c>
      <c r="DX220">
        <v>-9.4213217496871948E-2</v>
      </c>
      <c r="DY220">
        <v>0.26174601912498474</v>
      </c>
      <c r="DZ220">
        <v>4.4509995728731155E-2</v>
      </c>
      <c r="EA220">
        <v>-3.5688646137714386E-2</v>
      </c>
      <c r="EB220">
        <v>7.582467794418335E-2</v>
      </c>
      <c r="EC220">
        <v>-5.639364942908287E-2</v>
      </c>
      <c r="ED220">
        <v>2.2678370587527752E-3</v>
      </c>
      <c r="EE220">
        <v>0.13458873331546783</v>
      </c>
      <c r="EF220">
        <v>0.14860983192920685</v>
      </c>
      <c r="EG220">
        <v>-0.19159913063049316</v>
      </c>
      <c r="EH220">
        <v>0.14637818932533264</v>
      </c>
      <c r="EI220">
        <v>0.45508673787117004</v>
      </c>
      <c r="EJ220">
        <v>0.45648655295372009</v>
      </c>
      <c r="EK220">
        <v>0.56338512897491455</v>
      </c>
      <c r="EL220">
        <v>0.52383005619049072</v>
      </c>
      <c r="EM220">
        <v>0.47947958111763</v>
      </c>
      <c r="EN220">
        <v>0.37537926435470581</v>
      </c>
      <c r="EO220">
        <v>0.79530948400497437</v>
      </c>
      <c r="EP220">
        <v>1.2140437364578247</v>
      </c>
      <c r="EQ220">
        <v>1.0735306739807129</v>
      </c>
      <c r="ER220">
        <v>1.1448055505752563</v>
      </c>
      <c r="ES220">
        <v>1.3052271604537964</v>
      </c>
      <c r="ET220">
        <v>4.8090174794197083E-2</v>
      </c>
      <c r="EU220">
        <v>-0.20617567002773285</v>
      </c>
      <c r="EV220">
        <v>0.13492336869239807</v>
      </c>
      <c r="EW220">
        <v>75.732231140136719</v>
      </c>
      <c r="EX220">
        <v>76.436332702636719</v>
      </c>
      <c r="EY220">
        <v>75.838119506835938</v>
      </c>
      <c r="EZ220">
        <v>75.716049194335938</v>
      </c>
      <c r="FA220">
        <v>74.826377868652344</v>
      </c>
      <c r="FB220">
        <v>73.721405029296875</v>
      </c>
      <c r="FC220">
        <v>73.810043334960938</v>
      </c>
      <c r="FD220">
        <v>75.523681640625</v>
      </c>
      <c r="FE220">
        <v>81.74163818359375</v>
      </c>
      <c r="FF220">
        <v>88.81915283203125</v>
      </c>
      <c r="FG220">
        <v>94.881729125976563</v>
      </c>
      <c r="FH220">
        <v>98.344535827636719</v>
      </c>
      <c r="FI220">
        <v>101.216064453125</v>
      </c>
      <c r="FJ220">
        <v>102.30355834960938</v>
      </c>
      <c r="FK220">
        <v>104.57499694824219</v>
      </c>
      <c r="FL220">
        <v>105.34902954101563</v>
      </c>
      <c r="FM220">
        <v>106.08394622802734</v>
      </c>
      <c r="FN220">
        <v>105.91001129150391</v>
      </c>
      <c r="FO220">
        <v>102.08629608154297</v>
      </c>
      <c r="FP220">
        <v>93.56646728515625</v>
      </c>
      <c r="FQ220">
        <v>87.161705017089844</v>
      </c>
      <c r="FR220">
        <v>82.682670593261719</v>
      </c>
      <c r="FS220">
        <v>80.099723815917969</v>
      </c>
      <c r="FT220">
        <v>80.623085021972656</v>
      </c>
      <c r="FU220">
        <v>7.8151948750019073E-2</v>
      </c>
      <c r="FV220">
        <v>0.13559001684188843</v>
      </c>
      <c r="FW220">
        <v>7.960192859172821E-2</v>
      </c>
      <c r="FX220">
        <v>910</v>
      </c>
      <c r="FY220" s="28">
        <v>1</v>
      </c>
    </row>
    <row r="221" spans="1:181" x14ac:dyDescent="0.2">
      <c r="A221" t="s">
        <v>186</v>
      </c>
      <c r="B221" t="s">
        <v>236</v>
      </c>
      <c r="C221" t="s">
        <v>2</v>
      </c>
      <c r="D221" t="s">
        <v>203</v>
      </c>
      <c r="E221" t="s">
        <v>209</v>
      </c>
      <c r="F221" t="s">
        <v>185</v>
      </c>
      <c r="G221" t="s">
        <v>1</v>
      </c>
      <c r="H221">
        <v>1158</v>
      </c>
      <c r="I221">
        <v>3.2828495502471924</v>
      </c>
      <c r="J221">
        <v>3.0083277225494385</v>
      </c>
      <c r="K221">
        <v>2.7726545333862305</v>
      </c>
      <c r="L221">
        <v>2.6808550357818604</v>
      </c>
      <c r="M221">
        <v>2.531440258026123</v>
      </c>
      <c r="N221">
        <v>2.6178991794586182</v>
      </c>
      <c r="O221">
        <v>2.7754058837890625</v>
      </c>
      <c r="P221">
        <v>2.679389476776123</v>
      </c>
      <c r="Q221">
        <v>2.8722035884857178</v>
      </c>
      <c r="R221">
        <v>3.0191946029663086</v>
      </c>
      <c r="S221">
        <v>3.4604177474975586</v>
      </c>
      <c r="T221">
        <v>3.7743635177612305</v>
      </c>
      <c r="U221">
        <v>4.2134966850280762</v>
      </c>
      <c r="V221">
        <v>4.674677848815918</v>
      </c>
      <c r="W221">
        <v>5.3412051200866699</v>
      </c>
      <c r="X221">
        <v>5.6889615058898926</v>
      </c>
      <c r="Y221">
        <v>5.955744743347168</v>
      </c>
      <c r="Z221">
        <v>6.3411526679992676</v>
      </c>
      <c r="AA221">
        <v>6.2241554260253906</v>
      </c>
      <c r="AB221">
        <v>6.119379997253418</v>
      </c>
      <c r="AC221">
        <v>5.8345704078674316</v>
      </c>
      <c r="AD221">
        <v>5.2243027687072754</v>
      </c>
      <c r="AE221">
        <v>4.5627427101135254</v>
      </c>
      <c r="AF221">
        <v>3.9865586757659912</v>
      </c>
      <c r="AG221">
        <v>-0.21960781514644623</v>
      </c>
      <c r="AH221">
        <v>-0.17850646376609802</v>
      </c>
      <c r="AI221">
        <v>-0.13385741412639618</v>
      </c>
      <c r="AJ221">
        <v>-8.8315658271312714E-2</v>
      </c>
      <c r="AK221">
        <v>-0.14475437998771667</v>
      </c>
      <c r="AL221">
        <v>-8.0808527767658234E-2</v>
      </c>
      <c r="AM221">
        <v>-0.15766441822052002</v>
      </c>
      <c r="AN221">
        <v>-0.42673194408416748</v>
      </c>
      <c r="AO221">
        <v>-0.32566297054290771</v>
      </c>
      <c r="AP221">
        <v>-0.36327806115150452</v>
      </c>
      <c r="AQ221">
        <v>-0.26492407917976379</v>
      </c>
      <c r="AR221">
        <v>-0.4499439001083374</v>
      </c>
      <c r="AS221">
        <v>-0.4894976019859314</v>
      </c>
      <c r="AT221">
        <v>-0.35356459021568298</v>
      </c>
      <c r="AU221">
        <v>-0.21228812634944916</v>
      </c>
      <c r="AV221">
        <v>-0.29228466749191284</v>
      </c>
      <c r="AW221">
        <v>1.3498487882316113E-2</v>
      </c>
      <c r="AX221">
        <v>0.29386413097381592</v>
      </c>
      <c r="AY221">
        <v>0.11315137147903442</v>
      </c>
      <c r="AZ221">
        <v>0.23388689756393433</v>
      </c>
      <c r="BA221">
        <v>0.14536182582378387</v>
      </c>
      <c r="BB221">
        <v>-0.31481146812438965</v>
      </c>
      <c r="BC221">
        <v>-0.11177285015583038</v>
      </c>
      <c r="BD221">
        <v>-4.8928879201412201E-2</v>
      </c>
      <c r="BE221">
        <v>-0.11292929947376251</v>
      </c>
      <c r="BF221">
        <v>-7.8356355428695679E-2</v>
      </c>
      <c r="BG221">
        <v>-3.9119616150856018E-2</v>
      </c>
      <c r="BH221">
        <v>8.7195658124983311E-4</v>
      </c>
      <c r="BI221">
        <v>-5.3239528089761734E-2</v>
      </c>
      <c r="BJ221">
        <v>1.0929891839623451E-2</v>
      </c>
      <c r="BK221">
        <v>-5.0527073442935944E-2</v>
      </c>
      <c r="BL221">
        <v>-0.31281012296676636</v>
      </c>
      <c r="BM221">
        <v>-0.21581438183784485</v>
      </c>
      <c r="BN221">
        <v>-0.24273499846458435</v>
      </c>
      <c r="BO221">
        <v>-0.13716006278991699</v>
      </c>
      <c r="BP221">
        <v>-0.31075093150138855</v>
      </c>
      <c r="BQ221">
        <v>-0.34980335831642151</v>
      </c>
      <c r="BR221">
        <v>-0.20876079797744751</v>
      </c>
      <c r="BS221">
        <v>-5.1776550710201263E-2</v>
      </c>
      <c r="BT221">
        <v>-0.13207854330539703</v>
      </c>
      <c r="BU221">
        <v>0.17531211674213409</v>
      </c>
      <c r="BV221">
        <v>0.45003390312194824</v>
      </c>
      <c r="BW221">
        <v>0.26526597142219543</v>
      </c>
      <c r="BX221">
        <v>0.39380690455436707</v>
      </c>
      <c r="BY221">
        <v>0.31151863932609558</v>
      </c>
      <c r="BZ221">
        <v>-0.14764279127120972</v>
      </c>
      <c r="CA221">
        <v>2.1460661664605141E-2</v>
      </c>
      <c r="CB221">
        <v>7.3910258710384369E-2</v>
      </c>
      <c r="CC221">
        <v>-3.9044082164764404E-2</v>
      </c>
      <c r="CD221">
        <v>-8.9926905930042267E-3</v>
      </c>
      <c r="CE221">
        <v>2.6495499536395073E-2</v>
      </c>
      <c r="CF221">
        <v>6.2643028795719147E-2</v>
      </c>
      <c r="CG221">
        <v>1.0143378749489784E-2</v>
      </c>
      <c r="CH221">
        <v>7.4467644095420837E-2</v>
      </c>
      <c r="CI221">
        <v>2.3675929754972458E-2</v>
      </c>
      <c r="CJ221">
        <v>-0.23390819132328033</v>
      </c>
      <c r="CK221">
        <v>-0.13973358273506165</v>
      </c>
      <c r="CL221">
        <v>-0.15924723446369171</v>
      </c>
      <c r="CM221">
        <v>-4.8671089112758636E-2</v>
      </c>
      <c r="CN221">
        <v>-0.21434630453586578</v>
      </c>
      <c r="CO221">
        <v>-0.25305157899856567</v>
      </c>
      <c r="CP221">
        <v>-0.1084701344370842</v>
      </c>
      <c r="CQ221">
        <v>5.9393279254436493E-2</v>
      </c>
      <c r="CR221">
        <v>-2.1120285615324974E-2</v>
      </c>
      <c r="CS221">
        <v>0.28738373517990112</v>
      </c>
      <c r="CT221">
        <v>0.55819660425186157</v>
      </c>
      <c r="CU221">
        <v>0.37062010169029236</v>
      </c>
      <c r="CV221">
        <v>0.50456702709197998</v>
      </c>
      <c r="CW221">
        <v>0.42659834027290344</v>
      </c>
      <c r="CX221">
        <v>-3.1862273812294006E-2</v>
      </c>
      <c r="CY221">
        <v>0.11373778432607651</v>
      </c>
      <c r="CZ221">
        <v>0.15898826718330383</v>
      </c>
      <c r="DA221">
        <v>3.4841135144233704E-2</v>
      </c>
      <c r="DB221">
        <v>6.0370970517396927E-2</v>
      </c>
      <c r="DC221">
        <v>9.2110611498355865E-2</v>
      </c>
      <c r="DD221">
        <v>0.1244141012430191</v>
      </c>
      <c r="DE221">
        <v>7.3526285588741302E-2</v>
      </c>
      <c r="DF221">
        <v>0.13800539076328278</v>
      </c>
      <c r="DG221">
        <v>9.7878932952880859E-2</v>
      </c>
      <c r="DH221">
        <v>-0.15500627458095551</v>
      </c>
      <c r="DI221">
        <v>-6.3652783632278442E-2</v>
      </c>
      <c r="DJ221">
        <v>-7.5759477913379669E-2</v>
      </c>
      <c r="DK221">
        <v>3.9817877113819122E-2</v>
      </c>
      <c r="DL221">
        <v>-0.11794167011976242</v>
      </c>
      <c r="DM221">
        <v>-0.15629978477954865</v>
      </c>
      <c r="DN221">
        <v>-8.1794727593660355E-3</v>
      </c>
      <c r="DO221">
        <v>0.17056311666965485</v>
      </c>
      <c r="DP221">
        <v>8.9837975800037384E-2</v>
      </c>
      <c r="DQ221">
        <v>0.39945536851882935</v>
      </c>
      <c r="DR221">
        <v>0.6663593053817749</v>
      </c>
      <c r="DS221">
        <v>0.47597423195838928</v>
      </c>
      <c r="DT221">
        <v>0.61532711982727051</v>
      </c>
      <c r="DU221">
        <v>0.54167801141738892</v>
      </c>
      <c r="DV221">
        <v>8.3918243646621704E-2</v>
      </c>
      <c r="DW221">
        <v>0.20601490139961243</v>
      </c>
      <c r="DX221">
        <v>0.24406628310680389</v>
      </c>
      <c r="DY221">
        <v>0.14151965081691742</v>
      </c>
      <c r="DZ221">
        <v>0.16052109003067017</v>
      </c>
      <c r="EA221">
        <v>0.18684841692447662</v>
      </c>
      <c r="EB221">
        <v>0.2136017233133316</v>
      </c>
      <c r="EC221">
        <v>0.16504113376140594</v>
      </c>
      <c r="ED221">
        <v>0.22974382340908051</v>
      </c>
      <c r="EE221">
        <v>0.20501628518104553</v>
      </c>
      <c r="EF221">
        <v>-4.1084423661231995E-2</v>
      </c>
      <c r="EG221">
        <v>4.6195812523365021E-2</v>
      </c>
      <c r="EH221">
        <v>4.4783588498830795E-2</v>
      </c>
      <c r="EI221">
        <v>0.16758188605308533</v>
      </c>
      <c r="EJ221">
        <v>2.125130221247673E-2</v>
      </c>
      <c r="EK221">
        <v>-1.6605563461780548E-2</v>
      </c>
      <c r="EL221">
        <v>0.13662430644035339</v>
      </c>
      <c r="EM221">
        <v>0.33107468485832214</v>
      </c>
      <c r="EN221">
        <v>0.2500440776348114</v>
      </c>
      <c r="EO221">
        <v>0.56126898527145386</v>
      </c>
      <c r="EP221">
        <v>0.82252907752990723</v>
      </c>
      <c r="EQ221">
        <v>0.62808883190155029</v>
      </c>
      <c r="ER221">
        <v>0.77524715662002563</v>
      </c>
      <c r="ES221">
        <v>0.70783483982086182</v>
      </c>
      <c r="ET221">
        <v>0.25108692049980164</v>
      </c>
      <c r="EU221">
        <v>0.3392484188079834</v>
      </c>
      <c r="EV221">
        <v>0.36690542101860046</v>
      </c>
      <c r="EW221">
        <v>82.381683349609375</v>
      </c>
      <c r="EX221">
        <v>80.071678161621094</v>
      </c>
      <c r="EY221">
        <v>80.048622131347656</v>
      </c>
      <c r="EZ221">
        <v>79.09478759765625</v>
      </c>
      <c r="FA221">
        <v>78.796669006347656</v>
      </c>
      <c r="FB221">
        <v>76.567970275878906</v>
      </c>
      <c r="FC221">
        <v>76.212257385253906</v>
      </c>
      <c r="FD221">
        <v>77.878547668457031</v>
      </c>
      <c r="FE221">
        <v>82.158027648925781</v>
      </c>
      <c r="FF221">
        <v>86.590713500976563</v>
      </c>
      <c r="FG221">
        <v>90.548782348632813</v>
      </c>
      <c r="FH221">
        <v>94.432052612304688</v>
      </c>
      <c r="FI221">
        <v>98.327339172363281</v>
      </c>
      <c r="FJ221">
        <v>101.60077667236328</v>
      </c>
      <c r="FK221">
        <v>104.71611785888672</v>
      </c>
      <c r="FL221">
        <v>106.75084686279297</v>
      </c>
      <c r="FM221">
        <v>107.08828735351563</v>
      </c>
      <c r="FN221">
        <v>105.35279083251953</v>
      </c>
      <c r="FO221">
        <v>103.5869140625</v>
      </c>
      <c r="FP221">
        <v>98.415382385253906</v>
      </c>
      <c r="FQ221">
        <v>90.745033264160156</v>
      </c>
      <c r="FR221">
        <v>85.327804565429688</v>
      </c>
      <c r="FS221">
        <v>84.412857055664063</v>
      </c>
      <c r="FT221">
        <v>82.349197387695313</v>
      </c>
      <c r="FU221">
        <v>4.8656392842531204E-2</v>
      </c>
      <c r="FV221">
        <v>8.6778655648231506E-2</v>
      </c>
      <c r="FW221">
        <v>4.8061851412057877E-2</v>
      </c>
      <c r="FX221">
        <v>417</v>
      </c>
      <c r="FY221" s="28">
        <v>1</v>
      </c>
    </row>
    <row r="222" spans="1:181" x14ac:dyDescent="0.2">
      <c r="A222" t="s">
        <v>186</v>
      </c>
      <c r="B222" t="s">
        <v>236</v>
      </c>
      <c r="C222" t="s">
        <v>2</v>
      </c>
      <c r="D222" t="s">
        <v>203</v>
      </c>
      <c r="E222" t="s">
        <v>210</v>
      </c>
      <c r="F222" t="s">
        <v>1</v>
      </c>
      <c r="G222" t="s">
        <v>198</v>
      </c>
      <c r="H222">
        <v>22388</v>
      </c>
      <c r="I222">
        <v>48.406387329101563</v>
      </c>
      <c r="J222">
        <v>44.832157135009766</v>
      </c>
      <c r="K222">
        <v>42.115768432617188</v>
      </c>
      <c r="L222">
        <v>40.169410705566406</v>
      </c>
      <c r="M222">
        <v>39.505970001220703</v>
      </c>
      <c r="N222">
        <v>40.597892761230469</v>
      </c>
      <c r="O222">
        <v>43.337127685546875</v>
      </c>
      <c r="P222">
        <v>45.657402038574219</v>
      </c>
      <c r="Q222">
        <v>46.337860107421875</v>
      </c>
      <c r="R222">
        <v>49.421176910400391</v>
      </c>
      <c r="S222">
        <v>54.487583160400391</v>
      </c>
      <c r="T222">
        <v>60.491340637207031</v>
      </c>
      <c r="U222">
        <v>67.117088317871094</v>
      </c>
      <c r="V222">
        <v>73.815765380859375</v>
      </c>
      <c r="W222">
        <v>78.792839050292969</v>
      </c>
      <c r="X222">
        <v>84.971229553222656</v>
      </c>
      <c r="Y222">
        <v>88.50189208984375</v>
      </c>
      <c r="Z222">
        <v>89.733421325683594</v>
      </c>
      <c r="AA222">
        <v>88.122550964355469</v>
      </c>
      <c r="AB222">
        <v>86.944915771484375</v>
      </c>
      <c r="AC222">
        <v>84.696159362792969</v>
      </c>
      <c r="AD222">
        <v>80.708320617675781</v>
      </c>
      <c r="AE222">
        <v>73.162193298339844</v>
      </c>
      <c r="AF222">
        <v>64.618202209472656</v>
      </c>
      <c r="AG222">
        <v>-4.7157783508300781</v>
      </c>
      <c r="AH222">
        <v>-4.3615984916687012</v>
      </c>
      <c r="AI222">
        <v>-4.332364559173584</v>
      </c>
      <c r="AJ222">
        <v>-4.3872451782226563</v>
      </c>
      <c r="AK222">
        <v>-4.4528751373291016</v>
      </c>
      <c r="AL222">
        <v>-4.003878116607666</v>
      </c>
      <c r="AM222">
        <v>-4.1746101379394531</v>
      </c>
      <c r="AN222">
        <v>-5.2066512107849121</v>
      </c>
      <c r="AO222">
        <v>-5.5351147651672363</v>
      </c>
      <c r="AP222">
        <v>-4.245232105255127</v>
      </c>
      <c r="AQ222">
        <v>-3.6004323959350586</v>
      </c>
      <c r="AR222">
        <v>-3.7646143436431885</v>
      </c>
      <c r="AS222">
        <v>-4.0411691665649414</v>
      </c>
      <c r="AT222">
        <v>-4.0874872207641602</v>
      </c>
      <c r="AU222">
        <v>-5.2035951614379883</v>
      </c>
      <c r="AV222">
        <v>-3.6114945411682129</v>
      </c>
      <c r="AW222">
        <v>0.36428999900817871</v>
      </c>
      <c r="AX222">
        <v>1.0041713714599609</v>
      </c>
      <c r="AY222">
        <v>0.88940298557281494</v>
      </c>
      <c r="AZ222">
        <v>2.6815023422241211</v>
      </c>
      <c r="BA222">
        <v>2.1323292255401611</v>
      </c>
      <c r="BB222">
        <v>-2.8734452724456787</v>
      </c>
      <c r="BC222">
        <v>-4.7128477096557617</v>
      </c>
      <c r="BD222">
        <v>-4.7696652412414551</v>
      </c>
      <c r="BE222">
        <v>-4.1586341857910156</v>
      </c>
      <c r="BF222">
        <v>-3.8183176517486572</v>
      </c>
      <c r="BG222">
        <v>-3.8015270233154297</v>
      </c>
      <c r="BH222">
        <v>-3.869189977645874</v>
      </c>
      <c r="BI222">
        <v>-3.9368534088134766</v>
      </c>
      <c r="BJ222">
        <v>-3.4858283996582031</v>
      </c>
      <c r="BK222">
        <v>-3.6579692363739014</v>
      </c>
      <c r="BL222">
        <v>-4.6873736381530762</v>
      </c>
      <c r="BM222">
        <v>-5.0089259147644043</v>
      </c>
      <c r="BN222">
        <v>-3.7143983840942383</v>
      </c>
      <c r="BO222">
        <v>-3.0489013195037842</v>
      </c>
      <c r="BP222">
        <v>-3.188420295715332</v>
      </c>
      <c r="BQ222">
        <v>-3.4395885467529297</v>
      </c>
      <c r="BR222">
        <v>-3.4456093311309814</v>
      </c>
      <c r="BS222">
        <v>-4.5440006256103516</v>
      </c>
      <c r="BT222">
        <v>-2.9330801963806152</v>
      </c>
      <c r="BU222">
        <v>1.056256890296936</v>
      </c>
      <c r="BV222">
        <v>1.6843297481536865</v>
      </c>
      <c r="BW222">
        <v>1.5769199132919312</v>
      </c>
      <c r="BX222">
        <v>3.3790247440338135</v>
      </c>
      <c r="BY222">
        <v>2.8380801677703857</v>
      </c>
      <c r="BZ222">
        <v>-2.1866083145141602</v>
      </c>
      <c r="CA222">
        <v>-4.0486235618591309</v>
      </c>
      <c r="CB222">
        <v>-4.140408992767334</v>
      </c>
      <c r="CC222">
        <v>-3.7727577686309814</v>
      </c>
      <c r="CD222">
        <v>-3.4420428276062012</v>
      </c>
      <c r="CE222">
        <v>-3.4338705539703369</v>
      </c>
      <c r="CF222">
        <v>-3.5103864669799805</v>
      </c>
      <c r="CG222">
        <v>-3.579458475112915</v>
      </c>
      <c r="CH222">
        <v>-3.1270287036895752</v>
      </c>
      <c r="CI222">
        <v>-3.3001453876495361</v>
      </c>
      <c r="CJ222">
        <v>-4.327723503112793</v>
      </c>
      <c r="CK222">
        <v>-4.6444892883300781</v>
      </c>
      <c r="CL222">
        <v>-3.3467447757720947</v>
      </c>
      <c r="CM222">
        <v>-2.6669125556945801</v>
      </c>
      <c r="CN222">
        <v>-2.7893500328063965</v>
      </c>
      <c r="CO222">
        <v>-3.0229358673095703</v>
      </c>
      <c r="CP222">
        <v>-3.0010464191436768</v>
      </c>
      <c r="CQ222">
        <v>-4.0871672630310059</v>
      </c>
      <c r="CR222">
        <v>-2.4632127285003662</v>
      </c>
      <c r="CS222">
        <v>1.5355111360549927</v>
      </c>
      <c r="CT222">
        <v>2.1554052829742432</v>
      </c>
      <c r="CU222">
        <v>2.0530920028686523</v>
      </c>
      <c r="CV222">
        <v>3.8621268272399902</v>
      </c>
      <c r="CW222">
        <v>3.3268811702728271</v>
      </c>
      <c r="CX222">
        <v>-1.7109073400497437</v>
      </c>
      <c r="CY222">
        <v>-3.5885837078094482</v>
      </c>
      <c r="CZ222">
        <v>-3.7045876979827881</v>
      </c>
      <c r="DA222">
        <v>-3.3868813514709473</v>
      </c>
      <c r="DB222">
        <v>-3.0657680034637451</v>
      </c>
      <c r="DC222">
        <v>-3.0662140846252441</v>
      </c>
      <c r="DD222">
        <v>-3.1515829563140869</v>
      </c>
      <c r="DE222">
        <v>-3.2220635414123535</v>
      </c>
      <c r="DF222">
        <v>-2.7682290077209473</v>
      </c>
      <c r="DG222">
        <v>-2.9423215389251709</v>
      </c>
      <c r="DH222">
        <v>-3.9680733680725098</v>
      </c>
      <c r="DI222">
        <v>-4.280052661895752</v>
      </c>
      <c r="DJ222">
        <v>-2.9790911674499512</v>
      </c>
      <c r="DK222">
        <v>-2.284923791885376</v>
      </c>
      <c r="DL222">
        <v>-2.3902797698974609</v>
      </c>
      <c r="DM222">
        <v>-2.6062831878662109</v>
      </c>
      <c r="DN222">
        <v>-2.5564835071563721</v>
      </c>
      <c r="DO222">
        <v>-3.6303339004516602</v>
      </c>
      <c r="DP222">
        <v>-1.9933451414108276</v>
      </c>
      <c r="DQ222">
        <v>2.0147652626037598</v>
      </c>
      <c r="DR222">
        <v>2.6264808177947998</v>
      </c>
      <c r="DS222">
        <v>2.5292642116546631</v>
      </c>
      <c r="DT222">
        <v>4.3452286720275879</v>
      </c>
      <c r="DU222">
        <v>3.8156821727752686</v>
      </c>
      <c r="DV222">
        <v>-1.2352062463760376</v>
      </c>
      <c r="DW222">
        <v>-3.1285438537597656</v>
      </c>
      <c r="DX222">
        <v>-3.2687666416168213</v>
      </c>
      <c r="DY222">
        <v>-2.8297371864318848</v>
      </c>
      <c r="DZ222">
        <v>-2.5224869251251221</v>
      </c>
      <c r="EA222">
        <v>-2.5353765487670898</v>
      </c>
      <c r="EB222">
        <v>-2.6335277557373047</v>
      </c>
      <c r="EC222">
        <v>-2.7060420513153076</v>
      </c>
      <c r="ED222">
        <v>-2.2501792907714844</v>
      </c>
      <c r="EE222">
        <v>-2.4256806373596191</v>
      </c>
      <c r="EF222">
        <v>-3.4487957954406738</v>
      </c>
      <c r="EG222">
        <v>-3.7538638114929199</v>
      </c>
      <c r="EH222">
        <v>-2.4482576847076416</v>
      </c>
      <c r="EI222">
        <v>-1.7333927154541016</v>
      </c>
      <c r="EJ222">
        <v>-1.8140857219696045</v>
      </c>
      <c r="EK222">
        <v>-2.0047025680541992</v>
      </c>
      <c r="EL222">
        <v>-1.9146053791046143</v>
      </c>
      <c r="EM222">
        <v>-2.9707393646240234</v>
      </c>
      <c r="EN222">
        <v>-1.3149310350418091</v>
      </c>
      <c r="EO222">
        <v>2.7067322731018066</v>
      </c>
      <c r="EP222">
        <v>3.3066391944885254</v>
      </c>
      <c r="EQ222">
        <v>3.2167811393737793</v>
      </c>
      <c r="ER222">
        <v>5.0427513122558594</v>
      </c>
      <c r="ES222">
        <v>4.5214333534240723</v>
      </c>
      <c r="ET222">
        <v>-0.54836952686309814</v>
      </c>
      <c r="EU222">
        <v>-2.4643194675445557</v>
      </c>
      <c r="EV222">
        <v>-2.6395101547241211</v>
      </c>
      <c r="EW222">
        <v>73.8336181640625</v>
      </c>
      <c r="EX222">
        <v>72.290763854980469</v>
      </c>
      <c r="EY222">
        <v>71.407875061035156</v>
      </c>
      <c r="EZ222">
        <v>70.493682861328125</v>
      </c>
      <c r="FA222">
        <v>69.975975036621094</v>
      </c>
      <c r="FB222">
        <v>69.411895751953125</v>
      </c>
      <c r="FC222">
        <v>68.9180908203125</v>
      </c>
      <c r="FD222">
        <v>70.407569885253906</v>
      </c>
      <c r="FE222">
        <v>75.6795654296875</v>
      </c>
      <c r="FF222">
        <v>82.635292053222656</v>
      </c>
      <c r="FG222">
        <v>89.001625061035156</v>
      </c>
      <c r="FH222">
        <v>93.981124877929688</v>
      </c>
      <c r="FI222">
        <v>98.040534973144531</v>
      </c>
      <c r="FJ222">
        <v>101.35089111328125</v>
      </c>
      <c r="FK222">
        <v>103.62012481689453</v>
      </c>
      <c r="FL222">
        <v>104.84187316894531</v>
      </c>
      <c r="FM222">
        <v>104.78789520263672</v>
      </c>
      <c r="FN222">
        <v>103.62395477294922</v>
      </c>
      <c r="FO222">
        <v>99.671371459960938</v>
      </c>
      <c r="FP222">
        <v>94.013328552246094</v>
      </c>
      <c r="FQ222">
        <v>89.175025939941406</v>
      </c>
      <c r="FR222">
        <v>86.102096557617188</v>
      </c>
      <c r="FS222">
        <v>83.642173767089844</v>
      </c>
      <c r="FT222">
        <v>81.309158325195313</v>
      </c>
      <c r="FU222">
        <v>0.19860845804214478</v>
      </c>
      <c r="FV222">
        <v>0.37480223178863525</v>
      </c>
      <c r="FW222">
        <v>0.20600347220897675</v>
      </c>
      <c r="FX222">
        <v>8275</v>
      </c>
      <c r="FY222" s="28">
        <v>1</v>
      </c>
    </row>
    <row r="223" spans="1:181" x14ac:dyDescent="0.2">
      <c r="A223" t="s">
        <v>186</v>
      </c>
      <c r="B223" t="s">
        <v>236</v>
      </c>
      <c r="C223" t="s">
        <v>2</v>
      </c>
      <c r="D223" t="s">
        <v>203</v>
      </c>
      <c r="E223" t="s">
        <v>210</v>
      </c>
      <c r="F223" t="s">
        <v>1</v>
      </c>
      <c r="G223" t="s">
        <v>200</v>
      </c>
      <c r="H223">
        <v>3584</v>
      </c>
      <c r="I223">
        <v>6.6965794563293457</v>
      </c>
      <c r="J223">
        <v>5.9842977523803711</v>
      </c>
      <c r="K223">
        <v>5.6052088737487793</v>
      </c>
      <c r="L223">
        <v>5.3013548851013184</v>
      </c>
      <c r="M223">
        <v>5.1780576705932617</v>
      </c>
      <c r="N223">
        <v>5.1911239624023438</v>
      </c>
      <c r="O223">
        <v>5.6007719039916992</v>
      </c>
      <c r="P223">
        <v>5.9119253158569336</v>
      </c>
      <c r="Q223">
        <v>5.8700790405273438</v>
      </c>
      <c r="R223">
        <v>6.0685954093933105</v>
      </c>
      <c r="S223">
        <v>6.7948775291442871</v>
      </c>
      <c r="T223">
        <v>7.8682055473327637</v>
      </c>
      <c r="U223">
        <v>8.671809196472168</v>
      </c>
      <c r="V223">
        <v>9.5296773910522461</v>
      </c>
      <c r="W223">
        <v>10.259993553161621</v>
      </c>
      <c r="X223">
        <v>11.015254974365234</v>
      </c>
      <c r="Y223">
        <v>11.564214706420898</v>
      </c>
      <c r="Z223">
        <v>11.764348030090332</v>
      </c>
      <c r="AA223">
        <v>11.64422607421875</v>
      </c>
      <c r="AB223">
        <v>11.592480659484863</v>
      </c>
      <c r="AC223">
        <v>11.068249702453613</v>
      </c>
      <c r="AD223">
        <v>10.439213752746582</v>
      </c>
      <c r="AE223">
        <v>9.6049175262451172</v>
      </c>
      <c r="AF223">
        <v>8.7230968475341797</v>
      </c>
      <c r="AG223">
        <v>-0.55402052402496338</v>
      </c>
      <c r="AH223">
        <v>-0.62456673383712769</v>
      </c>
      <c r="AI223">
        <v>-0.52960163354873657</v>
      </c>
      <c r="AJ223">
        <v>-0.50566792488098145</v>
      </c>
      <c r="AK223">
        <v>-0.53251862525939941</v>
      </c>
      <c r="AL223">
        <v>-0.57000666856765747</v>
      </c>
      <c r="AM223">
        <v>-0.59786152839660645</v>
      </c>
      <c r="AN223">
        <v>-0.71128976345062256</v>
      </c>
      <c r="AO223">
        <v>-0.57631266117095947</v>
      </c>
      <c r="AP223">
        <v>-0.49755862355232239</v>
      </c>
      <c r="AQ223">
        <v>-0.51335364580154419</v>
      </c>
      <c r="AR223">
        <v>-0.46715781092643738</v>
      </c>
      <c r="AS223">
        <v>-0.72021400928497314</v>
      </c>
      <c r="AT223">
        <v>-0.86242961883544922</v>
      </c>
      <c r="AU223">
        <v>-0.94812458753585815</v>
      </c>
      <c r="AV223">
        <v>-0.8018530011177063</v>
      </c>
      <c r="AW223">
        <v>-0.37409928441047668</v>
      </c>
      <c r="AX223">
        <v>-0.26486337184906006</v>
      </c>
      <c r="AY223">
        <v>-0.11331962049007416</v>
      </c>
      <c r="AZ223">
        <v>0.27985155582427979</v>
      </c>
      <c r="BA223">
        <v>0.12366069108247757</v>
      </c>
      <c r="BB223">
        <v>-0.65047210454940796</v>
      </c>
      <c r="BC223">
        <v>-0.73581624031066895</v>
      </c>
      <c r="BD223">
        <v>-0.53689450025558472</v>
      </c>
      <c r="BE223">
        <v>-0.4272841215133667</v>
      </c>
      <c r="BF223">
        <v>-0.50731760263442993</v>
      </c>
      <c r="BG223">
        <v>-0.41566470265388489</v>
      </c>
      <c r="BH223">
        <v>-0.39612337946891785</v>
      </c>
      <c r="BI223">
        <v>-0.42195284366607666</v>
      </c>
      <c r="BJ223">
        <v>-0.46281826496124268</v>
      </c>
      <c r="BK223">
        <v>-0.48618301749229431</v>
      </c>
      <c r="BL223">
        <v>-0.59201335906982422</v>
      </c>
      <c r="BM223">
        <v>-0.46029427647590637</v>
      </c>
      <c r="BN223">
        <v>-0.3786768913269043</v>
      </c>
      <c r="BO223">
        <v>-0.38483148813247681</v>
      </c>
      <c r="BP223">
        <v>-0.32797068357467651</v>
      </c>
      <c r="BQ223">
        <v>-0.57307916879653931</v>
      </c>
      <c r="BR223">
        <v>-0.70810562372207642</v>
      </c>
      <c r="BS223">
        <v>-0.79476463794708252</v>
      </c>
      <c r="BT223">
        <v>-0.6463586688041687</v>
      </c>
      <c r="BU223">
        <v>-0.21698039770126343</v>
      </c>
      <c r="BV223">
        <v>-0.10793811082839966</v>
      </c>
      <c r="BW223">
        <v>3.9433598518371582E-2</v>
      </c>
      <c r="BX223">
        <v>0.43704339861869812</v>
      </c>
      <c r="BY223">
        <v>0.27956646680831909</v>
      </c>
      <c r="BZ223">
        <v>-0.49639472365379333</v>
      </c>
      <c r="CA223">
        <v>-0.58508700132369995</v>
      </c>
      <c r="CB223">
        <v>-0.39257064461708069</v>
      </c>
      <c r="CC223">
        <v>-0.33950686454772949</v>
      </c>
      <c r="CD223">
        <v>-0.42611116170883179</v>
      </c>
      <c r="CE223">
        <v>-0.33675232529640198</v>
      </c>
      <c r="CF223">
        <v>-0.32025319337844849</v>
      </c>
      <c r="CG223">
        <v>-0.34537529945373535</v>
      </c>
      <c r="CH223">
        <v>-0.38857990503311157</v>
      </c>
      <c r="CI223">
        <v>-0.40883481502532959</v>
      </c>
      <c r="CJ223">
        <v>-0.50940287113189697</v>
      </c>
      <c r="CK223">
        <v>-0.37994030117988586</v>
      </c>
      <c r="CL223">
        <v>-0.29633978009223938</v>
      </c>
      <c r="CM223">
        <v>-0.29581746459007263</v>
      </c>
      <c r="CN223">
        <v>-0.23157007992267609</v>
      </c>
      <c r="CO223">
        <v>-0.47117409110069275</v>
      </c>
      <c r="CP223">
        <v>-0.60122126340866089</v>
      </c>
      <c r="CQ223">
        <v>-0.68854802846908569</v>
      </c>
      <c r="CR223">
        <v>-0.53866380453109741</v>
      </c>
      <c r="CS223">
        <v>-0.10816033929586411</v>
      </c>
      <c r="CT223">
        <v>7.4785592732951045E-4</v>
      </c>
      <c r="CU223">
        <v>0.1452300101518631</v>
      </c>
      <c r="CV223">
        <v>0.54591399431228638</v>
      </c>
      <c r="CW223">
        <v>0.38754633069038391</v>
      </c>
      <c r="CX223">
        <v>-0.38968122005462646</v>
      </c>
      <c r="CY223">
        <v>-0.48069235682487488</v>
      </c>
      <c r="CZ223">
        <v>-0.29261240363121033</v>
      </c>
      <c r="DA223">
        <v>-0.25172960758209229</v>
      </c>
      <c r="DB223">
        <v>-0.34490475058555603</v>
      </c>
      <c r="DC223">
        <v>-0.25783994793891907</v>
      </c>
      <c r="DD223">
        <v>-0.24438299238681793</v>
      </c>
      <c r="DE223">
        <v>-0.26879775524139404</v>
      </c>
      <c r="DF223">
        <v>-0.31434154510498047</v>
      </c>
      <c r="DG223">
        <v>-0.33148661255836487</v>
      </c>
      <c r="DH223">
        <v>-0.42679238319396973</v>
      </c>
      <c r="DI223">
        <v>-0.29958632588386536</v>
      </c>
      <c r="DJ223">
        <v>-0.21400266885757446</v>
      </c>
      <c r="DK223">
        <v>-0.20680342614650726</v>
      </c>
      <c r="DL223">
        <v>-0.13516949117183685</v>
      </c>
      <c r="DM223">
        <v>-0.3692689836025238</v>
      </c>
      <c r="DN223">
        <v>-0.49433693289756775</v>
      </c>
      <c r="DO223">
        <v>-0.58233141899108887</v>
      </c>
      <c r="DP223">
        <v>-0.43096891045570374</v>
      </c>
      <c r="DQ223">
        <v>6.597217870876193E-4</v>
      </c>
      <c r="DR223">
        <v>0.10943382233381271</v>
      </c>
      <c r="DS223">
        <v>0.25102642178535461</v>
      </c>
      <c r="DT223">
        <v>0.65478456020355225</v>
      </c>
      <c r="DU223">
        <v>0.49552619457244873</v>
      </c>
      <c r="DV223">
        <v>-0.28296771645545959</v>
      </c>
      <c r="DW223">
        <v>-0.37629774212837219</v>
      </c>
      <c r="DX223">
        <v>-0.19265414774417877</v>
      </c>
      <c r="DY223">
        <v>-0.1249932274222374</v>
      </c>
      <c r="DZ223">
        <v>-0.22765557467937469</v>
      </c>
      <c r="EA223">
        <v>-0.14390300214290619</v>
      </c>
      <c r="EB223">
        <v>-0.13483847677707672</v>
      </c>
      <c r="EC223">
        <v>-0.15823197364807129</v>
      </c>
      <c r="ED223">
        <v>-0.20715314149856567</v>
      </c>
      <c r="EE223">
        <v>-0.21980810165405273</v>
      </c>
      <c r="EF223">
        <v>-0.30751597881317139</v>
      </c>
      <c r="EG223">
        <v>-0.18356792628765106</v>
      </c>
      <c r="EH223">
        <v>-9.5120944082736969E-2</v>
      </c>
      <c r="EI223">
        <v>-7.8281298279762268E-2</v>
      </c>
      <c r="EJ223">
        <v>4.0176576003432274E-3</v>
      </c>
      <c r="EK223">
        <v>-0.22213420271873474</v>
      </c>
      <c r="EL223">
        <v>-0.34001293778419495</v>
      </c>
      <c r="EM223">
        <v>-0.42897146940231323</v>
      </c>
      <c r="EN223">
        <v>-0.27547457814216614</v>
      </c>
      <c r="EO223">
        <v>0.15777860581874847</v>
      </c>
      <c r="EP223">
        <v>0.26635909080505371</v>
      </c>
      <c r="EQ223">
        <v>0.40377962589263916</v>
      </c>
      <c r="ER223">
        <v>0.81197643280029297</v>
      </c>
      <c r="ES223">
        <v>0.65143197774887085</v>
      </c>
      <c r="ET223">
        <v>-0.12889033555984497</v>
      </c>
      <c r="EU223">
        <v>-0.225568488240242</v>
      </c>
      <c r="EV223">
        <v>-4.8330303281545639E-2</v>
      </c>
      <c r="EW223">
        <v>77.259056091308594</v>
      </c>
      <c r="EX223">
        <v>75.607780456542969</v>
      </c>
      <c r="EY223">
        <v>74.681777954101563</v>
      </c>
      <c r="EZ223">
        <v>73.764106750488281</v>
      </c>
      <c r="FA223">
        <v>73.266838073730469</v>
      </c>
      <c r="FB223">
        <v>72.437797546386719</v>
      </c>
      <c r="FC223">
        <v>71.689826965332031</v>
      </c>
      <c r="FD223">
        <v>72.897636413574219</v>
      </c>
      <c r="FE223">
        <v>77.398460388183594</v>
      </c>
      <c r="FF223">
        <v>83.753814697265625</v>
      </c>
      <c r="FG223">
        <v>89.622207641601563</v>
      </c>
      <c r="FH223">
        <v>93.831634521484375</v>
      </c>
      <c r="FI223">
        <v>97.86480712890625</v>
      </c>
      <c r="FJ223">
        <v>101.41574859619141</v>
      </c>
      <c r="FK223">
        <v>103.82984161376953</v>
      </c>
      <c r="FL223">
        <v>105.01753997802734</v>
      </c>
      <c r="FM223">
        <v>105.20124816894531</v>
      </c>
      <c r="FN223">
        <v>104.10969543457031</v>
      </c>
      <c r="FO223">
        <v>100.49274444580078</v>
      </c>
      <c r="FP223">
        <v>95.424186706542969</v>
      </c>
      <c r="FQ223">
        <v>90.809333801269531</v>
      </c>
      <c r="FR223">
        <v>87.858123779296875</v>
      </c>
      <c r="FS223">
        <v>85.657386779785156</v>
      </c>
      <c r="FT223">
        <v>83.624687194824219</v>
      </c>
      <c r="FU223">
        <v>4.584936797618866E-2</v>
      </c>
      <c r="FV223">
        <v>8.4650933742523193E-2</v>
      </c>
      <c r="FW223">
        <v>4.7001760452985764E-2</v>
      </c>
      <c r="FX223">
        <v>2295</v>
      </c>
      <c r="FY223" s="28">
        <v>1</v>
      </c>
    </row>
    <row r="224" spans="1:181" x14ac:dyDescent="0.2">
      <c r="A224" t="s">
        <v>186</v>
      </c>
      <c r="B224" t="s">
        <v>236</v>
      </c>
      <c r="C224" t="s">
        <v>2</v>
      </c>
      <c r="D224" t="s">
        <v>203</v>
      </c>
      <c r="E224" t="s">
        <v>210</v>
      </c>
      <c r="F224" t="s">
        <v>1</v>
      </c>
      <c r="G224" t="s">
        <v>1</v>
      </c>
      <c r="H224">
        <v>25972</v>
      </c>
      <c r="I224">
        <v>55.10296630859375</v>
      </c>
      <c r="J224">
        <v>50.816455841064453</v>
      </c>
      <c r="K224">
        <v>47.720977783203125</v>
      </c>
      <c r="L224">
        <v>45.47076416015625</v>
      </c>
      <c r="M224">
        <v>44.684024810791016</v>
      </c>
      <c r="N224">
        <v>45.789016723632813</v>
      </c>
      <c r="O224">
        <v>48.937900543212891</v>
      </c>
      <c r="P224">
        <v>51.569328308105469</v>
      </c>
      <c r="Q224">
        <v>52.207942962646484</v>
      </c>
      <c r="R224">
        <v>55.489772796630859</v>
      </c>
      <c r="S224">
        <v>61.282459259033203</v>
      </c>
      <c r="T224">
        <v>68.359550476074219</v>
      </c>
      <c r="U224">
        <v>75.788902282714844</v>
      </c>
      <c r="V224">
        <v>83.345436096191406</v>
      </c>
      <c r="W224">
        <v>89.052833557128906</v>
      </c>
      <c r="X224">
        <v>95.986480712890625</v>
      </c>
      <c r="Y224">
        <v>100.06610870361328</v>
      </c>
      <c r="Z224">
        <v>101.49776458740234</v>
      </c>
      <c r="AA224">
        <v>99.766777038574219</v>
      </c>
      <c r="AB224">
        <v>98.537391662597656</v>
      </c>
      <c r="AC224">
        <v>95.764411926269531</v>
      </c>
      <c r="AD224">
        <v>91.147537231445313</v>
      </c>
      <c r="AE224">
        <v>82.767112731933594</v>
      </c>
      <c r="AF224">
        <v>73.341300964355469</v>
      </c>
      <c r="AG224">
        <v>-5.0793757438659668</v>
      </c>
      <c r="AH224">
        <v>-4.8088808059692383</v>
      </c>
      <c r="AI224">
        <v>-4.689579963684082</v>
      </c>
      <c r="AJ224">
        <v>-4.7268872261047363</v>
      </c>
      <c r="AK224">
        <v>-4.8180747032165527</v>
      </c>
      <c r="AL224">
        <v>-4.4110307693481445</v>
      </c>
      <c r="AM224">
        <v>-4.6036419868469238</v>
      </c>
      <c r="AN224">
        <v>-5.7389421463012695</v>
      </c>
      <c r="AO224">
        <v>-5.9364466667175293</v>
      </c>
      <c r="AP224">
        <v>-4.5638279914855957</v>
      </c>
      <c r="AQ224">
        <v>-3.9212608337402344</v>
      </c>
      <c r="AR224">
        <v>-4.024235725402832</v>
      </c>
      <c r="AS224">
        <v>-4.542356014251709</v>
      </c>
      <c r="AT224">
        <v>-4.719667911529541</v>
      </c>
      <c r="AU224">
        <v>-5.9219226837158203</v>
      </c>
      <c r="AV224">
        <v>-4.179934024810791</v>
      </c>
      <c r="AW224">
        <v>0.22631683945655823</v>
      </c>
      <c r="AX224">
        <v>0.97467577457427979</v>
      </c>
      <c r="AY224">
        <v>1.0062563419342041</v>
      </c>
      <c r="AZ224">
        <v>3.197807788848877</v>
      </c>
      <c r="BA224">
        <v>2.4910755157470703</v>
      </c>
      <c r="BB224">
        <v>-3.2920188903808594</v>
      </c>
      <c r="BC224">
        <v>-5.2221236228942871</v>
      </c>
      <c r="BD224">
        <v>-5.0899324417114258</v>
      </c>
      <c r="BE224">
        <v>-4.5079984664916992</v>
      </c>
      <c r="BF224">
        <v>-4.2530918121337891</v>
      </c>
      <c r="BG224">
        <v>-4.1466526985168457</v>
      </c>
      <c r="BH224">
        <v>-4.1973767280578613</v>
      </c>
      <c r="BI224">
        <v>-4.2903404235839844</v>
      </c>
      <c r="BJ224">
        <v>-3.8820083141326904</v>
      </c>
      <c r="BK224">
        <v>-4.075068473815918</v>
      </c>
      <c r="BL224">
        <v>-5.2061419486999512</v>
      </c>
      <c r="BM224">
        <v>-5.3976192474365234</v>
      </c>
      <c r="BN224">
        <v>-4.0198450088500977</v>
      </c>
      <c r="BO224">
        <v>-3.3549530506134033</v>
      </c>
      <c r="BP224">
        <v>-3.4314689636230469</v>
      </c>
      <c r="BQ224">
        <v>-3.9230437278747559</v>
      </c>
      <c r="BR224">
        <v>-4.0594987869262695</v>
      </c>
      <c r="BS224">
        <v>-5.2447342872619629</v>
      </c>
      <c r="BT224">
        <v>-3.4839282035827637</v>
      </c>
      <c r="BU224">
        <v>0.93589740991592407</v>
      </c>
      <c r="BV224">
        <v>1.6727021932601929</v>
      </c>
      <c r="BW224">
        <v>1.7105382680892944</v>
      </c>
      <c r="BX224">
        <v>3.912822961807251</v>
      </c>
      <c r="BY224">
        <v>3.2138416767120361</v>
      </c>
      <c r="BZ224">
        <v>-2.5881121158599854</v>
      </c>
      <c r="CA224">
        <v>-4.5410118103027344</v>
      </c>
      <c r="CB224">
        <v>-4.4443373680114746</v>
      </c>
      <c r="CC224">
        <v>-4.1122646331787109</v>
      </c>
      <c r="CD224">
        <v>-3.8681538105010986</v>
      </c>
      <c r="CE224">
        <v>-3.7706229686737061</v>
      </c>
      <c r="CF224">
        <v>-3.8306396007537842</v>
      </c>
      <c r="CG224">
        <v>-3.9248337745666504</v>
      </c>
      <c r="CH224">
        <v>-3.5156087875366211</v>
      </c>
      <c r="CI224">
        <v>-3.7089800834655762</v>
      </c>
      <c r="CJ224">
        <v>-4.8371262550354004</v>
      </c>
      <c r="CK224">
        <v>-5.0244293212890625</v>
      </c>
      <c r="CL224">
        <v>-3.6430845260620117</v>
      </c>
      <c r="CM224">
        <v>-2.9627299308776855</v>
      </c>
      <c r="CN224">
        <v>-3.0209202766418457</v>
      </c>
      <c r="CO224">
        <v>-3.4941098690032959</v>
      </c>
      <c r="CP224">
        <v>-3.6022675037384033</v>
      </c>
      <c r="CQ224">
        <v>-4.7757153511047363</v>
      </c>
      <c r="CR224">
        <v>-3.0018765926361084</v>
      </c>
      <c r="CS224">
        <v>1.4273507595062256</v>
      </c>
      <c r="CT224">
        <v>2.1561532020568848</v>
      </c>
      <c r="CU224">
        <v>2.1983218193054199</v>
      </c>
      <c r="CV224">
        <v>4.4080405235290527</v>
      </c>
      <c r="CW224">
        <v>3.7144274711608887</v>
      </c>
      <c r="CX224">
        <v>-2.1005885601043701</v>
      </c>
      <c r="CY224">
        <v>-4.0692758560180664</v>
      </c>
      <c r="CZ224">
        <v>-3.9972002506256104</v>
      </c>
      <c r="DA224">
        <v>-3.7165305614471436</v>
      </c>
      <c r="DB224">
        <v>-3.4832158088684082</v>
      </c>
      <c r="DC224">
        <v>-3.3945932388305664</v>
      </c>
      <c r="DD224">
        <v>-3.4639022350311279</v>
      </c>
      <c r="DE224">
        <v>-3.5593268871307373</v>
      </c>
      <c r="DF224">
        <v>-3.1492092609405518</v>
      </c>
      <c r="DG224">
        <v>-3.3428916931152344</v>
      </c>
      <c r="DH224">
        <v>-4.4681105613708496</v>
      </c>
      <c r="DI224">
        <v>-4.6512393951416016</v>
      </c>
      <c r="DJ224">
        <v>-3.2663238048553467</v>
      </c>
      <c r="DK224">
        <v>-2.5705068111419678</v>
      </c>
      <c r="DL224">
        <v>-2.6103715896606445</v>
      </c>
      <c r="DM224">
        <v>-3.0651760101318359</v>
      </c>
      <c r="DN224">
        <v>-3.1450362205505371</v>
      </c>
      <c r="DO224">
        <v>-4.3066964149475098</v>
      </c>
      <c r="DP224">
        <v>-2.5198249816894531</v>
      </c>
      <c r="DQ224">
        <v>1.9188040494918823</v>
      </c>
      <c r="DR224">
        <v>2.6396040916442871</v>
      </c>
      <c r="DS224">
        <v>2.6861052513122559</v>
      </c>
      <c r="DT224">
        <v>4.9032578468322754</v>
      </c>
      <c r="DU224">
        <v>4.2150130271911621</v>
      </c>
      <c r="DV224">
        <v>-1.6130650043487549</v>
      </c>
      <c r="DW224">
        <v>-3.5975399017333984</v>
      </c>
      <c r="DX224">
        <v>-3.5500631332397461</v>
      </c>
      <c r="DY224">
        <v>-3.1451535224914551</v>
      </c>
      <c r="DZ224">
        <v>-2.9274265766143799</v>
      </c>
      <c r="EA224">
        <v>-2.851665735244751</v>
      </c>
      <c r="EB224">
        <v>-2.934391975402832</v>
      </c>
      <c r="EC224">
        <v>-3.0315930843353271</v>
      </c>
      <c r="ED224">
        <v>-2.6201868057250977</v>
      </c>
      <c r="EE224">
        <v>-2.8143184185028076</v>
      </c>
      <c r="EF224">
        <v>-3.9353101253509521</v>
      </c>
      <c r="EG224">
        <v>-4.1124119758605957</v>
      </c>
      <c r="EH224">
        <v>-2.7223412990570068</v>
      </c>
      <c r="EI224">
        <v>-2.0041990280151367</v>
      </c>
      <c r="EJ224">
        <v>-2.0176048278808594</v>
      </c>
      <c r="EK224">
        <v>-2.4458637237548828</v>
      </c>
      <c r="EL224">
        <v>-2.4848670959472656</v>
      </c>
      <c r="EM224">
        <v>-3.6295080184936523</v>
      </c>
      <c r="EN224">
        <v>-1.8238190412521362</v>
      </c>
      <c r="EO224">
        <v>2.6283845901489258</v>
      </c>
      <c r="EP224">
        <v>3.3376305103302002</v>
      </c>
      <c r="EQ224">
        <v>3.3903872966766357</v>
      </c>
      <c r="ER224">
        <v>5.6182732582092285</v>
      </c>
      <c r="ES224">
        <v>4.937779426574707</v>
      </c>
      <c r="ET224">
        <v>-0.90915828943252563</v>
      </c>
      <c r="EU224">
        <v>-2.9164280891418457</v>
      </c>
      <c r="EV224">
        <v>-2.9044678211212158</v>
      </c>
      <c r="EW224">
        <v>74.240638732910156</v>
      </c>
      <c r="EX224">
        <v>72.679603576660156</v>
      </c>
      <c r="EY224">
        <v>71.785675048828125</v>
      </c>
      <c r="EZ224">
        <v>70.866600036621094</v>
      </c>
      <c r="FA224">
        <v>70.34991455078125</v>
      </c>
      <c r="FB224">
        <v>69.75433349609375</v>
      </c>
      <c r="FC224">
        <v>69.234481811523438</v>
      </c>
      <c r="FD224">
        <v>70.6910400390625</v>
      </c>
      <c r="FE224">
        <v>75.867271423339844</v>
      </c>
      <c r="FF224">
        <v>82.755691528320313</v>
      </c>
      <c r="FG224">
        <v>89.070114135742188</v>
      </c>
      <c r="FH224">
        <v>93.964157104492188</v>
      </c>
      <c r="FI224">
        <v>98.020271301269531</v>
      </c>
      <c r="FJ224">
        <v>101.35844421386719</v>
      </c>
      <c r="FK224">
        <v>103.64459991455078</v>
      </c>
      <c r="FL224">
        <v>104.86237335205078</v>
      </c>
      <c r="FM224">
        <v>104.83681488037109</v>
      </c>
      <c r="FN224">
        <v>103.68147277832031</v>
      </c>
      <c r="FO224">
        <v>99.768173217773438</v>
      </c>
      <c r="FP224">
        <v>94.178901672363281</v>
      </c>
      <c r="FQ224">
        <v>89.364654541015625</v>
      </c>
      <c r="FR224">
        <v>86.306022644042969</v>
      </c>
      <c r="FS224">
        <v>83.876228332519531</v>
      </c>
      <c r="FT224">
        <v>81.579086303710938</v>
      </c>
      <c r="FU224">
        <v>0.2038320004940033</v>
      </c>
      <c r="FV224">
        <v>0.38424274325370789</v>
      </c>
      <c r="FW224">
        <v>0.2112974226474762</v>
      </c>
      <c r="FX224">
        <v>10570</v>
      </c>
      <c r="FY224" s="28">
        <v>1</v>
      </c>
    </row>
    <row r="225" spans="1:181" x14ac:dyDescent="0.2">
      <c r="A225" t="s">
        <v>186</v>
      </c>
      <c r="B225" t="s">
        <v>236</v>
      </c>
      <c r="C225" t="s">
        <v>2</v>
      </c>
      <c r="D225" t="s">
        <v>203</v>
      </c>
      <c r="E225" t="s">
        <v>210</v>
      </c>
      <c r="F225" t="s">
        <v>178</v>
      </c>
      <c r="G225" t="s">
        <v>1</v>
      </c>
      <c r="H225">
        <v>11750</v>
      </c>
      <c r="I225">
        <v>21.924551010131836</v>
      </c>
      <c r="J225">
        <v>19.723106384277344</v>
      </c>
      <c r="K225">
        <v>18.52906608581543</v>
      </c>
      <c r="L225">
        <v>17.443952560424805</v>
      </c>
      <c r="M225">
        <v>17.255762100219727</v>
      </c>
      <c r="N225">
        <v>17.742315292358398</v>
      </c>
      <c r="O225">
        <v>18.890581130981445</v>
      </c>
      <c r="P225">
        <v>20.544090270996094</v>
      </c>
      <c r="Q225">
        <v>21.300285339355469</v>
      </c>
      <c r="R225">
        <v>22.656686782836914</v>
      </c>
      <c r="S225">
        <v>25.759841918945313</v>
      </c>
      <c r="T225">
        <v>28.742626190185547</v>
      </c>
      <c r="U225">
        <v>31.908603668212891</v>
      </c>
      <c r="V225">
        <v>35.040691375732422</v>
      </c>
      <c r="W225">
        <v>37.100349426269531</v>
      </c>
      <c r="X225">
        <v>39.814544677734375</v>
      </c>
      <c r="Y225">
        <v>41.648391723632813</v>
      </c>
      <c r="Z225">
        <v>42.143318176269531</v>
      </c>
      <c r="AA225">
        <v>41.364368438720703</v>
      </c>
      <c r="AB225">
        <v>41.112533569335938</v>
      </c>
      <c r="AC225">
        <v>40.725879669189453</v>
      </c>
      <c r="AD225">
        <v>38.7857666015625</v>
      </c>
      <c r="AE225">
        <v>35.74493408203125</v>
      </c>
      <c r="AF225">
        <v>31.248994827270508</v>
      </c>
      <c r="AG225">
        <v>-2.3881990909576416</v>
      </c>
      <c r="AH225">
        <v>-2.6434125900268555</v>
      </c>
      <c r="AI225">
        <v>-2.4217634201049805</v>
      </c>
      <c r="AJ225">
        <v>-2.5229988098144531</v>
      </c>
      <c r="AK225">
        <v>-2.3746974468231201</v>
      </c>
      <c r="AL225">
        <v>-1.8761157989501953</v>
      </c>
      <c r="AM225">
        <v>-2.0124039649963379</v>
      </c>
      <c r="AN225">
        <v>-2.2975935935974121</v>
      </c>
      <c r="AO225">
        <v>-1.9721161127090454</v>
      </c>
      <c r="AP225">
        <v>-2.0897254943847656</v>
      </c>
      <c r="AQ225">
        <v>-1.6905947923660278</v>
      </c>
      <c r="AR225">
        <v>-1.6925884485244751</v>
      </c>
      <c r="AS225">
        <v>-1.4759860038757324</v>
      </c>
      <c r="AT225">
        <v>-1.365696907043457</v>
      </c>
      <c r="AU225">
        <v>-1.953768253326416</v>
      </c>
      <c r="AV225">
        <v>-1.4462293386459351</v>
      </c>
      <c r="AW225">
        <v>0.76011049747467041</v>
      </c>
      <c r="AX225">
        <v>0.6173742413520813</v>
      </c>
      <c r="AY225">
        <v>0.27570903301239014</v>
      </c>
      <c r="AZ225">
        <v>0.95172703266143799</v>
      </c>
      <c r="BA225">
        <v>1.2026822566986084</v>
      </c>
      <c r="BB225">
        <v>-1.0833532810211182</v>
      </c>
      <c r="BC225">
        <v>-1.4472360610961914</v>
      </c>
      <c r="BD225">
        <v>-1.9445221424102783</v>
      </c>
      <c r="BE225">
        <v>-2.0997734069824219</v>
      </c>
      <c r="BF225">
        <v>-2.3712708950042725</v>
      </c>
      <c r="BG225">
        <v>-2.1613900661468506</v>
      </c>
      <c r="BH225">
        <v>-2.2669553756713867</v>
      </c>
      <c r="BI225">
        <v>-2.1214530467987061</v>
      </c>
      <c r="BJ225">
        <v>-1.6204239130020142</v>
      </c>
      <c r="BK225">
        <v>-1.7522397041320801</v>
      </c>
      <c r="BL225">
        <v>-2.0274922847747803</v>
      </c>
      <c r="BM225">
        <v>-1.6978100538253784</v>
      </c>
      <c r="BN225">
        <v>-1.7973662614822388</v>
      </c>
      <c r="BO225">
        <v>-1.3824245929718018</v>
      </c>
      <c r="BP225">
        <v>-1.3618582487106323</v>
      </c>
      <c r="BQ225">
        <v>-1.1257649660110474</v>
      </c>
      <c r="BR225">
        <v>-0.99489122629165649</v>
      </c>
      <c r="BS225">
        <v>-1.5677753686904907</v>
      </c>
      <c r="BT225">
        <v>-1.0491111278533936</v>
      </c>
      <c r="BU225">
        <v>1.1591811180114746</v>
      </c>
      <c r="BV225">
        <v>1.0184828042984009</v>
      </c>
      <c r="BW225">
        <v>0.67708331346511841</v>
      </c>
      <c r="BX225">
        <v>1.3423857688903809</v>
      </c>
      <c r="BY225">
        <v>1.5893270969390869</v>
      </c>
      <c r="BZ225">
        <v>-0.70595037937164307</v>
      </c>
      <c r="CA225">
        <v>-1.080844521522522</v>
      </c>
      <c r="CB225">
        <v>-1.5997065305709839</v>
      </c>
      <c r="CC225">
        <v>-1.9000107049942017</v>
      </c>
      <c r="CD225">
        <v>-2.182786226272583</v>
      </c>
      <c r="CE225">
        <v>-1.9810563325881958</v>
      </c>
      <c r="CF225">
        <v>-2.0896203517913818</v>
      </c>
      <c r="CG225">
        <v>-1.9460569620132446</v>
      </c>
      <c r="CH225">
        <v>-1.4433325529098511</v>
      </c>
      <c r="CI225">
        <v>-1.5720506906509399</v>
      </c>
      <c r="CJ225">
        <v>-1.8404209613800049</v>
      </c>
      <c r="CK225">
        <v>-1.507826566696167</v>
      </c>
      <c r="CL225">
        <v>-1.5948792695999146</v>
      </c>
      <c r="CM225">
        <v>-1.1689869165420532</v>
      </c>
      <c r="CN225">
        <v>-1.1327955722808838</v>
      </c>
      <c r="CO225">
        <v>-0.88320297002792358</v>
      </c>
      <c r="CP225">
        <v>-0.73807233572006226</v>
      </c>
      <c r="CQ225">
        <v>-1.3004379272460938</v>
      </c>
      <c r="CR225">
        <v>-0.77406823635101318</v>
      </c>
      <c r="CS225">
        <v>1.4355762004852295</v>
      </c>
      <c r="CT225">
        <v>1.2962894439697266</v>
      </c>
      <c r="CU225">
        <v>0.95507395267486572</v>
      </c>
      <c r="CV225">
        <v>1.61295485496521</v>
      </c>
      <c r="CW225">
        <v>1.8571161031723022</v>
      </c>
      <c r="CX225">
        <v>-0.44456234574317932</v>
      </c>
      <c r="CY225">
        <v>-0.82708299160003662</v>
      </c>
      <c r="CZ225">
        <v>-1.3608882427215576</v>
      </c>
      <c r="DA225">
        <v>-1.7002478837966919</v>
      </c>
      <c r="DB225">
        <v>-1.9943016767501831</v>
      </c>
      <c r="DC225">
        <v>-1.800722599029541</v>
      </c>
      <c r="DD225">
        <v>-1.9122854471206665</v>
      </c>
      <c r="DE225">
        <v>-1.7706607580184937</v>
      </c>
      <c r="DF225">
        <v>-1.266241192817688</v>
      </c>
      <c r="DG225">
        <v>-1.3918616771697998</v>
      </c>
      <c r="DH225">
        <v>-1.6533496379852295</v>
      </c>
      <c r="DI225">
        <v>-1.3178430795669556</v>
      </c>
      <c r="DJ225">
        <v>-1.3923922777175903</v>
      </c>
      <c r="DK225">
        <v>-0.95554924011230469</v>
      </c>
      <c r="DL225">
        <v>-0.90373289585113525</v>
      </c>
      <c r="DM225">
        <v>-0.6406409740447998</v>
      </c>
      <c r="DN225">
        <v>-0.48125341534614563</v>
      </c>
      <c r="DO225">
        <v>-1.0331004858016968</v>
      </c>
      <c r="DP225">
        <v>-0.49902534484863281</v>
      </c>
      <c r="DQ225">
        <v>1.7119712829589844</v>
      </c>
      <c r="DR225">
        <v>1.5740960836410522</v>
      </c>
      <c r="DS225">
        <v>1.2330645322799683</v>
      </c>
      <c r="DT225">
        <v>1.8835239410400391</v>
      </c>
      <c r="DU225">
        <v>2.1249051094055176</v>
      </c>
      <c r="DV225">
        <v>-0.18317429721355438</v>
      </c>
      <c r="DW225">
        <v>-0.57332140207290649</v>
      </c>
      <c r="DX225">
        <v>-1.1220699548721313</v>
      </c>
      <c r="DY225">
        <v>-1.4118221998214722</v>
      </c>
      <c r="DZ225">
        <v>-1.722159743309021</v>
      </c>
      <c r="EA225">
        <v>-1.5403492450714111</v>
      </c>
      <c r="EB225">
        <v>-1.6562418937683105</v>
      </c>
      <c r="EC225">
        <v>-1.5174165964126587</v>
      </c>
      <c r="ED225">
        <v>-1.0105493068695068</v>
      </c>
      <c r="EE225">
        <v>-1.1316972970962524</v>
      </c>
      <c r="EF225">
        <v>-1.3832482099533081</v>
      </c>
      <c r="EG225">
        <v>-1.0435370206832886</v>
      </c>
      <c r="EH225">
        <v>-1.100033164024353</v>
      </c>
      <c r="EI225">
        <v>-0.64737910032272339</v>
      </c>
      <c r="EJ225">
        <v>-0.57300275564193726</v>
      </c>
      <c r="EK225">
        <v>-0.29041996598243713</v>
      </c>
      <c r="EL225">
        <v>-0.11044770479202271</v>
      </c>
      <c r="EM225">
        <v>-0.64710760116577148</v>
      </c>
      <c r="EN225">
        <v>-0.10190707445144653</v>
      </c>
      <c r="EO225">
        <v>2.111041784286499</v>
      </c>
      <c r="EP225">
        <v>1.9752047061920166</v>
      </c>
      <c r="EQ225">
        <v>1.6344388723373413</v>
      </c>
      <c r="ER225">
        <v>2.2741825580596924</v>
      </c>
      <c r="ES225">
        <v>2.5115499496459961</v>
      </c>
      <c r="ET225">
        <v>0.19422852993011475</v>
      </c>
      <c r="EU225">
        <v>-0.20692998170852661</v>
      </c>
      <c r="EV225">
        <v>-0.77725434303283691</v>
      </c>
      <c r="EW225">
        <v>73.536529541015625</v>
      </c>
      <c r="EX225">
        <v>72.217308044433594</v>
      </c>
      <c r="EY225">
        <v>71.561515808105469</v>
      </c>
      <c r="EZ225">
        <v>70.675743103027344</v>
      </c>
      <c r="FA225">
        <v>70.23095703125</v>
      </c>
      <c r="FB225">
        <v>69.747177124023438</v>
      </c>
      <c r="FC225">
        <v>69.161422729492188</v>
      </c>
      <c r="FD225">
        <v>71.092987060546875</v>
      </c>
      <c r="FE225">
        <v>76.730033874511719</v>
      </c>
      <c r="FF225">
        <v>83.552703857421875</v>
      </c>
      <c r="FG225">
        <v>89.651290893554688</v>
      </c>
      <c r="FH225">
        <v>94.433311462402344</v>
      </c>
      <c r="FI225">
        <v>98.234199523925781</v>
      </c>
      <c r="FJ225">
        <v>101.63542175292969</v>
      </c>
      <c r="FK225">
        <v>103.54361724853516</v>
      </c>
      <c r="FL225">
        <v>104.71762084960938</v>
      </c>
      <c r="FM225">
        <v>105.08737182617188</v>
      </c>
      <c r="FN225">
        <v>104.25670623779297</v>
      </c>
      <c r="FO225">
        <v>100.44790649414063</v>
      </c>
      <c r="FP225">
        <v>94.366752624511719</v>
      </c>
      <c r="FQ225">
        <v>89.747703552246094</v>
      </c>
      <c r="FR225">
        <v>87.318031311035156</v>
      </c>
      <c r="FS225">
        <v>84.945297241210938</v>
      </c>
      <c r="FT225">
        <v>82.644683837890625</v>
      </c>
      <c r="FU225">
        <v>0.11434963345527649</v>
      </c>
      <c r="FV225">
        <v>0.21534012258052826</v>
      </c>
      <c r="FW225">
        <v>0.11730994284152985</v>
      </c>
      <c r="FX225">
        <v>5697</v>
      </c>
      <c r="FY225" s="28">
        <v>1</v>
      </c>
    </row>
    <row r="226" spans="1:181" x14ac:dyDescent="0.2">
      <c r="A226" t="s">
        <v>186</v>
      </c>
      <c r="B226" t="s">
        <v>236</v>
      </c>
      <c r="C226" t="s">
        <v>2</v>
      </c>
      <c r="D226" t="s">
        <v>203</v>
      </c>
      <c r="E226" t="s">
        <v>210</v>
      </c>
      <c r="F226" t="s">
        <v>179</v>
      </c>
      <c r="G226" t="s">
        <v>1</v>
      </c>
      <c r="H226">
        <v>1979</v>
      </c>
      <c r="I226">
        <v>5.5213422775268555</v>
      </c>
      <c r="J226">
        <v>5.2176327705383301</v>
      </c>
      <c r="K226">
        <v>4.7823600769042969</v>
      </c>
      <c r="L226">
        <v>4.5452618598937988</v>
      </c>
      <c r="M226">
        <v>4.4162702560424805</v>
      </c>
      <c r="N226">
        <v>4.4255318641662598</v>
      </c>
      <c r="O226">
        <v>4.6900420188903809</v>
      </c>
      <c r="P226">
        <v>4.7359089851379395</v>
      </c>
      <c r="Q226">
        <v>4.8493232727050781</v>
      </c>
      <c r="R226">
        <v>5.0331296920776367</v>
      </c>
      <c r="S226">
        <v>5.5471348762512207</v>
      </c>
      <c r="T226">
        <v>6.3553528785705566</v>
      </c>
      <c r="U226">
        <v>6.8528456687927246</v>
      </c>
      <c r="V226">
        <v>7.8114910125732422</v>
      </c>
      <c r="W226">
        <v>8.5781822204589844</v>
      </c>
      <c r="X226">
        <v>9.0842447280883789</v>
      </c>
      <c r="Y226">
        <v>9.4034938812255859</v>
      </c>
      <c r="Z226">
        <v>9.7144336700439453</v>
      </c>
      <c r="AA226">
        <v>9.4662361145019531</v>
      </c>
      <c r="AB226">
        <v>9.4319248199462891</v>
      </c>
      <c r="AC226">
        <v>9.1286258697509766</v>
      </c>
      <c r="AD226">
        <v>8.555572509765625</v>
      </c>
      <c r="AE226">
        <v>7.6388888359069824</v>
      </c>
      <c r="AF226">
        <v>6.6660456657409668</v>
      </c>
      <c r="AG226">
        <v>-0.31081423163414001</v>
      </c>
      <c r="AH226">
        <v>-1.9272064790129662E-2</v>
      </c>
      <c r="AI226">
        <v>-0.15051215887069702</v>
      </c>
      <c r="AJ226">
        <v>-5.6459084153175354E-2</v>
      </c>
      <c r="AK226">
        <v>-0.10163290053606033</v>
      </c>
      <c r="AL226">
        <v>-3.6115039139986038E-2</v>
      </c>
      <c r="AM226">
        <v>-4.7518115490674973E-2</v>
      </c>
      <c r="AN226">
        <v>-5.2178561687469482E-2</v>
      </c>
      <c r="AO226">
        <v>-1.9114142283797264E-2</v>
      </c>
      <c r="AP226">
        <v>-0.15632933378219604</v>
      </c>
      <c r="AQ226">
        <v>-0.32019487023353577</v>
      </c>
      <c r="AR226">
        <v>-0.3261713981628418</v>
      </c>
      <c r="AS226">
        <v>-0.72987461090087891</v>
      </c>
      <c r="AT226">
        <v>-0.88100755214691162</v>
      </c>
      <c r="AU226">
        <v>-0.61674189567565918</v>
      </c>
      <c r="AV226">
        <v>-0.7416374683380127</v>
      </c>
      <c r="AW226">
        <v>-0.58261853456497192</v>
      </c>
      <c r="AX226">
        <v>-0.16354215145111084</v>
      </c>
      <c r="AY226">
        <v>-1.0451859794557095E-2</v>
      </c>
      <c r="AZ226">
        <v>0.47787874937057495</v>
      </c>
      <c r="BA226">
        <v>0.49262133240699768</v>
      </c>
      <c r="BB226">
        <v>-6.1220221221446991E-2</v>
      </c>
      <c r="BC226">
        <v>-0.2926812469959259</v>
      </c>
      <c r="BD226">
        <v>-0.4510408341884613</v>
      </c>
      <c r="BE226">
        <v>-0.16016140580177307</v>
      </c>
      <c r="BF226">
        <v>0.126495361328125</v>
      </c>
      <c r="BG226">
        <v>-5.9158066287636757E-3</v>
      </c>
      <c r="BH226">
        <v>8.5280649363994598E-2</v>
      </c>
      <c r="BI226">
        <v>3.6110460758209229E-2</v>
      </c>
      <c r="BJ226">
        <v>9.9831081926822662E-2</v>
      </c>
      <c r="BK226">
        <v>9.1327659785747528E-2</v>
      </c>
      <c r="BL226">
        <v>9.2037610709667206E-2</v>
      </c>
      <c r="BM226">
        <v>0.12613461911678314</v>
      </c>
      <c r="BN226">
        <v>-3.3327206037938595E-3</v>
      </c>
      <c r="BO226">
        <v>-0.16167871654033661</v>
      </c>
      <c r="BP226">
        <v>-0.15428394079208374</v>
      </c>
      <c r="BQ226">
        <v>-0.5462183952331543</v>
      </c>
      <c r="BR226">
        <v>-0.68061667680740356</v>
      </c>
      <c r="BS226">
        <v>-0.41745826601982117</v>
      </c>
      <c r="BT226">
        <v>-0.52725392580032349</v>
      </c>
      <c r="BU226">
        <v>-0.37805086374282837</v>
      </c>
      <c r="BV226">
        <v>3.4558963030576706E-2</v>
      </c>
      <c r="BW226">
        <v>0.18141019344329834</v>
      </c>
      <c r="BX226">
        <v>0.66772830486297607</v>
      </c>
      <c r="BY226">
        <v>0.68735867738723755</v>
      </c>
      <c r="BZ226">
        <v>0.12057487666606903</v>
      </c>
      <c r="CA226">
        <v>-0.12068400532007217</v>
      </c>
      <c r="CB226">
        <v>-0.28829726576805115</v>
      </c>
      <c r="CC226">
        <v>-5.5819705128669739E-2</v>
      </c>
      <c r="CD226">
        <v>0.22745344042778015</v>
      </c>
      <c r="CE226">
        <v>9.4231188297271729E-2</v>
      </c>
      <c r="CF226">
        <v>0.1834491640329361</v>
      </c>
      <c r="CG226">
        <v>0.13151109218597412</v>
      </c>
      <c r="CH226">
        <v>0.19398695230484009</v>
      </c>
      <c r="CI226">
        <v>0.18749181926250458</v>
      </c>
      <c r="CJ226">
        <v>0.19192129373550415</v>
      </c>
      <c r="CK226">
        <v>0.22673346102237701</v>
      </c>
      <c r="CL226">
        <v>0.10263226926326752</v>
      </c>
      <c r="CM226">
        <v>-5.1890920847654343E-2</v>
      </c>
      <c r="CN226">
        <v>-3.5235211253166199E-2</v>
      </c>
      <c r="CO226">
        <v>-0.41901871562004089</v>
      </c>
      <c r="CP226">
        <v>-0.54182660579681396</v>
      </c>
      <c r="CQ226">
        <v>-0.27943503856658936</v>
      </c>
      <c r="CR226">
        <v>-0.37877252697944641</v>
      </c>
      <c r="CS226">
        <v>-0.23636791110038757</v>
      </c>
      <c r="CT226">
        <v>0.17176319658756256</v>
      </c>
      <c r="CU226">
        <v>0.3142932653427124</v>
      </c>
      <c r="CV226">
        <v>0.79921752214431763</v>
      </c>
      <c r="CW226">
        <v>0.82223320007324219</v>
      </c>
      <c r="CX226">
        <v>0.24648560583591461</v>
      </c>
      <c r="CY226">
        <v>-1.5592308482155204E-3</v>
      </c>
      <c r="CZ226">
        <v>-0.17558157444000244</v>
      </c>
      <c r="DA226">
        <v>4.8521991819143295E-2</v>
      </c>
      <c r="DB226">
        <v>0.3284115195274353</v>
      </c>
      <c r="DC226">
        <v>0.19437818229198456</v>
      </c>
      <c r="DD226">
        <v>0.281617671251297</v>
      </c>
      <c r="DE226">
        <v>0.22691172361373901</v>
      </c>
      <c r="DF226">
        <v>0.28814283013343811</v>
      </c>
      <c r="DG226">
        <v>0.28365597128868103</v>
      </c>
      <c r="DH226">
        <v>0.2918049693107605</v>
      </c>
      <c r="DI226">
        <v>0.32733231782913208</v>
      </c>
      <c r="DJ226">
        <v>0.20859725773334503</v>
      </c>
      <c r="DK226">
        <v>5.7896874845027924E-2</v>
      </c>
      <c r="DL226">
        <v>8.3813518285751343E-2</v>
      </c>
      <c r="DM226">
        <v>-0.2918190062046051</v>
      </c>
      <c r="DN226">
        <v>-0.40303650498390198</v>
      </c>
      <c r="DO226">
        <v>-0.14141181111335754</v>
      </c>
      <c r="DP226">
        <v>-0.23029112815856934</v>
      </c>
      <c r="DQ226">
        <v>-9.4684958457946777E-2</v>
      </c>
      <c r="DR226">
        <v>0.30896744132041931</v>
      </c>
      <c r="DS226">
        <v>0.44717633724212646</v>
      </c>
      <c r="DT226">
        <v>0.93070673942565918</v>
      </c>
      <c r="DU226">
        <v>0.95710772275924683</v>
      </c>
      <c r="DV226">
        <v>0.37239634990692139</v>
      </c>
      <c r="DW226">
        <v>0.11756554245948792</v>
      </c>
      <c r="DX226">
        <v>-6.2865883111953735E-2</v>
      </c>
      <c r="DY226">
        <v>0.19917483627796173</v>
      </c>
      <c r="DZ226">
        <v>0.47417894005775452</v>
      </c>
      <c r="EA226">
        <v>0.33897453546524048</v>
      </c>
      <c r="EB226">
        <v>0.42335742712020874</v>
      </c>
      <c r="EC226">
        <v>0.36465507745742798</v>
      </c>
      <c r="ED226">
        <v>0.42408895492553711</v>
      </c>
      <c r="EE226">
        <v>0.42250174283981323</v>
      </c>
      <c r="EF226">
        <v>0.43602114915847778</v>
      </c>
      <c r="EG226">
        <v>0.47258105874061584</v>
      </c>
      <c r="EH226">
        <v>0.36159387230873108</v>
      </c>
      <c r="EI226">
        <v>0.21641302108764648</v>
      </c>
      <c r="EJ226">
        <v>0.2557009756565094</v>
      </c>
      <c r="EK226">
        <v>-0.10816283524036407</v>
      </c>
      <c r="EL226">
        <v>-0.20264565944671631</v>
      </c>
      <c r="EM226">
        <v>5.7871822267770767E-2</v>
      </c>
      <c r="EN226">
        <v>-1.5907583758234978E-2</v>
      </c>
      <c r="EO226">
        <v>0.10988271236419678</v>
      </c>
      <c r="EP226">
        <v>0.50706857442855835</v>
      </c>
      <c r="EQ226">
        <v>0.63903838396072388</v>
      </c>
      <c r="ER226">
        <v>1.1205562353134155</v>
      </c>
      <c r="ES226">
        <v>1.1518450975418091</v>
      </c>
      <c r="ET226">
        <v>0.55419141054153442</v>
      </c>
      <c r="EU226">
        <v>0.28956279158592224</v>
      </c>
      <c r="EV226">
        <v>9.9877670407295227E-2</v>
      </c>
      <c r="EW226">
        <v>84.79852294921875</v>
      </c>
      <c r="EX226">
        <v>82.994285583496094</v>
      </c>
      <c r="EY226">
        <v>81.293342590332031</v>
      </c>
      <c r="EZ226">
        <v>80.42864990234375</v>
      </c>
      <c r="FA226">
        <v>79.711952209472656</v>
      </c>
      <c r="FB226">
        <v>77.971717834472656</v>
      </c>
      <c r="FC226">
        <v>76.958015441894531</v>
      </c>
      <c r="FD226">
        <v>78.270149230957031</v>
      </c>
      <c r="FE226">
        <v>80.534538269042969</v>
      </c>
      <c r="FF226">
        <v>84.523445129394531</v>
      </c>
      <c r="FG226">
        <v>89.210296630859375</v>
      </c>
      <c r="FH226">
        <v>92.600944519042969</v>
      </c>
      <c r="FI226">
        <v>97.205902099609375</v>
      </c>
      <c r="FJ226">
        <v>101.27614593505859</v>
      </c>
      <c r="FK226">
        <v>103.34661102294922</v>
      </c>
      <c r="FL226">
        <v>104.77742004394531</v>
      </c>
      <c r="FM226">
        <v>105.32138824462891</v>
      </c>
      <c r="FN226">
        <v>104.52003479003906</v>
      </c>
      <c r="FO226">
        <v>102.34117126464844</v>
      </c>
      <c r="FP226">
        <v>100.52681732177734</v>
      </c>
      <c r="FQ226">
        <v>98.010772705078125</v>
      </c>
      <c r="FR226">
        <v>95.887397766113281</v>
      </c>
      <c r="FS226">
        <v>94.002960205078125</v>
      </c>
      <c r="FT226">
        <v>91.059349060058594</v>
      </c>
      <c r="FU226">
        <v>5.9306204319000244E-2</v>
      </c>
      <c r="FV226">
        <v>0.1076190397143364</v>
      </c>
      <c r="FW226">
        <v>6.0269065201282501E-2</v>
      </c>
      <c r="FX226">
        <v>689</v>
      </c>
      <c r="FY226" s="28">
        <v>1</v>
      </c>
    </row>
    <row r="227" spans="1:181" x14ac:dyDescent="0.2">
      <c r="A227" t="s">
        <v>186</v>
      </c>
      <c r="B227" t="s">
        <v>236</v>
      </c>
      <c r="C227" t="s">
        <v>2</v>
      </c>
      <c r="D227" t="s">
        <v>203</v>
      </c>
      <c r="E227" t="s">
        <v>210</v>
      </c>
      <c r="F227" t="s">
        <v>180</v>
      </c>
      <c r="G227" t="s">
        <v>1</v>
      </c>
      <c r="H227">
        <v>924</v>
      </c>
      <c r="I227">
        <v>3.1211678981781006</v>
      </c>
      <c r="J227">
        <v>3.1584863662719727</v>
      </c>
      <c r="K227">
        <v>3.0783600807189941</v>
      </c>
      <c r="L227">
        <v>3.0343985557556152</v>
      </c>
      <c r="M227">
        <v>3.1454298496246338</v>
      </c>
      <c r="N227">
        <v>3.0671160221099854</v>
      </c>
      <c r="O227">
        <v>3.0839626789093018</v>
      </c>
      <c r="P227">
        <v>2.9337000846862793</v>
      </c>
      <c r="Q227">
        <v>2.7108523845672607</v>
      </c>
      <c r="R227">
        <v>2.485175609588623</v>
      </c>
      <c r="S227">
        <v>2.2850565910339355</v>
      </c>
      <c r="T227">
        <v>1.9865678548812866</v>
      </c>
      <c r="U227">
        <v>1.9652175903320313</v>
      </c>
      <c r="V227">
        <v>1.8969013690948486</v>
      </c>
      <c r="W227">
        <v>1.86463463306427</v>
      </c>
      <c r="X227">
        <v>1.982722282409668</v>
      </c>
      <c r="Y227">
        <v>2.1452915668487549</v>
      </c>
      <c r="Z227">
        <v>2.3061869144439697</v>
      </c>
      <c r="AA227">
        <v>2.553203821182251</v>
      </c>
      <c r="AB227">
        <v>2.9390780925750732</v>
      </c>
      <c r="AC227">
        <v>3.1792285442352295</v>
      </c>
      <c r="AD227">
        <v>3.3241448402404785</v>
      </c>
      <c r="AE227">
        <v>3.2588057518005371</v>
      </c>
      <c r="AF227">
        <v>3.3145005702972412</v>
      </c>
      <c r="AG227">
        <v>-1.2735899686813354</v>
      </c>
      <c r="AH227">
        <v>-1.1875201463699341</v>
      </c>
      <c r="AI227">
        <v>-1.1978002786636353</v>
      </c>
      <c r="AJ227">
        <v>-1.2438434362411499</v>
      </c>
      <c r="AK227">
        <v>-1.1652679443359375</v>
      </c>
      <c r="AL227">
        <v>-1.2050081491470337</v>
      </c>
      <c r="AM227">
        <v>-1.1454480886459351</v>
      </c>
      <c r="AN227">
        <v>-1.4003288745880127</v>
      </c>
      <c r="AO227">
        <v>-1.2508715391159058</v>
      </c>
      <c r="AP227">
        <v>-0.54125314950942993</v>
      </c>
      <c r="AQ227">
        <v>-0.44460833072662354</v>
      </c>
      <c r="AR227">
        <v>-0.54139506816864014</v>
      </c>
      <c r="AS227">
        <v>-0.58049201965332031</v>
      </c>
      <c r="AT227">
        <v>-0.64329719543457031</v>
      </c>
      <c r="AU227">
        <v>-0.58141672611236572</v>
      </c>
      <c r="AV227">
        <v>-0.33298099040985107</v>
      </c>
      <c r="AW227">
        <v>-0.16620631515979767</v>
      </c>
      <c r="AX227">
        <v>-0.15904040634632111</v>
      </c>
      <c r="AY227">
        <v>-0.16577798128128052</v>
      </c>
      <c r="AZ227">
        <v>2.636747807264328E-2</v>
      </c>
      <c r="BA227">
        <v>-0.119741290807724</v>
      </c>
      <c r="BB227">
        <v>-0.98610645532608032</v>
      </c>
      <c r="BC227">
        <v>-1.3226158618927002</v>
      </c>
      <c r="BD227">
        <v>-1.2730206251144409</v>
      </c>
      <c r="BE227">
        <v>-1.0977417230606079</v>
      </c>
      <c r="BF227">
        <v>-1.0097707509994507</v>
      </c>
      <c r="BG227">
        <v>-1.0208538770675659</v>
      </c>
      <c r="BH227">
        <v>-1.0691150426864624</v>
      </c>
      <c r="BI227">
        <v>-0.98690617084503174</v>
      </c>
      <c r="BJ227">
        <v>-1.0240392684936523</v>
      </c>
      <c r="BK227">
        <v>-0.9653964638710022</v>
      </c>
      <c r="BL227">
        <v>-1.214829683303833</v>
      </c>
      <c r="BM227">
        <v>-1.0770002603530884</v>
      </c>
      <c r="BN227">
        <v>-0.39438891410827637</v>
      </c>
      <c r="BO227">
        <v>-0.30694910883903503</v>
      </c>
      <c r="BP227">
        <v>-0.42403572797775269</v>
      </c>
      <c r="BQ227">
        <v>-0.47614192962646484</v>
      </c>
      <c r="BR227">
        <v>-0.5410923957824707</v>
      </c>
      <c r="BS227">
        <v>-0.48645097017288208</v>
      </c>
      <c r="BT227">
        <v>-0.23865893483161926</v>
      </c>
      <c r="BU227">
        <v>-6.5364085137844086E-2</v>
      </c>
      <c r="BV227">
        <v>-3.7147179245948792E-2</v>
      </c>
      <c r="BW227">
        <v>-2.3361088708043098E-2</v>
      </c>
      <c r="BX227">
        <v>0.18841533362865448</v>
      </c>
      <c r="BY227">
        <v>5.76891228556633E-2</v>
      </c>
      <c r="BZ227">
        <v>-0.81317359209060669</v>
      </c>
      <c r="CA227">
        <v>-1.1410571336746216</v>
      </c>
      <c r="CB227">
        <v>-1.0971179008483887</v>
      </c>
      <c r="CC227">
        <v>-0.97594976425170898</v>
      </c>
      <c r="CD227">
        <v>-0.8866620659828186</v>
      </c>
      <c r="CE227">
        <v>-0.89830136299133301</v>
      </c>
      <c r="CF227">
        <v>-0.94809865951538086</v>
      </c>
      <c r="CG227">
        <v>-0.86337333917617798</v>
      </c>
      <c r="CH227">
        <v>-0.8987007737159729</v>
      </c>
      <c r="CI227">
        <v>-0.84069323539733887</v>
      </c>
      <c r="CJ227">
        <v>-1.0863535404205322</v>
      </c>
      <c r="CK227">
        <v>-0.95657742023468018</v>
      </c>
      <c r="CL227">
        <v>-0.29267120361328125</v>
      </c>
      <c r="CM227">
        <v>-0.21160675585269928</v>
      </c>
      <c r="CN227">
        <v>-0.34275299310684204</v>
      </c>
      <c r="CO227">
        <v>-0.40386936068534851</v>
      </c>
      <c r="CP227">
        <v>-0.47030565142631531</v>
      </c>
      <c r="CQ227">
        <v>-0.42067798972129822</v>
      </c>
      <c r="CR227">
        <v>-0.17333176732063293</v>
      </c>
      <c r="CS227">
        <v>4.478940274566412E-3</v>
      </c>
      <c r="CT227">
        <v>4.727569967508316E-2</v>
      </c>
      <c r="CU227">
        <v>7.5276419520378113E-2</v>
      </c>
      <c r="CV227">
        <v>0.30064919590950012</v>
      </c>
      <c r="CW227">
        <v>0.18057689070701599</v>
      </c>
      <c r="CX227">
        <v>-0.69340085983276367</v>
      </c>
      <c r="CY227">
        <v>-1.0153100490570068</v>
      </c>
      <c r="CZ227">
        <v>-0.97528821229934692</v>
      </c>
      <c r="DA227">
        <v>-0.85415780544281006</v>
      </c>
      <c r="DB227">
        <v>-0.76355338096618652</v>
      </c>
      <c r="DC227">
        <v>-0.7757488489151001</v>
      </c>
      <c r="DD227">
        <v>-0.82708227634429932</v>
      </c>
      <c r="DE227">
        <v>-0.73984050750732422</v>
      </c>
      <c r="DF227">
        <v>-0.77336227893829346</v>
      </c>
      <c r="DG227">
        <v>-0.71599000692367554</v>
      </c>
      <c r="DH227">
        <v>-0.95787739753723145</v>
      </c>
      <c r="DI227">
        <v>-0.83615463972091675</v>
      </c>
      <c r="DJ227">
        <v>-0.19095349311828613</v>
      </c>
      <c r="DK227">
        <v>-0.11626439541578293</v>
      </c>
      <c r="DL227">
        <v>-0.2614702582359314</v>
      </c>
      <c r="DM227">
        <v>-0.33159679174423218</v>
      </c>
      <c r="DN227">
        <v>-0.39951890707015991</v>
      </c>
      <c r="DO227">
        <v>-0.35490500926971436</v>
      </c>
      <c r="DP227">
        <v>-0.10800459235906601</v>
      </c>
      <c r="DQ227">
        <v>7.4321962893009186E-2</v>
      </c>
      <c r="DR227">
        <v>0.13169857859611511</v>
      </c>
      <c r="DS227">
        <v>0.17391392588615417</v>
      </c>
      <c r="DT227">
        <v>0.41288304328918457</v>
      </c>
      <c r="DU227">
        <v>0.30346465110778809</v>
      </c>
      <c r="DV227">
        <v>-0.57362812757492065</v>
      </c>
      <c r="DW227">
        <v>-0.88956302404403687</v>
      </c>
      <c r="DX227">
        <v>-0.85345852375030518</v>
      </c>
      <c r="DY227">
        <v>-0.67830955982208252</v>
      </c>
      <c r="DZ227">
        <v>-0.58580398559570313</v>
      </c>
      <c r="EA227">
        <v>-0.59880250692367554</v>
      </c>
      <c r="EB227">
        <v>-0.65235388278961182</v>
      </c>
      <c r="EC227">
        <v>-0.56147867441177368</v>
      </c>
      <c r="ED227">
        <v>-0.59239339828491211</v>
      </c>
      <c r="EE227">
        <v>-0.53593838214874268</v>
      </c>
      <c r="EF227">
        <v>-0.77237820625305176</v>
      </c>
      <c r="EG227">
        <v>-0.66228324174880981</v>
      </c>
      <c r="EH227">
        <v>-4.4089265167713165E-2</v>
      </c>
      <c r="EI227">
        <v>2.1394828334450722E-2</v>
      </c>
      <c r="EJ227">
        <v>-0.14411088824272156</v>
      </c>
      <c r="EK227">
        <v>-0.2272467166185379</v>
      </c>
      <c r="EL227">
        <v>-0.29731407761573792</v>
      </c>
      <c r="EM227">
        <v>-0.25993922352790833</v>
      </c>
      <c r="EN227">
        <v>-1.3682530261576176E-2</v>
      </c>
      <c r="EO227">
        <v>0.17516419291496277</v>
      </c>
      <c r="EP227">
        <v>0.25359180569648743</v>
      </c>
      <c r="EQ227">
        <v>0.31633082032203674</v>
      </c>
      <c r="ER227">
        <v>0.57493090629577637</v>
      </c>
      <c r="ES227">
        <v>0.48089507222175598</v>
      </c>
      <c r="ET227">
        <v>-0.40069526433944702</v>
      </c>
      <c r="EU227">
        <v>-0.70800429582595825</v>
      </c>
      <c r="EV227">
        <v>-0.67755579948425293</v>
      </c>
      <c r="EW227">
        <v>57.934822082519531</v>
      </c>
      <c r="EX227">
        <v>57.067062377929688</v>
      </c>
      <c r="EY227">
        <v>56.582851409912109</v>
      </c>
      <c r="EZ227">
        <v>56.071640014648438</v>
      </c>
      <c r="FA227">
        <v>55.614730834960938</v>
      </c>
      <c r="FB227">
        <v>55.885307312011719</v>
      </c>
      <c r="FC227">
        <v>55.266761779785156</v>
      </c>
      <c r="FD227">
        <v>56.744846343994141</v>
      </c>
      <c r="FE227">
        <v>60.170372009277344</v>
      </c>
      <c r="FF227">
        <v>66.813583374023438</v>
      </c>
      <c r="FG227">
        <v>73.05694580078125</v>
      </c>
      <c r="FH227">
        <v>75.893287658691406</v>
      </c>
      <c r="FI227">
        <v>80.872573852539063</v>
      </c>
      <c r="FJ227">
        <v>84.3179931640625</v>
      </c>
      <c r="FK227">
        <v>88.631690979003906</v>
      </c>
      <c r="FL227">
        <v>90.837654113769531</v>
      </c>
      <c r="FM227">
        <v>89.236854553222656</v>
      </c>
      <c r="FN227">
        <v>87.251602172851563</v>
      </c>
      <c r="FO227">
        <v>81.328773498535156</v>
      </c>
      <c r="FP227">
        <v>77.793769836425781</v>
      </c>
      <c r="FQ227">
        <v>71.292640686035156</v>
      </c>
      <c r="FR227">
        <v>67.582809448242188</v>
      </c>
      <c r="FS227">
        <v>65.821365356445313</v>
      </c>
      <c r="FT227">
        <v>64.1351318359375</v>
      </c>
      <c r="FU227">
        <v>4.6910006552934647E-2</v>
      </c>
      <c r="FV227">
        <v>8.4988333284854889E-2</v>
      </c>
      <c r="FW227">
        <v>5.2991911768913269E-2</v>
      </c>
      <c r="FX227">
        <v>513</v>
      </c>
      <c r="FY227" s="28">
        <v>1</v>
      </c>
    </row>
    <row r="228" spans="1:181" x14ac:dyDescent="0.2">
      <c r="A228" t="s">
        <v>186</v>
      </c>
      <c r="B228" t="s">
        <v>236</v>
      </c>
      <c r="C228" t="s">
        <v>2</v>
      </c>
      <c r="D228" t="s">
        <v>203</v>
      </c>
      <c r="E228" t="s">
        <v>210</v>
      </c>
      <c r="F228" t="s">
        <v>181</v>
      </c>
      <c r="G228" t="s">
        <v>1</v>
      </c>
      <c r="H228">
        <v>387</v>
      </c>
      <c r="I228">
        <v>1.2345507144927979</v>
      </c>
      <c r="J228">
        <v>1.1847788095474243</v>
      </c>
      <c r="K228">
        <v>1.1037874221801758</v>
      </c>
      <c r="L228">
        <v>1.0375934839248657</v>
      </c>
      <c r="M228">
        <v>0.99177175760269165</v>
      </c>
      <c r="N228">
        <v>0.91291862726211548</v>
      </c>
      <c r="O228">
        <v>0.91791379451751709</v>
      </c>
      <c r="P228">
        <v>0.93057012557983398</v>
      </c>
      <c r="Q228">
        <v>0.88024294376373291</v>
      </c>
      <c r="R228">
        <v>1.0112190246582031</v>
      </c>
      <c r="S228">
        <v>1.170536994934082</v>
      </c>
      <c r="T228">
        <v>1.3542846441268921</v>
      </c>
      <c r="U228">
        <v>1.4267464876174927</v>
      </c>
      <c r="V228">
        <v>1.6542350053787231</v>
      </c>
      <c r="W228">
        <v>1.7679696083068848</v>
      </c>
      <c r="X228">
        <v>1.9768410921096802</v>
      </c>
      <c r="Y228">
        <v>2.1009948253631592</v>
      </c>
      <c r="Z228">
        <v>2.1664631366729736</v>
      </c>
      <c r="AA228">
        <v>2.1376025676727295</v>
      </c>
      <c r="AB228">
        <v>2.1102714538574219</v>
      </c>
      <c r="AC228">
        <v>2.0340499877929688</v>
      </c>
      <c r="AD228">
        <v>1.8705036640167236</v>
      </c>
      <c r="AE228">
        <v>1.7015973329544067</v>
      </c>
      <c r="AF228">
        <v>1.4422858953475952</v>
      </c>
      <c r="AG228">
        <v>-0.21489818394184113</v>
      </c>
      <c r="AH228">
        <v>-0.1636168509721756</v>
      </c>
      <c r="AI228">
        <v>-0.16402342915534973</v>
      </c>
      <c r="AJ228">
        <v>-0.12071447819471359</v>
      </c>
      <c r="AK228">
        <v>-0.11073194444179535</v>
      </c>
      <c r="AL228">
        <v>-0.23684355616569519</v>
      </c>
      <c r="AM228">
        <v>-0.34053966403007507</v>
      </c>
      <c r="AN228">
        <v>-0.3425191342830658</v>
      </c>
      <c r="AO228">
        <v>-0.37129327654838562</v>
      </c>
      <c r="AP228">
        <v>-0.21759922802448273</v>
      </c>
      <c r="AQ228">
        <v>-0.21457476913928986</v>
      </c>
      <c r="AR228">
        <v>-6.9913290441036224E-2</v>
      </c>
      <c r="AS228">
        <v>-0.27553319931030273</v>
      </c>
      <c r="AT228">
        <v>-0.23052111268043518</v>
      </c>
      <c r="AU228">
        <v>-0.35461288690567017</v>
      </c>
      <c r="AV228">
        <v>-0.22945033013820648</v>
      </c>
      <c r="AW228">
        <v>-6.196160614490509E-2</v>
      </c>
      <c r="AX228">
        <v>-9.3465045094490051E-2</v>
      </c>
      <c r="AY228">
        <v>-7.2279885411262512E-2</v>
      </c>
      <c r="AZ228">
        <v>2.0533351227641106E-2</v>
      </c>
      <c r="BA228">
        <v>4.0944311767816544E-2</v>
      </c>
      <c r="BB228">
        <v>-0.15960954129695892</v>
      </c>
      <c r="BC228">
        <v>-0.26633626222610474</v>
      </c>
      <c r="BD228">
        <v>-0.26538339257240295</v>
      </c>
      <c r="BE228">
        <v>-0.1515737920999527</v>
      </c>
      <c r="BF228">
        <v>-0.1051124632358551</v>
      </c>
      <c r="BG228">
        <v>-0.10576093196868896</v>
      </c>
      <c r="BH228">
        <v>-6.6876120865345001E-2</v>
      </c>
      <c r="BI228">
        <v>-5.7282593101263046E-2</v>
      </c>
      <c r="BJ228">
        <v>-0.18082445859909058</v>
      </c>
      <c r="BK228">
        <v>-0.26075398921966553</v>
      </c>
      <c r="BL228">
        <v>-0.2666739821434021</v>
      </c>
      <c r="BM228">
        <v>-0.30048185586929321</v>
      </c>
      <c r="BN228">
        <v>-0.15157817304134369</v>
      </c>
      <c r="BO228">
        <v>-0.14511381089687347</v>
      </c>
      <c r="BP228">
        <v>3.5193923395127058E-3</v>
      </c>
      <c r="BQ228">
        <v>-0.19542606174945831</v>
      </c>
      <c r="BR228">
        <v>-0.14255452156066895</v>
      </c>
      <c r="BS228">
        <v>-0.2632351815700531</v>
      </c>
      <c r="BT228">
        <v>-0.14381583034992218</v>
      </c>
      <c r="BU228">
        <v>2.2939272224903107E-2</v>
      </c>
      <c r="BV228">
        <v>-7.7214385382831097E-3</v>
      </c>
      <c r="BW228">
        <v>3.177321283146739E-3</v>
      </c>
      <c r="BX228">
        <v>9.1631196439266205E-2</v>
      </c>
      <c r="BY228">
        <v>0.1196584478020668</v>
      </c>
      <c r="BZ228">
        <v>-8.3171606063842773E-2</v>
      </c>
      <c r="CA228">
        <v>-0.19536086916923523</v>
      </c>
      <c r="CB228">
        <v>-0.19375422596931458</v>
      </c>
      <c r="CC228">
        <v>-0.10771549493074417</v>
      </c>
      <c r="CD228">
        <v>-6.4592503011226654E-2</v>
      </c>
      <c r="CE228">
        <v>-6.5408505499362946E-2</v>
      </c>
      <c r="CF228">
        <v>-2.9587838798761368E-2</v>
      </c>
      <c r="CG228">
        <v>-2.0263733342289925E-2</v>
      </c>
      <c r="CH228">
        <v>-0.14202579855918884</v>
      </c>
      <c r="CI228">
        <v>-0.20549465715885162</v>
      </c>
      <c r="CJ228">
        <v>-0.21414385735988617</v>
      </c>
      <c r="CK228">
        <v>-0.25143805146217346</v>
      </c>
      <c r="CL228">
        <v>-0.10585220158100128</v>
      </c>
      <c r="CM228">
        <v>-9.7005352377891541E-2</v>
      </c>
      <c r="CN228">
        <v>5.4378647357225418E-2</v>
      </c>
      <c r="CO228">
        <v>-0.13994410634040833</v>
      </c>
      <c r="CP228">
        <v>-8.162911981344223E-2</v>
      </c>
      <c r="CQ228">
        <v>-0.19994726777076721</v>
      </c>
      <c r="CR228">
        <v>-8.4505647420883179E-2</v>
      </c>
      <c r="CS228">
        <v>8.1741362810134888E-2</v>
      </c>
      <c r="CT228">
        <v>5.16643226146698E-2</v>
      </c>
      <c r="CU228">
        <v>5.5438753217458725E-2</v>
      </c>
      <c r="CV228">
        <v>0.14087334275245667</v>
      </c>
      <c r="CW228">
        <v>0.17417562007904053</v>
      </c>
      <c r="CX228">
        <v>-3.0230920761823654E-2</v>
      </c>
      <c r="CY228">
        <v>-0.14620353281497955</v>
      </c>
      <c r="CZ228">
        <v>-0.14414408802986145</v>
      </c>
      <c r="DA228">
        <v>-6.3857205212116241E-2</v>
      </c>
      <c r="DB228">
        <v>-2.4072542786598206E-2</v>
      </c>
      <c r="DC228">
        <v>-2.5056075304746628E-2</v>
      </c>
      <c r="DD228">
        <v>7.7004446648061275E-3</v>
      </c>
      <c r="DE228">
        <v>1.6755126416683197E-2</v>
      </c>
      <c r="DF228">
        <v>-0.10322713851928711</v>
      </c>
      <c r="DG228">
        <v>-0.15023533999919891</v>
      </c>
      <c r="DH228">
        <v>-0.16161373257637024</v>
      </c>
      <c r="DI228">
        <v>-0.2023942619562149</v>
      </c>
      <c r="DJ228">
        <v>-6.0126222670078278E-2</v>
      </c>
      <c r="DK228">
        <v>-4.8896897584199905E-2</v>
      </c>
      <c r="DL228">
        <v>0.10523790121078491</v>
      </c>
      <c r="DM228">
        <v>-8.4462150931358337E-2</v>
      </c>
      <c r="DN228">
        <v>-2.0703723654150963E-2</v>
      </c>
      <c r="DO228">
        <v>-0.13665933907032013</v>
      </c>
      <c r="DP228">
        <v>-2.519545890390873E-2</v>
      </c>
      <c r="DQ228">
        <v>0.14054344594478607</v>
      </c>
      <c r="DR228">
        <v>0.111050084233284</v>
      </c>
      <c r="DS228">
        <v>0.10770018398761749</v>
      </c>
      <c r="DT228">
        <v>0.19011549651622772</v>
      </c>
      <c r="DU228">
        <v>0.22869278490543365</v>
      </c>
      <c r="DV228">
        <v>2.2709764540195465E-2</v>
      </c>
      <c r="DW228">
        <v>-9.7046196460723877E-2</v>
      </c>
      <c r="DX228">
        <v>-9.4533950090408325E-2</v>
      </c>
      <c r="DY228">
        <v>-5.3279992425814271E-4</v>
      </c>
      <c r="DZ228">
        <v>3.443184494972229E-2</v>
      </c>
      <c r="EA228">
        <v>3.3206425607204437E-2</v>
      </c>
      <c r="EB228">
        <v>6.1538804322481155E-2</v>
      </c>
      <c r="EC228">
        <v>7.0204481482505798E-2</v>
      </c>
      <c r="ED228">
        <v>-4.7208033502101898E-2</v>
      </c>
      <c r="EE228">
        <v>-7.0449657738208771E-2</v>
      </c>
      <c r="EF228">
        <v>-8.5768572986125946E-2</v>
      </c>
      <c r="EG228">
        <v>-0.13158281147480011</v>
      </c>
      <c r="EH228">
        <v>5.8948243968188763E-3</v>
      </c>
      <c r="EI228">
        <v>2.0564066246151924E-2</v>
      </c>
      <c r="EJ228">
        <v>0.17867058515548706</v>
      </c>
      <c r="EK228">
        <v>-4.3550170958042145E-3</v>
      </c>
      <c r="EL228">
        <v>6.726287305355072E-2</v>
      </c>
      <c r="EM228">
        <v>-4.5281633734703064E-2</v>
      </c>
      <c r="EN228">
        <v>6.0439031571149826E-2</v>
      </c>
      <c r="EO228">
        <v>0.22544433176517487</v>
      </c>
      <c r="EP228">
        <v>0.19679369032382965</v>
      </c>
      <c r="EQ228">
        <v>0.18315739929676056</v>
      </c>
      <c r="ER228">
        <v>0.26121333241462708</v>
      </c>
      <c r="ES228">
        <v>0.30740693211555481</v>
      </c>
      <c r="ET228">
        <v>9.9147707223892212E-2</v>
      </c>
      <c r="EU228">
        <v>-2.6070816442370415E-2</v>
      </c>
      <c r="EV228">
        <v>-2.2904789075255394E-2</v>
      </c>
      <c r="EW228">
        <v>88</v>
      </c>
      <c r="EX228">
        <v>87.5</v>
      </c>
      <c r="EY228">
        <v>84.5</v>
      </c>
      <c r="EZ228">
        <v>82</v>
      </c>
      <c r="FA228">
        <v>83</v>
      </c>
      <c r="FB228">
        <v>83</v>
      </c>
      <c r="FC228">
        <v>82</v>
      </c>
      <c r="FD228">
        <v>82</v>
      </c>
      <c r="FE228">
        <v>83.5</v>
      </c>
      <c r="FF228">
        <v>88</v>
      </c>
      <c r="FG228">
        <v>92</v>
      </c>
      <c r="FH228">
        <v>96</v>
      </c>
      <c r="FI228">
        <v>99</v>
      </c>
      <c r="FJ228">
        <v>103</v>
      </c>
      <c r="FK228">
        <v>105</v>
      </c>
      <c r="FL228">
        <v>106</v>
      </c>
      <c r="FM228">
        <v>106</v>
      </c>
      <c r="FN228">
        <v>104.5</v>
      </c>
      <c r="FO228">
        <v>102.5</v>
      </c>
      <c r="FP228">
        <v>100</v>
      </c>
      <c r="FQ228">
        <v>96.5</v>
      </c>
      <c r="FR228">
        <v>94.5</v>
      </c>
      <c r="FS228">
        <v>91.5</v>
      </c>
      <c r="FT228">
        <v>89.5</v>
      </c>
      <c r="FU228">
        <v>2.425050176680088E-2</v>
      </c>
      <c r="FV228">
        <v>4.2547449469566345E-2</v>
      </c>
      <c r="FW228">
        <v>2.4974128231406212E-2</v>
      </c>
      <c r="FX228">
        <v>179</v>
      </c>
      <c r="FY228" s="28">
        <v>1</v>
      </c>
    </row>
    <row r="229" spans="1:181" x14ac:dyDescent="0.2">
      <c r="A229" t="s">
        <v>186</v>
      </c>
      <c r="B229" t="s">
        <v>236</v>
      </c>
      <c r="C229" t="s">
        <v>2</v>
      </c>
      <c r="D229" t="s">
        <v>203</v>
      </c>
      <c r="E229" t="s">
        <v>210</v>
      </c>
      <c r="F229" t="s">
        <v>182</v>
      </c>
      <c r="G229" t="s">
        <v>1</v>
      </c>
      <c r="H229">
        <v>2009</v>
      </c>
      <c r="I229">
        <v>3.9972829818725586</v>
      </c>
      <c r="J229">
        <v>3.8113751411437988</v>
      </c>
      <c r="K229">
        <v>3.5951411724090576</v>
      </c>
      <c r="L229">
        <v>3.565483570098877</v>
      </c>
      <c r="M229">
        <v>3.4382979869842529</v>
      </c>
      <c r="N229">
        <v>3.4919521808624268</v>
      </c>
      <c r="O229">
        <v>3.5550310611724854</v>
      </c>
      <c r="P229">
        <v>3.7253427505493164</v>
      </c>
      <c r="Q229">
        <v>3.7386701107025146</v>
      </c>
      <c r="R229">
        <v>4.1000213623046875</v>
      </c>
      <c r="S229">
        <v>4.4813446998596191</v>
      </c>
      <c r="T229">
        <v>4.914161205291748</v>
      </c>
      <c r="U229">
        <v>5.4090847969055176</v>
      </c>
      <c r="V229">
        <v>5.6911377906799316</v>
      </c>
      <c r="W229">
        <v>5.9646649360656738</v>
      </c>
      <c r="X229">
        <v>6.3166942596435547</v>
      </c>
      <c r="Y229">
        <v>6.69189453125</v>
      </c>
      <c r="Z229">
        <v>6.7855844497680664</v>
      </c>
      <c r="AA229">
        <v>6.7861294746398926</v>
      </c>
      <c r="AB229">
        <v>7.0072727203369141</v>
      </c>
      <c r="AC229">
        <v>7.0615968704223633</v>
      </c>
      <c r="AD229">
        <v>6.894747257232666</v>
      </c>
      <c r="AE229">
        <v>6.2918181419372559</v>
      </c>
      <c r="AF229">
        <v>5.6048293113708496</v>
      </c>
      <c r="AG229">
        <v>-0.40168499946594238</v>
      </c>
      <c r="AH229">
        <v>-0.30677074193954468</v>
      </c>
      <c r="AI229">
        <v>-0.38571593165397644</v>
      </c>
      <c r="AJ229">
        <v>-0.26476201415061951</v>
      </c>
      <c r="AK229">
        <v>-0.33428716659545898</v>
      </c>
      <c r="AL229">
        <v>-0.48883455991744995</v>
      </c>
      <c r="AM229">
        <v>-0.73484808206558228</v>
      </c>
      <c r="AN229">
        <v>-0.99087458848953247</v>
      </c>
      <c r="AO229">
        <v>-1.0185433626174927</v>
      </c>
      <c r="AP229">
        <v>-0.69231295585632324</v>
      </c>
      <c r="AQ229">
        <v>-0.58169794082641602</v>
      </c>
      <c r="AR229">
        <v>-0.474082350730896</v>
      </c>
      <c r="AS229">
        <v>-0.52294760942459106</v>
      </c>
      <c r="AT229">
        <v>-0.6616814136505127</v>
      </c>
      <c r="AU229">
        <v>-0.81735628843307495</v>
      </c>
      <c r="AV229">
        <v>-0.79621994495391846</v>
      </c>
      <c r="AW229">
        <v>-0.29744461178779602</v>
      </c>
      <c r="AX229">
        <v>-0.20444054901599884</v>
      </c>
      <c r="AY229">
        <v>-0.34826710820198059</v>
      </c>
      <c r="AZ229">
        <v>-1.3702629134058952E-2</v>
      </c>
      <c r="BA229">
        <v>9.0896233916282654E-2</v>
      </c>
      <c r="BB229">
        <v>-0.14474368095397949</v>
      </c>
      <c r="BC229">
        <v>-0.23966965079307556</v>
      </c>
      <c r="BD229">
        <v>-0.19578103721141815</v>
      </c>
      <c r="BE229">
        <v>-0.22674678266048431</v>
      </c>
      <c r="BF229">
        <v>-0.14153482019901276</v>
      </c>
      <c r="BG229">
        <v>-0.22258052229881287</v>
      </c>
      <c r="BH229">
        <v>-0.10507072508335114</v>
      </c>
      <c r="BI229">
        <v>-0.16896747052669525</v>
      </c>
      <c r="BJ229">
        <v>-0.32757988572120667</v>
      </c>
      <c r="BK229">
        <v>-0.57858312129974365</v>
      </c>
      <c r="BL229">
        <v>-0.82874953746795654</v>
      </c>
      <c r="BM229">
        <v>-0.8646395206451416</v>
      </c>
      <c r="BN229">
        <v>-0.53445988893508911</v>
      </c>
      <c r="BO229">
        <v>-0.41760167479515076</v>
      </c>
      <c r="BP229">
        <v>-0.30972775816917419</v>
      </c>
      <c r="BQ229">
        <v>-0.35109570622444153</v>
      </c>
      <c r="BR229">
        <v>-0.48563826084136963</v>
      </c>
      <c r="BS229">
        <v>-0.64097785949707031</v>
      </c>
      <c r="BT229">
        <v>-0.62033891677856445</v>
      </c>
      <c r="BU229">
        <v>-0.11833678185939789</v>
      </c>
      <c r="BV229">
        <v>-1.5577655285596848E-2</v>
      </c>
      <c r="BW229">
        <v>-0.1385323703289032</v>
      </c>
      <c r="BX229">
        <v>0.20175155997276306</v>
      </c>
      <c r="BY229">
        <v>0.31583356857299805</v>
      </c>
      <c r="BZ229">
        <v>7.3397420346736908E-2</v>
      </c>
      <c r="CA229">
        <v>-2.9625119641423225E-2</v>
      </c>
      <c r="CB229">
        <v>8.9527908712625504E-3</v>
      </c>
      <c r="CC229">
        <v>-0.10558510571718216</v>
      </c>
      <c r="CD229">
        <v>-2.7092926204204559E-2</v>
      </c>
      <c r="CE229">
        <v>-0.10959345102310181</v>
      </c>
      <c r="CF229">
        <v>5.53098414093256E-3</v>
      </c>
      <c r="CG229">
        <v>-5.4467551410198212E-2</v>
      </c>
      <c r="CH229">
        <v>-0.21589536964893341</v>
      </c>
      <c r="CI229">
        <v>-0.47035449743270874</v>
      </c>
      <c r="CJ229">
        <v>-0.71646219491958618</v>
      </c>
      <c r="CK229">
        <v>-0.75804626941680908</v>
      </c>
      <c r="CL229">
        <v>-0.42513138055801392</v>
      </c>
      <c r="CM229">
        <v>-0.30394908785820007</v>
      </c>
      <c r="CN229">
        <v>-0.19589626789093018</v>
      </c>
      <c r="CO229">
        <v>-0.23207160830497742</v>
      </c>
      <c r="CP229">
        <v>-0.36371132731437683</v>
      </c>
      <c r="CQ229">
        <v>-0.51881867647171021</v>
      </c>
      <c r="CR229">
        <v>-0.49852427840232849</v>
      </c>
      <c r="CS229">
        <v>5.7127685286104679E-3</v>
      </c>
      <c r="CT229">
        <v>0.11522820591926575</v>
      </c>
      <c r="CU229">
        <v>6.7292633466422558E-3</v>
      </c>
      <c r="CV229">
        <v>0.35097447037696838</v>
      </c>
      <c r="CW229">
        <v>0.47162449359893799</v>
      </c>
      <c r="CX229">
        <v>0.22448128461837769</v>
      </c>
      <c r="CY229">
        <v>0.11585108190774918</v>
      </c>
      <c r="CZ229">
        <v>0.15075081586837769</v>
      </c>
      <c r="DA229">
        <v>1.5576566569507122E-2</v>
      </c>
      <c r="DB229">
        <v>8.7348967790603638E-2</v>
      </c>
      <c r="DC229">
        <v>3.3936270046979189E-3</v>
      </c>
      <c r="DD229">
        <v>0.11613269150257111</v>
      </c>
      <c r="DE229">
        <v>6.003236398100853E-2</v>
      </c>
      <c r="DF229">
        <v>-0.10421086102724075</v>
      </c>
      <c r="DG229">
        <v>-0.36212584376335144</v>
      </c>
      <c r="DH229">
        <v>-0.60417485237121582</v>
      </c>
      <c r="DI229">
        <v>-0.65145301818847656</v>
      </c>
      <c r="DJ229">
        <v>-0.31580284237861633</v>
      </c>
      <c r="DK229">
        <v>-0.19029650092124939</v>
      </c>
      <c r="DL229">
        <v>-8.2064777612686157E-2</v>
      </c>
      <c r="DM229">
        <v>-0.11304749548435211</v>
      </c>
      <c r="DN229">
        <v>-0.24178439378738403</v>
      </c>
      <c r="DO229">
        <v>-0.39665952324867249</v>
      </c>
      <c r="DP229">
        <v>-0.37670964002609253</v>
      </c>
      <c r="DQ229">
        <v>0.12976232171058655</v>
      </c>
      <c r="DR229">
        <v>0.24603407084941864</v>
      </c>
      <c r="DS229">
        <v>0.15199089050292969</v>
      </c>
      <c r="DT229">
        <v>0.50019741058349609</v>
      </c>
      <c r="DU229">
        <v>0.62741541862487793</v>
      </c>
      <c r="DV229">
        <v>0.37556514143943787</v>
      </c>
      <c r="DW229">
        <v>0.26132729649543762</v>
      </c>
      <c r="DX229">
        <v>0.29254883527755737</v>
      </c>
      <c r="DY229">
        <v>0.19051477313041687</v>
      </c>
      <c r="DZ229">
        <v>0.25258487462997437</v>
      </c>
      <c r="EA229">
        <v>0.16652902960777283</v>
      </c>
      <c r="EB229">
        <v>0.27582401037216187</v>
      </c>
      <c r="EC229">
        <v>0.22535204887390137</v>
      </c>
      <c r="ED229">
        <v>5.704382061958313E-2</v>
      </c>
      <c r="EE229">
        <v>-0.20586089789867401</v>
      </c>
      <c r="EF229">
        <v>-0.44204983115196228</v>
      </c>
      <c r="EG229">
        <v>-0.49754923582077026</v>
      </c>
      <c r="EH229">
        <v>-0.15794983506202698</v>
      </c>
      <c r="EI229">
        <v>-2.6200206950306892E-2</v>
      </c>
      <c r="EJ229">
        <v>8.2289807498455048E-2</v>
      </c>
      <c r="EK229">
        <v>5.8804411441087723E-2</v>
      </c>
      <c r="EL229">
        <v>-6.5741263329982758E-2</v>
      </c>
      <c r="EM229">
        <v>-0.22028107941150665</v>
      </c>
      <c r="EN229">
        <v>-0.20082864165306091</v>
      </c>
      <c r="EO229">
        <v>0.30887016654014587</v>
      </c>
      <c r="EP229">
        <v>0.43489694595336914</v>
      </c>
      <c r="EQ229">
        <v>0.36172562837600708</v>
      </c>
      <c r="ER229">
        <v>0.71565157175064087</v>
      </c>
      <c r="ES229">
        <v>0.85235273838043213</v>
      </c>
      <c r="ET229">
        <v>0.59370625019073486</v>
      </c>
      <c r="EU229">
        <v>0.47137179970741272</v>
      </c>
      <c r="EV229">
        <v>0.49728265404701233</v>
      </c>
      <c r="EW229">
        <v>65.997459411621094</v>
      </c>
      <c r="EX229">
        <v>63.963130950927734</v>
      </c>
      <c r="EY229">
        <v>62.882122039794922</v>
      </c>
      <c r="EZ229">
        <v>61.555179595947266</v>
      </c>
      <c r="FA229">
        <v>60.678432464599609</v>
      </c>
      <c r="FB229">
        <v>60.16888427734375</v>
      </c>
      <c r="FC229">
        <v>59.722782135009766</v>
      </c>
      <c r="FD229">
        <v>61.759029388427734</v>
      </c>
      <c r="FE229">
        <v>68.350303649902344</v>
      </c>
      <c r="FF229">
        <v>75.933624267578125</v>
      </c>
      <c r="FG229">
        <v>83.853782653808594</v>
      </c>
      <c r="FH229">
        <v>91.045989990234375</v>
      </c>
      <c r="FI229">
        <v>96.997879028320313</v>
      </c>
      <c r="FJ229">
        <v>101.51486968994141</v>
      </c>
      <c r="FK229">
        <v>105.74671173095703</v>
      </c>
      <c r="FL229">
        <v>107.75870513916016</v>
      </c>
      <c r="FM229">
        <v>106.98890686035156</v>
      </c>
      <c r="FN229">
        <v>104.44899749755859</v>
      </c>
      <c r="FO229">
        <v>99.539459228515625</v>
      </c>
      <c r="FP229">
        <v>94.572235107421875</v>
      </c>
      <c r="FQ229">
        <v>88.117599487304688</v>
      </c>
      <c r="FR229">
        <v>83.127571105957031</v>
      </c>
      <c r="FS229">
        <v>79.225082397460938</v>
      </c>
      <c r="FT229">
        <v>76.024085998535156</v>
      </c>
      <c r="FU229">
        <v>5.7136263698339462E-2</v>
      </c>
      <c r="FV229">
        <v>0.10823709517717361</v>
      </c>
      <c r="FW229">
        <v>6.0592565685510635E-2</v>
      </c>
      <c r="FX229">
        <v>798</v>
      </c>
      <c r="FY229" s="28">
        <v>1</v>
      </c>
    </row>
    <row r="230" spans="1:181" x14ac:dyDescent="0.2">
      <c r="A230" t="s">
        <v>186</v>
      </c>
      <c r="B230" t="s">
        <v>236</v>
      </c>
      <c r="C230" t="s">
        <v>2</v>
      </c>
      <c r="D230" t="s">
        <v>203</v>
      </c>
      <c r="E230" t="s">
        <v>210</v>
      </c>
      <c r="F230" t="s">
        <v>183</v>
      </c>
      <c r="G230" t="s">
        <v>1</v>
      </c>
      <c r="H230">
        <v>5411</v>
      </c>
      <c r="I230">
        <v>10.75090503692627</v>
      </c>
      <c r="J230">
        <v>10.067520141601563</v>
      </c>
      <c r="K230">
        <v>9.4836540222167969</v>
      </c>
      <c r="L230">
        <v>8.9696807861328125</v>
      </c>
      <c r="M230">
        <v>8.7697906494140625</v>
      </c>
      <c r="N230">
        <v>9.1966381072998047</v>
      </c>
      <c r="O230">
        <v>10.157950401306152</v>
      </c>
      <c r="P230">
        <v>10.551763534545898</v>
      </c>
      <c r="Q230">
        <v>10.698006629943848</v>
      </c>
      <c r="R230">
        <v>11.461155891418457</v>
      </c>
      <c r="S230">
        <v>12.247441291809082</v>
      </c>
      <c r="T230">
        <v>14.076274871826172</v>
      </c>
      <c r="U230">
        <v>15.880889892578125</v>
      </c>
      <c r="V230">
        <v>17.667343139648438</v>
      </c>
      <c r="W230">
        <v>18.944805145263672</v>
      </c>
      <c r="X230">
        <v>20.895895004272461</v>
      </c>
      <c r="Y230">
        <v>21.429340362548828</v>
      </c>
      <c r="Z230">
        <v>21.518701553344727</v>
      </c>
      <c r="AA230">
        <v>21.152816772460938</v>
      </c>
      <c r="AB230">
        <v>20.226482391357422</v>
      </c>
      <c r="AC230">
        <v>18.803022384643555</v>
      </c>
      <c r="AD230">
        <v>17.848962783813477</v>
      </c>
      <c r="AE230">
        <v>15.607118606567383</v>
      </c>
      <c r="AF230">
        <v>13.894796371459961</v>
      </c>
      <c r="AG230">
        <v>-1.2175003290176392</v>
      </c>
      <c r="AH230">
        <v>-1.1663386821746826</v>
      </c>
      <c r="AI230">
        <v>-0.96219015121459961</v>
      </c>
      <c r="AJ230">
        <v>-1.1503443717956543</v>
      </c>
      <c r="AK230">
        <v>-1.3816099166870117</v>
      </c>
      <c r="AL230">
        <v>-1.2551443576812744</v>
      </c>
      <c r="AM230">
        <v>-1.1484416723251343</v>
      </c>
      <c r="AN230">
        <v>-1.5366665124893188</v>
      </c>
      <c r="AO230">
        <v>-1.4607505798339844</v>
      </c>
      <c r="AP230">
        <v>-1.2459622621536255</v>
      </c>
      <c r="AQ230">
        <v>-1.1894756555557251</v>
      </c>
      <c r="AR230">
        <v>-1.328296422958374</v>
      </c>
      <c r="AS230">
        <v>-1.4725949764251709</v>
      </c>
      <c r="AT230">
        <v>-1.3911869525909424</v>
      </c>
      <c r="AU230">
        <v>-1.921696662902832</v>
      </c>
      <c r="AV230">
        <v>-1.1879144906997681</v>
      </c>
      <c r="AW230">
        <v>-0.63558477163314819</v>
      </c>
      <c r="AX230">
        <v>-0.36758685111999512</v>
      </c>
      <c r="AY230">
        <v>-0.2419251948595047</v>
      </c>
      <c r="AZ230">
        <v>-0.23437529802322388</v>
      </c>
      <c r="BA230">
        <v>-1.0132471323013306</v>
      </c>
      <c r="BB230">
        <v>-1.4597381353378296</v>
      </c>
      <c r="BC230">
        <v>-2.1741225719451904</v>
      </c>
      <c r="BD230">
        <v>-1.8945155143737793</v>
      </c>
      <c r="BE230">
        <v>-0.91146790981292725</v>
      </c>
      <c r="BF230">
        <v>-0.86100649833679199</v>
      </c>
      <c r="BG230">
        <v>-0.66543310880661011</v>
      </c>
      <c r="BH230">
        <v>-0.86538553237915039</v>
      </c>
      <c r="BI230">
        <v>-1.0933024883270264</v>
      </c>
      <c r="BJ230">
        <v>-0.96602731943130493</v>
      </c>
      <c r="BK230">
        <v>-0.86410748958587646</v>
      </c>
      <c r="BL230">
        <v>-1.2506582736968994</v>
      </c>
      <c r="BM230">
        <v>-1.1576027870178223</v>
      </c>
      <c r="BN230">
        <v>-0.93625062704086304</v>
      </c>
      <c r="BO230">
        <v>-0.87001532316207886</v>
      </c>
      <c r="BP230">
        <v>-0.99346482753753662</v>
      </c>
      <c r="BQ230">
        <v>-1.1264400482177734</v>
      </c>
      <c r="BR230">
        <v>-1.0114098787307739</v>
      </c>
      <c r="BS230">
        <v>-1.533111572265625</v>
      </c>
      <c r="BT230">
        <v>-0.7854728102684021</v>
      </c>
      <c r="BU230">
        <v>-0.21436426043510437</v>
      </c>
      <c r="BV230">
        <v>2.8420012444257736E-2</v>
      </c>
      <c r="BW230">
        <v>0.14887163043022156</v>
      </c>
      <c r="BX230">
        <v>0.17047800123691559</v>
      </c>
      <c r="BY230">
        <v>-0.61136585474014282</v>
      </c>
      <c r="BZ230">
        <v>-1.0667779445648193</v>
      </c>
      <c r="CA230">
        <v>-1.8000972270965576</v>
      </c>
      <c r="CB230">
        <v>-1.5458806753158569</v>
      </c>
      <c r="CC230">
        <v>-0.69951081275939941</v>
      </c>
      <c r="CD230">
        <v>-0.64953428506851196</v>
      </c>
      <c r="CE230">
        <v>-0.4599001407623291</v>
      </c>
      <c r="CF230">
        <v>-0.66802388429641724</v>
      </c>
      <c r="CG230">
        <v>-0.89362150430679321</v>
      </c>
      <c r="CH230">
        <v>-0.76578569412231445</v>
      </c>
      <c r="CI230">
        <v>-0.6671784520149231</v>
      </c>
      <c r="CJ230">
        <v>-1.0525697469711304</v>
      </c>
      <c r="CK230">
        <v>-0.94764357805252075</v>
      </c>
      <c r="CL230">
        <v>-0.72174531221389771</v>
      </c>
      <c r="CM230">
        <v>-0.64875805377960205</v>
      </c>
      <c r="CN230">
        <v>-0.76156145334243774</v>
      </c>
      <c r="CO230">
        <v>-0.88669413328170776</v>
      </c>
      <c r="CP230">
        <v>-0.74837738275527954</v>
      </c>
      <c r="CQ230">
        <v>-1.2639786005020142</v>
      </c>
      <c r="CR230">
        <v>-0.50674295425415039</v>
      </c>
      <c r="CS230">
        <v>7.7371805906295776E-2</v>
      </c>
      <c r="CT230">
        <v>0.30269315838813782</v>
      </c>
      <c r="CU230">
        <v>0.41953632235527039</v>
      </c>
      <c r="CV230">
        <v>0.45087817311286926</v>
      </c>
      <c r="CW230">
        <v>-0.33302402496337891</v>
      </c>
      <c r="CX230">
        <v>-0.79461497068405151</v>
      </c>
      <c r="CY230">
        <v>-1.5410484075546265</v>
      </c>
      <c r="CZ230">
        <v>-1.3044172525405884</v>
      </c>
      <c r="DA230">
        <v>-0.48755371570587158</v>
      </c>
      <c r="DB230">
        <v>-0.43806210160255432</v>
      </c>
      <c r="DC230">
        <v>-0.25436714291572571</v>
      </c>
      <c r="DD230">
        <v>-0.47066223621368408</v>
      </c>
      <c r="DE230">
        <v>-0.69394057989120483</v>
      </c>
      <c r="DF230">
        <v>-0.56554406881332397</v>
      </c>
      <c r="DG230">
        <v>-0.47024944424629211</v>
      </c>
      <c r="DH230">
        <v>-0.8544812798500061</v>
      </c>
      <c r="DI230">
        <v>-0.73768436908721924</v>
      </c>
      <c r="DJ230">
        <v>-0.50723999738693237</v>
      </c>
      <c r="DK230">
        <v>-0.42750081419944763</v>
      </c>
      <c r="DL230">
        <v>-0.52965807914733887</v>
      </c>
      <c r="DM230">
        <v>-0.64694827795028687</v>
      </c>
      <c r="DN230">
        <v>-0.48534491658210754</v>
      </c>
      <c r="DO230">
        <v>-0.9948456883430481</v>
      </c>
      <c r="DP230">
        <v>-0.22801309823989868</v>
      </c>
      <c r="DQ230">
        <v>0.36910787224769592</v>
      </c>
      <c r="DR230">
        <v>0.57696628570556641</v>
      </c>
      <c r="DS230">
        <v>0.69020098447799683</v>
      </c>
      <c r="DT230">
        <v>0.73127835988998413</v>
      </c>
      <c r="DU230">
        <v>-5.4682221263647079E-2</v>
      </c>
      <c r="DV230">
        <v>-0.52245193719863892</v>
      </c>
      <c r="DW230">
        <v>-1.2819995880126953</v>
      </c>
      <c r="DX230">
        <v>-1.0629538297653198</v>
      </c>
      <c r="DY230">
        <v>-0.18152132630348206</v>
      </c>
      <c r="DZ230">
        <v>-0.13272982835769653</v>
      </c>
      <c r="EA230">
        <v>4.2389858514070511E-2</v>
      </c>
      <c r="EB230">
        <v>-0.18570335209369659</v>
      </c>
      <c r="EC230">
        <v>-0.40563303232192993</v>
      </c>
      <c r="ED230">
        <v>-0.2764270007610321</v>
      </c>
      <c r="EE230">
        <v>-0.18591520190238953</v>
      </c>
      <c r="EF230">
        <v>-0.56847298145294189</v>
      </c>
      <c r="EG230">
        <v>-0.43453657627105713</v>
      </c>
      <c r="EH230">
        <v>-0.19752837717533112</v>
      </c>
      <c r="EI230">
        <v>-0.10804048925638199</v>
      </c>
      <c r="EJ230">
        <v>-0.19482643902301788</v>
      </c>
      <c r="EK230">
        <v>-0.30079326033592224</v>
      </c>
      <c r="EL230">
        <v>-0.1055678203701973</v>
      </c>
      <c r="EM230">
        <v>-0.60626047849655151</v>
      </c>
      <c r="EN230">
        <v>0.1744285523891449</v>
      </c>
      <c r="EO230">
        <v>0.79032838344573975</v>
      </c>
      <c r="EP230">
        <v>0.97297316789627075</v>
      </c>
      <c r="EQ230">
        <v>1.0809978246688843</v>
      </c>
      <c r="ER230">
        <v>1.1361316442489624</v>
      </c>
      <c r="ES230">
        <v>0.34719914197921753</v>
      </c>
      <c r="ET230">
        <v>-0.12949176132678986</v>
      </c>
      <c r="EU230">
        <v>-0.90797436237335205</v>
      </c>
      <c r="EV230">
        <v>-0.71431893110275269</v>
      </c>
      <c r="EW230">
        <v>75.182716369628906</v>
      </c>
      <c r="EX230">
        <v>73.739227294921875</v>
      </c>
      <c r="EY230">
        <v>72.823112487792969</v>
      </c>
      <c r="EZ230">
        <v>71.97015380859375</v>
      </c>
      <c r="FA230">
        <v>71.628730773925781</v>
      </c>
      <c r="FB230">
        <v>71.280563354492188</v>
      </c>
      <c r="FC230">
        <v>70.587356567382813</v>
      </c>
      <c r="FD230">
        <v>71.360847473144531</v>
      </c>
      <c r="FE230">
        <v>76.577377319335938</v>
      </c>
      <c r="FF230">
        <v>83.254829406738281</v>
      </c>
      <c r="FG230">
        <v>89.306541442871094</v>
      </c>
      <c r="FH230">
        <v>94.793815612792969</v>
      </c>
      <c r="FI230">
        <v>99.345268249511719</v>
      </c>
      <c r="FJ230">
        <v>102.40225219726563</v>
      </c>
      <c r="FK230">
        <v>104.61750030517578</v>
      </c>
      <c r="FL230">
        <v>105.61570739746094</v>
      </c>
      <c r="FM230">
        <v>104.55272674560547</v>
      </c>
      <c r="FN230">
        <v>103.27732849121094</v>
      </c>
      <c r="FO230">
        <v>99.075546264648438</v>
      </c>
      <c r="FP230">
        <v>93.448684692382813</v>
      </c>
      <c r="FQ230">
        <v>88.898895263671875</v>
      </c>
      <c r="FR230">
        <v>86.134109497070313</v>
      </c>
      <c r="FS230">
        <v>83.547714233398438</v>
      </c>
      <c r="FT230">
        <v>81.627204895019531</v>
      </c>
      <c r="FU230">
        <v>0.11067616939544678</v>
      </c>
      <c r="FV230">
        <v>0.21566610038280487</v>
      </c>
      <c r="FW230">
        <v>0.11408373713493347</v>
      </c>
      <c r="FX230">
        <v>1348</v>
      </c>
      <c r="FY230" s="28">
        <v>1</v>
      </c>
    </row>
    <row r="231" spans="1:181" x14ac:dyDescent="0.2">
      <c r="A231" t="s">
        <v>186</v>
      </c>
      <c r="B231" t="s">
        <v>236</v>
      </c>
      <c r="C231" t="s">
        <v>2</v>
      </c>
      <c r="D231" t="s">
        <v>203</v>
      </c>
      <c r="E231" t="s">
        <v>210</v>
      </c>
      <c r="F231" t="s">
        <v>184</v>
      </c>
      <c r="G231" t="s">
        <v>1</v>
      </c>
      <c r="H231">
        <v>2407</v>
      </c>
      <c r="I231">
        <v>5.966303825378418</v>
      </c>
      <c r="J231">
        <v>5.3243050575256348</v>
      </c>
      <c r="K231">
        <v>4.9877333641052246</v>
      </c>
      <c r="L231">
        <v>4.7769894599914551</v>
      </c>
      <c r="M231">
        <v>4.6203866004943848</v>
      </c>
      <c r="N231">
        <v>4.7839827537536621</v>
      </c>
      <c r="O231">
        <v>5.4421920776367188</v>
      </c>
      <c r="P231">
        <v>5.6932010650634766</v>
      </c>
      <c r="Q231">
        <v>5.6994643211364746</v>
      </c>
      <c r="R231">
        <v>6.2276263236999512</v>
      </c>
      <c r="S231">
        <v>7.0019326210021973</v>
      </c>
      <c r="T231">
        <v>7.8608126640319824</v>
      </c>
      <c r="U231">
        <v>8.8377857208251953</v>
      </c>
      <c r="V231">
        <v>9.669489860534668</v>
      </c>
      <c r="W231">
        <v>10.491483688354492</v>
      </c>
      <c r="X231">
        <v>11.253498077392578</v>
      </c>
      <c r="Y231">
        <v>11.746399879455566</v>
      </c>
      <c r="Z231">
        <v>11.884519577026367</v>
      </c>
      <c r="AA231">
        <v>11.301384925842285</v>
      </c>
      <c r="AB231">
        <v>10.942889213562012</v>
      </c>
      <c r="AC231">
        <v>10.301898956298828</v>
      </c>
      <c r="AD231">
        <v>9.4383563995361328</v>
      </c>
      <c r="AE231">
        <v>8.6145782470703125</v>
      </c>
      <c r="AF231">
        <v>7.7182354927062988</v>
      </c>
      <c r="AG231">
        <v>-0.35629403591156006</v>
      </c>
      <c r="AH231">
        <v>-0.37894606590270996</v>
      </c>
      <c r="AI231">
        <v>-0.40356969833374023</v>
      </c>
      <c r="AJ231">
        <v>-0.38057869672775269</v>
      </c>
      <c r="AK231">
        <v>-0.39406639337539673</v>
      </c>
      <c r="AL231">
        <v>-0.38358518481254578</v>
      </c>
      <c r="AM231">
        <v>-0.14264799654483795</v>
      </c>
      <c r="AN231">
        <v>-0.27068886160850525</v>
      </c>
      <c r="AO231">
        <v>-0.76803082227706909</v>
      </c>
      <c r="AP231">
        <v>-0.47254723310470581</v>
      </c>
      <c r="AQ231">
        <v>-0.35365003347396851</v>
      </c>
      <c r="AR231">
        <v>-0.39913144707679749</v>
      </c>
      <c r="AS231">
        <v>-0.34437307715415955</v>
      </c>
      <c r="AT231">
        <v>-0.47246083617210388</v>
      </c>
      <c r="AU231">
        <v>-0.62505310773849487</v>
      </c>
      <c r="AV231">
        <v>-0.4179399311542511</v>
      </c>
      <c r="AW231">
        <v>9.4720728695392609E-2</v>
      </c>
      <c r="AX231">
        <v>0.17662721872329712</v>
      </c>
      <c r="AY231">
        <v>8.8840685784816742E-2</v>
      </c>
      <c r="AZ231">
        <v>0.34988617897033691</v>
      </c>
      <c r="BA231">
        <v>0.12429565191268921</v>
      </c>
      <c r="BB231">
        <v>-0.79791754484176636</v>
      </c>
      <c r="BC231">
        <v>-0.71603971719741821</v>
      </c>
      <c r="BD231">
        <v>-0.43285259604454041</v>
      </c>
      <c r="BE231">
        <v>-0.15494900941848755</v>
      </c>
      <c r="BF231">
        <v>-0.18380652368068695</v>
      </c>
      <c r="BG231">
        <v>-0.21115468442440033</v>
      </c>
      <c r="BH231">
        <v>-0.19324778020381927</v>
      </c>
      <c r="BI231">
        <v>-0.21569241583347321</v>
      </c>
      <c r="BJ231">
        <v>-0.20733979344367981</v>
      </c>
      <c r="BK231">
        <v>2.2649718448519707E-2</v>
      </c>
      <c r="BL231">
        <v>-0.10018686950206757</v>
      </c>
      <c r="BM231">
        <v>-0.594593346118927</v>
      </c>
      <c r="BN231">
        <v>-0.30734720826148987</v>
      </c>
      <c r="BO231">
        <v>-0.17869852483272552</v>
      </c>
      <c r="BP231">
        <v>-0.21276311576366425</v>
      </c>
      <c r="BQ231">
        <v>-0.14169891178607941</v>
      </c>
      <c r="BR231">
        <v>-0.263144850730896</v>
      </c>
      <c r="BS231">
        <v>-0.40434986352920532</v>
      </c>
      <c r="BT231">
        <v>-0.1978415846824646</v>
      </c>
      <c r="BU231">
        <v>0.31185364723205566</v>
      </c>
      <c r="BV231">
        <v>0.39090323448181152</v>
      </c>
      <c r="BW231">
        <v>0.30887892842292786</v>
      </c>
      <c r="BX231">
        <v>0.58327317237854004</v>
      </c>
      <c r="BY231">
        <v>0.36117467284202576</v>
      </c>
      <c r="BZ231">
        <v>-0.56305611133575439</v>
      </c>
      <c r="CA231">
        <v>-0.48183745145797729</v>
      </c>
      <c r="CB231">
        <v>-0.20506082475185394</v>
      </c>
      <c r="CC231">
        <v>-1.5498046763241291E-2</v>
      </c>
      <c r="CD231">
        <v>-4.865347221493721E-2</v>
      </c>
      <c r="CE231">
        <v>-7.7888615429401398E-2</v>
      </c>
      <c r="CF231">
        <v>-6.3502959907054901E-2</v>
      </c>
      <c r="CG231">
        <v>-9.2151142656803131E-2</v>
      </c>
      <c r="CH231">
        <v>-8.5272781550884247E-2</v>
      </c>
      <c r="CI231">
        <v>0.13713441789150238</v>
      </c>
      <c r="CJ231">
        <v>1.7902279272675514E-2</v>
      </c>
      <c r="CK231">
        <v>-0.47447109222412109</v>
      </c>
      <c r="CL231">
        <v>-0.19293016195297241</v>
      </c>
      <c r="CM231">
        <v>-5.7527638971805573E-2</v>
      </c>
      <c r="CN231">
        <v>-8.3684965968132019E-2</v>
      </c>
      <c r="CO231">
        <v>-1.3274002121761441E-3</v>
      </c>
      <c r="CP231">
        <v>-0.11817324161529541</v>
      </c>
      <c r="CQ231">
        <v>-0.25149142742156982</v>
      </c>
      <c r="CR231">
        <v>-4.5402143150568008E-2</v>
      </c>
      <c r="CS231">
        <v>0.46223923563957214</v>
      </c>
      <c r="CT231">
        <v>0.53931015729904175</v>
      </c>
      <c r="CU231">
        <v>0.46127676963806152</v>
      </c>
      <c r="CV231">
        <v>0.74491631984710693</v>
      </c>
      <c r="CW231">
        <v>0.52523636817932129</v>
      </c>
      <c r="CX231">
        <v>-0.40039178729057312</v>
      </c>
      <c r="CY231">
        <v>-0.31962969899177551</v>
      </c>
      <c r="CZ231">
        <v>-4.7292925417423248E-2</v>
      </c>
      <c r="DA231">
        <v>0.12395291030406952</v>
      </c>
      <c r="DB231">
        <v>8.6499571800231934E-2</v>
      </c>
      <c r="DC231">
        <v>5.5377446115016937E-2</v>
      </c>
      <c r="DD231">
        <v>6.6241860389709473E-2</v>
      </c>
      <c r="DE231">
        <v>3.1390130519866943E-2</v>
      </c>
      <c r="DF231">
        <v>3.6794230341911316E-2</v>
      </c>
      <c r="DG231">
        <v>0.2516191303730011</v>
      </c>
      <c r="DH231">
        <v>0.1359914243221283</v>
      </c>
      <c r="DI231">
        <v>-0.35434883832931519</v>
      </c>
      <c r="DJ231">
        <v>-7.8513123095035553E-2</v>
      </c>
      <c r="DK231">
        <v>6.3643239438533783E-2</v>
      </c>
      <c r="DL231">
        <v>4.5393180102109909E-2</v>
      </c>
      <c r="DM231">
        <v>0.13904412090778351</v>
      </c>
      <c r="DN231">
        <v>2.6798374950885773E-2</v>
      </c>
      <c r="DO231">
        <v>-9.863300621509552E-2</v>
      </c>
      <c r="DP231">
        <v>0.10703729838132858</v>
      </c>
      <c r="DQ231">
        <v>0.61262482404708862</v>
      </c>
      <c r="DR231">
        <v>0.68771708011627197</v>
      </c>
      <c r="DS231">
        <v>0.6136745810508728</v>
      </c>
      <c r="DT231">
        <v>0.90655946731567383</v>
      </c>
      <c r="DU231">
        <v>0.68929803371429443</v>
      </c>
      <c r="DV231">
        <v>-0.23772746324539185</v>
      </c>
      <c r="DW231">
        <v>-0.15742194652557373</v>
      </c>
      <c r="DX231">
        <v>0.11047496646642685</v>
      </c>
      <c r="DY231">
        <v>0.32529795169830322</v>
      </c>
      <c r="DZ231">
        <v>0.28163909912109375</v>
      </c>
      <c r="EA231">
        <v>0.24779246747493744</v>
      </c>
      <c r="EB231">
        <v>0.25357276201248169</v>
      </c>
      <c r="EC231">
        <v>0.20976410806179047</v>
      </c>
      <c r="ED231">
        <v>0.21303960680961609</v>
      </c>
      <c r="EE231">
        <v>0.41691684722900391</v>
      </c>
      <c r="EF231">
        <v>0.30649340152740479</v>
      </c>
      <c r="EG231">
        <v>-0.18091137707233429</v>
      </c>
      <c r="EH231">
        <v>8.6686901748180389E-2</v>
      </c>
      <c r="EI231">
        <v>0.23859474062919617</v>
      </c>
      <c r="EJ231">
        <v>0.23176151514053345</v>
      </c>
      <c r="EK231">
        <v>0.34171828627586365</v>
      </c>
      <c r="EL231">
        <v>0.23611436784267426</v>
      </c>
      <c r="EM231">
        <v>0.12207028269767761</v>
      </c>
      <c r="EN231">
        <v>0.32713565230369568</v>
      </c>
      <c r="EO231">
        <v>0.82975775003433228</v>
      </c>
      <c r="EP231">
        <v>0.90199309587478638</v>
      </c>
      <c r="EQ231">
        <v>0.8337128758430481</v>
      </c>
      <c r="ER231">
        <v>1.139946460723877</v>
      </c>
      <c r="ES231">
        <v>0.92617708444595337</v>
      </c>
      <c r="ET231">
        <v>-2.8660213574767113E-3</v>
      </c>
      <c r="EU231">
        <v>7.67802894115448E-2</v>
      </c>
      <c r="EV231">
        <v>0.3382667601108551</v>
      </c>
      <c r="EW231">
        <v>76.3992919921875</v>
      </c>
      <c r="EX231">
        <v>74.34149169921875</v>
      </c>
      <c r="EY231">
        <v>74.147758483886719</v>
      </c>
      <c r="EZ231">
        <v>73.877586364746094</v>
      </c>
      <c r="FA231">
        <v>72.905174255371094</v>
      </c>
      <c r="FB231">
        <v>71.627876281738281</v>
      </c>
      <c r="FC231">
        <v>71.773902893066406</v>
      </c>
      <c r="FD231">
        <v>73.562690734863281</v>
      </c>
      <c r="FE231">
        <v>79.8046875</v>
      </c>
      <c r="FF231">
        <v>87.301300048828125</v>
      </c>
      <c r="FG231">
        <v>94.219779968261719</v>
      </c>
      <c r="FH231">
        <v>98.894142150878906</v>
      </c>
      <c r="FI231">
        <v>101.12137603759766</v>
      </c>
      <c r="FJ231">
        <v>102.96025085449219</v>
      </c>
      <c r="FK231">
        <v>104.57600402832031</v>
      </c>
      <c r="FL231">
        <v>105.08169555664063</v>
      </c>
      <c r="FM231">
        <v>105.49192047119141</v>
      </c>
      <c r="FN231">
        <v>103.5950927734375</v>
      </c>
      <c r="FO231">
        <v>99.1505126953125</v>
      </c>
      <c r="FP231">
        <v>91.050666809082031</v>
      </c>
      <c r="FQ231">
        <v>84.925048828125</v>
      </c>
      <c r="FR231">
        <v>81.075927734375</v>
      </c>
      <c r="FS231">
        <v>79.667221069335938</v>
      </c>
      <c r="FT231">
        <v>78.618759155273438</v>
      </c>
      <c r="FU231">
        <v>6.7325666546821594E-2</v>
      </c>
      <c r="FV231">
        <v>0.12130632251501083</v>
      </c>
      <c r="FW231">
        <v>7.0028245449066162E-2</v>
      </c>
      <c r="FX231">
        <v>923</v>
      </c>
      <c r="FY231" s="28">
        <v>1</v>
      </c>
    </row>
    <row r="232" spans="1:181" x14ac:dyDescent="0.2">
      <c r="A232" t="s">
        <v>186</v>
      </c>
      <c r="B232" t="s">
        <v>236</v>
      </c>
      <c r="C232" t="s">
        <v>2</v>
      </c>
      <c r="D232" t="s">
        <v>203</v>
      </c>
      <c r="E232" t="s">
        <v>210</v>
      </c>
      <c r="F232" t="s">
        <v>185</v>
      </c>
      <c r="G232" t="s">
        <v>1</v>
      </c>
      <c r="H232">
        <v>1105</v>
      </c>
      <c r="I232">
        <v>2.5868606567382813</v>
      </c>
      <c r="J232">
        <v>2.3292498588562012</v>
      </c>
      <c r="K232">
        <v>2.1608736515045166</v>
      </c>
      <c r="L232">
        <v>2.0974044799804688</v>
      </c>
      <c r="M232">
        <v>2.0463175773620605</v>
      </c>
      <c r="N232">
        <v>2.1685621738433838</v>
      </c>
      <c r="O232">
        <v>2.2002265453338623</v>
      </c>
      <c r="P232">
        <v>2.4547522068023682</v>
      </c>
      <c r="Q232">
        <v>2.3310976028442383</v>
      </c>
      <c r="R232">
        <v>2.5147581100463867</v>
      </c>
      <c r="S232">
        <v>2.7891702651977539</v>
      </c>
      <c r="T232">
        <v>3.0694670677185059</v>
      </c>
      <c r="U232">
        <v>3.5077254772186279</v>
      </c>
      <c r="V232">
        <v>3.9141473770141602</v>
      </c>
      <c r="W232">
        <v>4.3407444953918457</v>
      </c>
      <c r="X232">
        <v>4.6620430946350098</v>
      </c>
      <c r="Y232">
        <v>4.9003047943115234</v>
      </c>
      <c r="Z232">
        <v>4.9785590171813965</v>
      </c>
      <c r="AA232">
        <v>5.0050368309020996</v>
      </c>
      <c r="AB232">
        <v>4.7669405937194824</v>
      </c>
      <c r="AC232">
        <v>4.5301089286804199</v>
      </c>
      <c r="AD232">
        <v>4.4294800758361816</v>
      </c>
      <c r="AE232">
        <v>3.9093718528747559</v>
      </c>
      <c r="AF232">
        <v>3.4516143798828125</v>
      </c>
      <c r="AG232">
        <v>-0.496604323387146</v>
      </c>
      <c r="AH232">
        <v>-0.4754432737827301</v>
      </c>
      <c r="AI232">
        <v>-0.51004219055175781</v>
      </c>
      <c r="AJ232">
        <v>-0.45719584822654724</v>
      </c>
      <c r="AK232">
        <v>-0.41636919975280762</v>
      </c>
      <c r="AL232">
        <v>-0.39471733570098877</v>
      </c>
      <c r="AM232">
        <v>-0.52342957258224487</v>
      </c>
      <c r="AN232">
        <v>-0.32852804660797119</v>
      </c>
      <c r="AO232">
        <v>-0.54875940084457397</v>
      </c>
      <c r="AP232">
        <v>-0.60532581806182861</v>
      </c>
      <c r="AQ232">
        <v>-0.64526373147964478</v>
      </c>
      <c r="AR232">
        <v>-0.75925463438034058</v>
      </c>
      <c r="AS232">
        <v>-0.76387917995452881</v>
      </c>
      <c r="AT232">
        <v>-0.78516703844070435</v>
      </c>
      <c r="AU232">
        <v>-0.79022812843322754</v>
      </c>
      <c r="AV232">
        <v>-0.79830676317214966</v>
      </c>
      <c r="AW232">
        <v>-0.68848705291748047</v>
      </c>
      <c r="AX232">
        <v>-0.64357441663742065</v>
      </c>
      <c r="AY232">
        <v>-0.36740776896476746</v>
      </c>
      <c r="AZ232">
        <v>-0.26784986257553101</v>
      </c>
      <c r="BA232">
        <v>-0.27214550971984863</v>
      </c>
      <c r="BB232">
        <v>-0.48694264888763428</v>
      </c>
      <c r="BC232">
        <v>-0.59222531318664551</v>
      </c>
      <c r="BD232">
        <v>-0.37962394952774048</v>
      </c>
      <c r="BE232">
        <v>-0.35219347476959229</v>
      </c>
      <c r="BF232">
        <v>-0.33414709568023682</v>
      </c>
      <c r="BG232">
        <v>-0.36982187628746033</v>
      </c>
      <c r="BH232">
        <v>-0.31752312183380127</v>
      </c>
      <c r="BI232">
        <v>-0.280507892370224</v>
      </c>
      <c r="BJ232">
        <v>-0.25520706176757813</v>
      </c>
      <c r="BK232">
        <v>-0.37833014130592346</v>
      </c>
      <c r="BL232">
        <v>-0.2153715044260025</v>
      </c>
      <c r="BM232">
        <v>-0.4343792200088501</v>
      </c>
      <c r="BN232">
        <v>-0.49140700697898865</v>
      </c>
      <c r="BO232">
        <v>-0.51395159959793091</v>
      </c>
      <c r="BP232">
        <v>-0.61989349126815796</v>
      </c>
      <c r="BQ232">
        <v>-0.62450891733169556</v>
      </c>
      <c r="BR232">
        <v>-0.64042192697525024</v>
      </c>
      <c r="BS232">
        <v>-0.64293980598449707</v>
      </c>
      <c r="BT232">
        <v>-0.64600962400436401</v>
      </c>
      <c r="BU232">
        <v>-0.52005630731582642</v>
      </c>
      <c r="BV232">
        <v>-0.48080474138259888</v>
      </c>
      <c r="BW232">
        <v>-0.20310112833976746</v>
      </c>
      <c r="BX232">
        <v>-0.10512546449899673</v>
      </c>
      <c r="BY232">
        <v>-0.10161794722080231</v>
      </c>
      <c r="BZ232">
        <v>-0.32235053181648254</v>
      </c>
      <c r="CA232">
        <v>-0.43983688950538635</v>
      </c>
      <c r="CB232">
        <v>-0.23825228214263916</v>
      </c>
      <c r="CC232">
        <v>-0.252174973487854</v>
      </c>
      <c r="CD232">
        <v>-0.23628582060337067</v>
      </c>
      <c r="CE232">
        <v>-0.27270570397377014</v>
      </c>
      <c r="CF232">
        <v>-0.22078624367713928</v>
      </c>
      <c r="CG232">
        <v>-0.18641074001789093</v>
      </c>
      <c r="CH232">
        <v>-0.15858267247676849</v>
      </c>
      <c r="CI232">
        <v>-0.27783471345901489</v>
      </c>
      <c r="CJ232">
        <v>-0.13699962198734283</v>
      </c>
      <c r="CK232">
        <v>-0.35515984892845154</v>
      </c>
      <c r="CL232">
        <v>-0.41250717639923096</v>
      </c>
      <c r="CM232">
        <v>-0.42300525307655334</v>
      </c>
      <c r="CN232">
        <v>-0.5233723521232605</v>
      </c>
      <c r="CO232">
        <v>-0.52798151969909668</v>
      </c>
      <c r="CP232">
        <v>-0.54017192125320435</v>
      </c>
      <c r="CQ232">
        <v>-0.54092836380004883</v>
      </c>
      <c r="CR232">
        <v>-0.54052907228469849</v>
      </c>
      <c r="CS232">
        <v>-0.40340164303779602</v>
      </c>
      <c r="CT232">
        <v>-0.36807096004486084</v>
      </c>
      <c r="CU232">
        <v>-8.930283784866333E-2</v>
      </c>
      <c r="CV232">
        <v>7.5769540853798389E-3</v>
      </c>
      <c r="CW232">
        <v>1.6488922759890556E-2</v>
      </c>
      <c r="CX232">
        <v>-0.20835451781749725</v>
      </c>
      <c r="CY232">
        <v>-0.33429312705993652</v>
      </c>
      <c r="CZ232">
        <v>-0.14033868908882141</v>
      </c>
      <c r="DA232">
        <v>-0.15215647220611572</v>
      </c>
      <c r="DB232">
        <v>-0.13842453062534332</v>
      </c>
      <c r="DC232">
        <v>-0.17558954656124115</v>
      </c>
      <c r="DD232">
        <v>-0.1240493506193161</v>
      </c>
      <c r="DE232">
        <v>-9.2313602566719055E-2</v>
      </c>
      <c r="DF232">
        <v>-6.1958279460668564E-2</v>
      </c>
      <c r="DG232">
        <v>-0.17733927071094513</v>
      </c>
      <c r="DH232">
        <v>-5.8627739548683167E-2</v>
      </c>
      <c r="DI232">
        <v>-0.27594047784805298</v>
      </c>
      <c r="DJ232">
        <v>-0.33360734581947327</v>
      </c>
      <c r="DK232">
        <v>-0.33205890655517578</v>
      </c>
      <c r="DL232">
        <v>-0.42685124278068542</v>
      </c>
      <c r="DM232">
        <v>-0.4314541220664978</v>
      </c>
      <c r="DN232">
        <v>-0.43992191553115845</v>
      </c>
      <c r="DO232">
        <v>-0.43891692161560059</v>
      </c>
      <c r="DP232">
        <v>-0.43504852056503296</v>
      </c>
      <c r="DQ232">
        <v>-0.28674700856208801</v>
      </c>
      <c r="DR232">
        <v>-0.2553371787071228</v>
      </c>
      <c r="DS232">
        <v>2.4495445191860199E-2</v>
      </c>
      <c r="DT232">
        <v>0.12027937173843384</v>
      </c>
      <c r="DU232">
        <v>0.13459579646587372</v>
      </c>
      <c r="DV232">
        <v>-9.435851126909256E-2</v>
      </c>
      <c r="DW232">
        <v>-0.22874936461448669</v>
      </c>
      <c r="DX232">
        <v>-4.2425096035003662E-2</v>
      </c>
      <c r="DY232">
        <v>-7.7456254512071609E-3</v>
      </c>
      <c r="DZ232">
        <v>2.8716272208839655E-3</v>
      </c>
      <c r="EA232">
        <v>-3.5369224846363068E-2</v>
      </c>
      <c r="EB232">
        <v>1.5623354353010654E-2</v>
      </c>
      <c r="EC232">
        <v>4.3547727167606354E-2</v>
      </c>
      <c r="ED232">
        <v>7.7551998198032379E-2</v>
      </c>
      <c r="EE232">
        <v>-3.2239824533462524E-2</v>
      </c>
      <c r="EF232">
        <v>5.4528810083866119E-2</v>
      </c>
      <c r="EG232">
        <v>-0.1615602970123291</v>
      </c>
      <c r="EH232">
        <v>-0.21968851983547211</v>
      </c>
      <c r="EI232">
        <v>-0.20074678957462311</v>
      </c>
      <c r="EJ232">
        <v>-0.28749006986618042</v>
      </c>
      <c r="EK232">
        <v>-0.29208388924598694</v>
      </c>
      <c r="EL232">
        <v>-0.29517680406570435</v>
      </c>
      <c r="EM232">
        <v>-0.29162859916687012</v>
      </c>
      <c r="EN232">
        <v>-0.28275135159492493</v>
      </c>
      <c r="EO232">
        <v>-0.11831624060869217</v>
      </c>
      <c r="EP232">
        <v>-9.2567488551139832E-2</v>
      </c>
      <c r="EQ232">
        <v>0.1888020932674408</v>
      </c>
      <c r="ER232">
        <v>0.28300374746322632</v>
      </c>
      <c r="ES232">
        <v>0.30512335896492004</v>
      </c>
      <c r="ET232">
        <v>7.0233613252639771E-2</v>
      </c>
      <c r="EU232">
        <v>-7.6360940933227539E-2</v>
      </c>
      <c r="EV232">
        <v>9.894658625125885E-2</v>
      </c>
      <c r="EW232">
        <v>80</v>
      </c>
      <c r="EX232">
        <v>79.097877502441406</v>
      </c>
      <c r="EY232">
        <v>78.4915771484375</v>
      </c>
      <c r="EZ232">
        <v>78.198783874511719</v>
      </c>
      <c r="FA232">
        <v>78.330680847167969</v>
      </c>
      <c r="FB232">
        <v>77.320411682128906</v>
      </c>
      <c r="FC232">
        <v>76.243354797363281</v>
      </c>
      <c r="FD232">
        <v>76.589088439941406</v>
      </c>
      <c r="FE232">
        <v>79.180198669433594</v>
      </c>
      <c r="FF232">
        <v>84.800689697265625</v>
      </c>
      <c r="FG232">
        <v>90.747909545898438</v>
      </c>
      <c r="FH232">
        <v>93.289878845214844</v>
      </c>
      <c r="FI232">
        <v>96.567153930664063</v>
      </c>
      <c r="FJ232">
        <v>99.656471252441406</v>
      </c>
      <c r="FK232">
        <v>102.59226226806641</v>
      </c>
      <c r="FL232">
        <v>104.13807678222656</v>
      </c>
      <c r="FM232">
        <v>104.94709014892578</v>
      </c>
      <c r="FN232">
        <v>105.23735809326172</v>
      </c>
      <c r="FO232">
        <v>102.04412078857422</v>
      </c>
      <c r="FP232">
        <v>96.967292785644531</v>
      </c>
      <c r="FQ232">
        <v>92.632537841796875</v>
      </c>
      <c r="FR232">
        <v>89.798377990722656</v>
      </c>
      <c r="FS232">
        <v>88.253028869628906</v>
      </c>
      <c r="FT232">
        <v>85.8135986328125</v>
      </c>
      <c r="FU232">
        <v>4.6035565435886383E-2</v>
      </c>
      <c r="FV232">
        <v>8.7827086448669434E-2</v>
      </c>
      <c r="FW232">
        <v>4.7225579619407654E-2</v>
      </c>
      <c r="FX232">
        <v>423</v>
      </c>
      <c r="FY232" s="28">
        <v>1</v>
      </c>
    </row>
    <row r="233" spans="1:181" x14ac:dyDescent="0.2">
      <c r="A233" t="s">
        <v>186</v>
      </c>
      <c r="B233" t="s">
        <v>236</v>
      </c>
      <c r="C233" t="s">
        <v>2</v>
      </c>
      <c r="D233" t="s">
        <v>203</v>
      </c>
      <c r="E233" t="s">
        <v>241</v>
      </c>
      <c r="F233" t="s">
        <v>1</v>
      </c>
      <c r="G233" t="s">
        <v>198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68</v>
      </c>
      <c r="FY233" s="28">
        <v>0</v>
      </c>
    </row>
    <row r="234" spans="1:181" x14ac:dyDescent="0.2">
      <c r="A234" t="s">
        <v>186</v>
      </c>
      <c r="B234" t="s">
        <v>236</v>
      </c>
      <c r="C234" t="s">
        <v>2</v>
      </c>
      <c r="D234" t="s">
        <v>203</v>
      </c>
      <c r="E234" t="s">
        <v>241</v>
      </c>
      <c r="F234" t="s">
        <v>1</v>
      </c>
      <c r="G234" t="s">
        <v>200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14</v>
      </c>
      <c r="FY234" s="28">
        <v>0</v>
      </c>
    </row>
    <row r="235" spans="1:181" x14ac:dyDescent="0.2">
      <c r="A235" t="s">
        <v>186</v>
      </c>
      <c r="B235" t="s">
        <v>236</v>
      </c>
      <c r="C235" t="s">
        <v>2</v>
      </c>
      <c r="D235" t="s">
        <v>203</v>
      </c>
      <c r="E235" t="s">
        <v>241</v>
      </c>
      <c r="F235" t="s">
        <v>1</v>
      </c>
      <c r="G235" t="s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82</v>
      </c>
      <c r="FY235" s="28">
        <v>0</v>
      </c>
    </row>
    <row r="236" spans="1:181" x14ac:dyDescent="0.2">
      <c r="A236" t="s">
        <v>186</v>
      </c>
      <c r="B236" t="s">
        <v>236</v>
      </c>
      <c r="C236" t="s">
        <v>2</v>
      </c>
      <c r="D236" t="s">
        <v>203</v>
      </c>
      <c r="E236" t="s">
        <v>241</v>
      </c>
      <c r="F236" t="s">
        <v>178</v>
      </c>
      <c r="G236" t="s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46</v>
      </c>
      <c r="FY236" s="28">
        <v>0</v>
      </c>
    </row>
    <row r="237" spans="1:181" x14ac:dyDescent="0.2">
      <c r="A237" t="s">
        <v>186</v>
      </c>
      <c r="B237" t="s">
        <v>236</v>
      </c>
      <c r="C237" t="s">
        <v>2</v>
      </c>
      <c r="D237" t="s">
        <v>203</v>
      </c>
      <c r="E237" t="s">
        <v>241</v>
      </c>
      <c r="F237" t="s">
        <v>179</v>
      </c>
      <c r="G237" t="s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9</v>
      </c>
      <c r="FY237" s="28">
        <v>0</v>
      </c>
    </row>
    <row r="238" spans="1:181" x14ac:dyDescent="0.2">
      <c r="A238" t="s">
        <v>186</v>
      </c>
      <c r="B238" t="s">
        <v>236</v>
      </c>
      <c r="C238" t="s">
        <v>2</v>
      </c>
      <c r="D238" t="s">
        <v>203</v>
      </c>
      <c r="E238" t="s">
        <v>241</v>
      </c>
      <c r="F238" t="s">
        <v>180</v>
      </c>
      <c r="G238" t="s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 s="28">
        <v>0</v>
      </c>
    </row>
    <row r="239" spans="1:181" x14ac:dyDescent="0.2">
      <c r="A239" t="s">
        <v>186</v>
      </c>
      <c r="B239" t="s">
        <v>236</v>
      </c>
      <c r="C239" t="s">
        <v>2</v>
      </c>
      <c r="D239" t="s">
        <v>203</v>
      </c>
      <c r="E239" t="s">
        <v>241</v>
      </c>
      <c r="F239" t="s">
        <v>181</v>
      </c>
      <c r="G239" t="s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2</v>
      </c>
      <c r="FY239" s="28">
        <v>0</v>
      </c>
    </row>
    <row r="240" spans="1:181" x14ac:dyDescent="0.2">
      <c r="A240" t="s">
        <v>186</v>
      </c>
      <c r="B240" t="s">
        <v>236</v>
      </c>
      <c r="C240" t="s">
        <v>2</v>
      </c>
      <c r="D240" t="s">
        <v>203</v>
      </c>
      <c r="E240" t="s">
        <v>241</v>
      </c>
      <c r="F240" t="s">
        <v>182</v>
      </c>
      <c r="G240" t="s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5</v>
      </c>
      <c r="FY240" s="28">
        <v>0</v>
      </c>
    </row>
    <row r="241" spans="1:181" x14ac:dyDescent="0.2">
      <c r="A241" t="s">
        <v>186</v>
      </c>
      <c r="B241" t="s">
        <v>236</v>
      </c>
      <c r="C241" t="s">
        <v>2</v>
      </c>
      <c r="D241" t="s">
        <v>203</v>
      </c>
      <c r="E241" t="s">
        <v>241</v>
      </c>
      <c r="F241" t="s">
        <v>183</v>
      </c>
      <c r="G241" t="s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9</v>
      </c>
      <c r="FY241" s="28">
        <v>0</v>
      </c>
    </row>
    <row r="242" spans="1:181" x14ac:dyDescent="0.2">
      <c r="A242" t="s">
        <v>186</v>
      </c>
      <c r="B242" t="s">
        <v>236</v>
      </c>
      <c r="C242" t="s">
        <v>2</v>
      </c>
      <c r="D242" t="s">
        <v>203</v>
      </c>
      <c r="E242" t="s">
        <v>241</v>
      </c>
      <c r="F242" t="s">
        <v>184</v>
      </c>
      <c r="G242" t="s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8</v>
      </c>
      <c r="FY242" s="28">
        <v>0</v>
      </c>
    </row>
    <row r="243" spans="1:181" x14ac:dyDescent="0.2">
      <c r="A243" t="s">
        <v>186</v>
      </c>
      <c r="B243" t="s">
        <v>236</v>
      </c>
      <c r="C243" t="s">
        <v>2</v>
      </c>
      <c r="D243" t="s">
        <v>203</v>
      </c>
      <c r="E243" t="s">
        <v>241</v>
      </c>
      <c r="F243" t="s">
        <v>185</v>
      </c>
      <c r="G243" t="s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3</v>
      </c>
      <c r="FY243" s="28">
        <v>0</v>
      </c>
    </row>
    <row r="244" spans="1:181" x14ac:dyDescent="0.2">
      <c r="A244" t="s">
        <v>186</v>
      </c>
      <c r="B244" t="s">
        <v>236</v>
      </c>
      <c r="C244" t="s">
        <v>2</v>
      </c>
      <c r="D244" t="s">
        <v>203</v>
      </c>
      <c r="E244" t="s">
        <v>242</v>
      </c>
      <c r="F244" t="s">
        <v>1</v>
      </c>
      <c r="G244" t="s">
        <v>198</v>
      </c>
      <c r="H244">
        <v>7206</v>
      </c>
      <c r="I244">
        <v>11.73957633972168</v>
      </c>
      <c r="J244">
        <v>11.059839248657227</v>
      </c>
      <c r="K244">
        <v>10.789937019348145</v>
      </c>
      <c r="L244">
        <v>10.889802932739258</v>
      </c>
      <c r="M244">
        <v>10.524581909179688</v>
      </c>
      <c r="N244">
        <v>11.408206939697266</v>
      </c>
      <c r="O244">
        <v>12.92905330657959</v>
      </c>
      <c r="P244">
        <v>14.474515914916992</v>
      </c>
      <c r="Q244">
        <v>14.065242767333984</v>
      </c>
      <c r="R244">
        <v>13.959156036376953</v>
      </c>
      <c r="S244">
        <v>13.683735847473145</v>
      </c>
      <c r="T244">
        <v>13.55278491973877</v>
      </c>
      <c r="U244">
        <v>12.819304466247559</v>
      </c>
      <c r="V244">
        <v>12.377738952636719</v>
      </c>
      <c r="W244">
        <v>11.896905899047852</v>
      </c>
      <c r="X244">
        <v>11.831254005432129</v>
      </c>
      <c r="Y244">
        <v>13.255592346191406</v>
      </c>
      <c r="Z244">
        <v>16.65455436706543</v>
      </c>
      <c r="AA244">
        <v>18.254865646362305</v>
      </c>
      <c r="AB244">
        <v>18.318357467651367</v>
      </c>
      <c r="AC244">
        <v>17.885093688964844</v>
      </c>
      <c r="AD244">
        <v>16.589851379394531</v>
      </c>
      <c r="AE244">
        <v>14.804703712463379</v>
      </c>
      <c r="AF244">
        <v>12.954477310180664</v>
      </c>
      <c r="AG244">
        <v>-2.4983274936676025</v>
      </c>
      <c r="AH244">
        <v>-2.6690149307250977</v>
      </c>
      <c r="AI244">
        <v>-2.3092713356018066</v>
      </c>
      <c r="AJ244">
        <v>-2.1228141784667969</v>
      </c>
      <c r="AK244">
        <v>-2.6806430816650391</v>
      </c>
      <c r="AL244">
        <v>-2.5667581558227539</v>
      </c>
      <c r="AM244">
        <v>-2.642869234085083</v>
      </c>
      <c r="AN244">
        <v>-2.0184104442596436</v>
      </c>
      <c r="AO244">
        <v>-1.750931978225708</v>
      </c>
      <c r="AP244">
        <v>-1.1679544448852539</v>
      </c>
      <c r="AQ244">
        <v>-1.3553717136383057</v>
      </c>
      <c r="AR244">
        <v>-0.940052330493927</v>
      </c>
      <c r="AS244">
        <v>-1.3903907537460327</v>
      </c>
      <c r="AT244">
        <v>-1.498528003692627</v>
      </c>
      <c r="AU244">
        <v>-1.1932369470596313</v>
      </c>
      <c r="AV244">
        <v>-0.7955549955368042</v>
      </c>
      <c r="AW244">
        <v>-0.24260593950748444</v>
      </c>
      <c r="AX244">
        <v>4.4927187263965607E-2</v>
      </c>
      <c r="AY244">
        <v>0.18333359062671661</v>
      </c>
      <c r="AZ244">
        <v>0.15804459154605865</v>
      </c>
      <c r="BA244">
        <v>0.2759195864200592</v>
      </c>
      <c r="BB244">
        <v>-1.4611054658889771</v>
      </c>
      <c r="BC244">
        <v>-2.3993897438049316</v>
      </c>
      <c r="BD244">
        <v>-2.550879955291748</v>
      </c>
      <c r="BE244">
        <v>-2.016254186630249</v>
      </c>
      <c r="BF244">
        <v>-2.1911616325378418</v>
      </c>
      <c r="BG244">
        <v>-1.8405227661132813</v>
      </c>
      <c r="BH244">
        <v>-1.6594220399856567</v>
      </c>
      <c r="BI244">
        <v>-2.2328591346740723</v>
      </c>
      <c r="BJ244">
        <v>-2.1141357421875</v>
      </c>
      <c r="BK244">
        <v>-2.1367530822753906</v>
      </c>
      <c r="BL244">
        <v>-1.5341249704360962</v>
      </c>
      <c r="BM244">
        <v>-1.3165938854217529</v>
      </c>
      <c r="BN244">
        <v>-0.78449392318725586</v>
      </c>
      <c r="BO244">
        <v>-0.97537976503372192</v>
      </c>
      <c r="BP244">
        <v>-0.54544734954833984</v>
      </c>
      <c r="BQ244">
        <v>-1.003995418548584</v>
      </c>
      <c r="BR244">
        <v>-1.1189131736755371</v>
      </c>
      <c r="BS244">
        <v>-0.84094053506851196</v>
      </c>
      <c r="BT244">
        <v>-0.46260422468185425</v>
      </c>
      <c r="BU244">
        <v>0.10525613278150558</v>
      </c>
      <c r="BV244">
        <v>0.47142785787582397</v>
      </c>
      <c r="BW244">
        <v>0.65920841693878174</v>
      </c>
      <c r="BX244">
        <v>0.65123081207275391</v>
      </c>
      <c r="BY244">
        <v>0.76738995313644409</v>
      </c>
      <c r="BZ244">
        <v>-0.96923375129699707</v>
      </c>
      <c r="CA244">
        <v>-1.8852629661560059</v>
      </c>
      <c r="CB244">
        <v>-2.0367202758789063</v>
      </c>
      <c r="CC244">
        <v>-1.6823716163635254</v>
      </c>
      <c r="CD244">
        <v>-1.8602018356323242</v>
      </c>
      <c r="CE244">
        <v>-1.5158689022064209</v>
      </c>
      <c r="CF244">
        <v>-1.3384782075881958</v>
      </c>
      <c r="CG244">
        <v>-1.9227252006530762</v>
      </c>
      <c r="CH244">
        <v>-1.8006507158279419</v>
      </c>
      <c r="CI244">
        <v>-1.7862184047698975</v>
      </c>
      <c r="CJ244">
        <v>-1.1987103223800659</v>
      </c>
      <c r="CK244">
        <v>-1.0157725811004639</v>
      </c>
      <c r="CL244">
        <v>-0.51891034841537476</v>
      </c>
      <c r="CM244">
        <v>-0.71219849586486816</v>
      </c>
      <c r="CN244">
        <v>-0.27214512228965759</v>
      </c>
      <c r="CO244">
        <v>-0.73637920618057251</v>
      </c>
      <c r="CP244">
        <v>-0.85599303245544434</v>
      </c>
      <c r="CQ244">
        <v>-0.59694111347198486</v>
      </c>
      <c r="CR244">
        <v>-0.23200353980064392</v>
      </c>
      <c r="CS244">
        <v>0.34618434309959412</v>
      </c>
      <c r="CT244">
        <v>0.76682090759277344</v>
      </c>
      <c r="CU244">
        <v>0.98879784345626831</v>
      </c>
      <c r="CV244">
        <v>0.99281013011932373</v>
      </c>
      <c r="CW244">
        <v>1.1077808141708374</v>
      </c>
      <c r="CX244">
        <v>-0.62856489419937134</v>
      </c>
      <c r="CY244">
        <v>-1.5291801691055298</v>
      </c>
      <c r="CZ244">
        <v>-1.6806148290634155</v>
      </c>
      <c r="DA244">
        <v>-1.3484891653060913</v>
      </c>
      <c r="DB244">
        <v>-1.5292420387268066</v>
      </c>
      <c r="DC244">
        <v>-1.1912150382995605</v>
      </c>
      <c r="DD244">
        <v>-1.0175343751907349</v>
      </c>
      <c r="DE244">
        <v>-1.6125913858413696</v>
      </c>
      <c r="DF244">
        <v>-1.4871656894683838</v>
      </c>
      <c r="DG244">
        <v>-1.4356838464736938</v>
      </c>
      <c r="DH244">
        <v>-0.86329561471939087</v>
      </c>
      <c r="DI244">
        <v>-0.71495133638381958</v>
      </c>
      <c r="DJ244">
        <v>-0.25332674384117126</v>
      </c>
      <c r="DK244">
        <v>-0.4490172266960144</v>
      </c>
      <c r="DL244">
        <v>1.1570866918191314E-3</v>
      </c>
      <c r="DM244">
        <v>-0.46876296401023865</v>
      </c>
      <c r="DN244">
        <v>-0.59307295083999634</v>
      </c>
      <c r="DO244">
        <v>-0.35294169187545776</v>
      </c>
      <c r="DP244">
        <v>-1.4028453733772039E-3</v>
      </c>
      <c r="DQ244">
        <v>0.58711254596710205</v>
      </c>
      <c r="DR244">
        <v>1.0622140169143677</v>
      </c>
      <c r="DS244">
        <v>1.3183872699737549</v>
      </c>
      <c r="DT244">
        <v>1.3343894481658936</v>
      </c>
      <c r="DU244">
        <v>1.4481717348098755</v>
      </c>
      <c r="DV244">
        <v>-0.28789603710174561</v>
      </c>
      <c r="DW244">
        <v>-1.1730973720550537</v>
      </c>
      <c r="DX244">
        <v>-1.3245093822479248</v>
      </c>
      <c r="DY244">
        <v>-0.86641585826873779</v>
      </c>
      <c r="DZ244">
        <v>-1.0513886213302612</v>
      </c>
      <c r="EA244">
        <v>-0.72246652841567993</v>
      </c>
      <c r="EB244">
        <v>-0.55414235591888428</v>
      </c>
      <c r="EC244">
        <v>-1.1648074388504028</v>
      </c>
      <c r="ED244">
        <v>-1.0345431566238403</v>
      </c>
      <c r="EE244">
        <v>-0.92956751585006714</v>
      </c>
      <c r="EF244">
        <v>-0.37901008129119873</v>
      </c>
      <c r="EG244">
        <v>-0.28061321377754211</v>
      </c>
      <c r="EH244">
        <v>0.13013379275798798</v>
      </c>
      <c r="EI244">
        <v>-6.9025300443172455E-2</v>
      </c>
      <c r="EJ244">
        <v>0.39576205611228943</v>
      </c>
      <c r="EK244">
        <v>-8.2367606461048126E-2</v>
      </c>
      <c r="EL244">
        <v>-0.21345807611942291</v>
      </c>
      <c r="EM244">
        <v>-6.4529915107414126E-4</v>
      </c>
      <c r="EN244">
        <v>0.33154794573783875</v>
      </c>
      <c r="EO244">
        <v>0.93497461080551147</v>
      </c>
      <c r="EP244">
        <v>1.4887145757675171</v>
      </c>
      <c r="EQ244">
        <v>1.7942620515823364</v>
      </c>
      <c r="ER244">
        <v>1.82757568359375</v>
      </c>
      <c r="ES244">
        <v>1.939642071723938</v>
      </c>
      <c r="ET244">
        <v>0.20397566258907318</v>
      </c>
      <c r="EU244">
        <v>-0.65897047519683838</v>
      </c>
      <c r="EV244">
        <v>-0.81034970283508301</v>
      </c>
      <c r="EW244">
        <v>49.099567413330078</v>
      </c>
      <c r="EX244">
        <v>48.857460021972656</v>
      </c>
      <c r="EY244">
        <v>48.588737487792969</v>
      </c>
      <c r="EZ244">
        <v>48.335529327392578</v>
      </c>
      <c r="FA244">
        <v>48.107612609863281</v>
      </c>
      <c r="FB244">
        <v>47.864280700683594</v>
      </c>
      <c r="FC244">
        <v>48.208515167236328</v>
      </c>
      <c r="FD244">
        <v>48.569217681884766</v>
      </c>
      <c r="FE244">
        <v>49.919643402099609</v>
      </c>
      <c r="FF244">
        <v>52.125568389892578</v>
      </c>
      <c r="FG244">
        <v>53.897270202636719</v>
      </c>
      <c r="FH244">
        <v>54.882831573486328</v>
      </c>
      <c r="FI244">
        <v>56.100498199462891</v>
      </c>
      <c r="FJ244">
        <v>57.137363433837891</v>
      </c>
      <c r="FK244">
        <v>57.262039184570313</v>
      </c>
      <c r="FL244">
        <v>56.279163360595703</v>
      </c>
      <c r="FM244">
        <v>54.648807525634766</v>
      </c>
      <c r="FN244">
        <v>52.755535125732422</v>
      </c>
      <c r="FO244">
        <v>51.465522766113281</v>
      </c>
      <c r="FP244">
        <v>50.359275817871094</v>
      </c>
      <c r="FQ244">
        <v>49.776470184326172</v>
      </c>
      <c r="FR244">
        <v>48.877086639404297</v>
      </c>
      <c r="FS244">
        <v>48.127548217773438</v>
      </c>
      <c r="FT244">
        <v>46.900802612304688</v>
      </c>
      <c r="FU244">
        <v>0.12885105609893799</v>
      </c>
      <c r="FV244">
        <v>0.25327548384666443</v>
      </c>
      <c r="FW244">
        <v>0.14182181656360626</v>
      </c>
      <c r="FX244">
        <v>618</v>
      </c>
      <c r="FY244" s="28">
        <v>1</v>
      </c>
    </row>
    <row r="245" spans="1:181" x14ac:dyDescent="0.2">
      <c r="A245" t="s">
        <v>186</v>
      </c>
      <c r="B245" t="s">
        <v>236</v>
      </c>
      <c r="C245" t="s">
        <v>2</v>
      </c>
      <c r="D245" t="s">
        <v>203</v>
      </c>
      <c r="E245" t="s">
        <v>242</v>
      </c>
      <c r="F245" t="s">
        <v>1</v>
      </c>
      <c r="G245" t="s">
        <v>200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68</v>
      </c>
      <c r="FY245" s="28">
        <v>0</v>
      </c>
    </row>
    <row r="246" spans="1:181" x14ac:dyDescent="0.2">
      <c r="A246" t="s">
        <v>186</v>
      </c>
      <c r="B246" t="s">
        <v>236</v>
      </c>
      <c r="C246" t="s">
        <v>2</v>
      </c>
      <c r="D246" t="s">
        <v>203</v>
      </c>
      <c r="E246" t="s">
        <v>242</v>
      </c>
      <c r="F246" t="s">
        <v>1</v>
      </c>
      <c r="G246" t="s">
        <v>1</v>
      </c>
      <c r="H246">
        <v>7953</v>
      </c>
      <c r="I246">
        <v>12.888751029968262</v>
      </c>
      <c r="J246">
        <v>12.156411170959473</v>
      </c>
      <c r="K246">
        <v>11.847454071044922</v>
      </c>
      <c r="L246">
        <v>11.924771308898926</v>
      </c>
      <c r="M246">
        <v>11.619311332702637</v>
      </c>
      <c r="N246">
        <v>12.404781341552734</v>
      </c>
      <c r="O246">
        <v>14.221158981323242</v>
      </c>
      <c r="P246">
        <v>15.852538108825684</v>
      </c>
      <c r="Q246">
        <v>15.309222221374512</v>
      </c>
      <c r="R246">
        <v>15.227134704589844</v>
      </c>
      <c r="S246">
        <v>14.947199821472168</v>
      </c>
      <c r="T246">
        <v>14.907805442810059</v>
      </c>
      <c r="U246">
        <v>14.192132949829102</v>
      </c>
      <c r="V246">
        <v>13.726938247680664</v>
      </c>
      <c r="W246">
        <v>13.071359634399414</v>
      </c>
      <c r="X246">
        <v>13.043580055236816</v>
      </c>
      <c r="Y246">
        <v>14.644830703735352</v>
      </c>
      <c r="Z246">
        <v>18.216421127319336</v>
      </c>
      <c r="AA246">
        <v>20.020515441894531</v>
      </c>
      <c r="AB246">
        <v>20.098020553588867</v>
      </c>
      <c r="AC246">
        <v>19.643978118896484</v>
      </c>
      <c r="AD246">
        <v>18.086977005004883</v>
      </c>
      <c r="AE246">
        <v>16.221126556396484</v>
      </c>
      <c r="AF246">
        <v>14.240046501159668</v>
      </c>
      <c r="AG246">
        <v>-2.6699459552764893</v>
      </c>
      <c r="AH246">
        <v>-2.7680718898773193</v>
      </c>
      <c r="AI246">
        <v>-2.4159624576568604</v>
      </c>
      <c r="AJ246">
        <v>-2.1959702968597412</v>
      </c>
      <c r="AK246">
        <v>-2.6830084323883057</v>
      </c>
      <c r="AL246">
        <v>-2.7058134078979492</v>
      </c>
      <c r="AM246">
        <v>-2.7553162574768066</v>
      </c>
      <c r="AN246">
        <v>-2.1245431900024414</v>
      </c>
      <c r="AO246">
        <v>-1.8315749168395996</v>
      </c>
      <c r="AP246">
        <v>-1.3483868837356567</v>
      </c>
      <c r="AQ246">
        <v>-1.5772578716278076</v>
      </c>
      <c r="AR246">
        <v>-1.0527893304824829</v>
      </c>
      <c r="AS246">
        <v>-1.300902247428894</v>
      </c>
      <c r="AT246">
        <v>-1.5198601484298706</v>
      </c>
      <c r="AU246">
        <v>-1.4147106409072876</v>
      </c>
      <c r="AV246">
        <v>-1.047842264175415</v>
      </c>
      <c r="AW246">
        <v>-0.11892219632863998</v>
      </c>
      <c r="AX246">
        <v>0.10820221900939941</v>
      </c>
      <c r="AY246">
        <v>0.28822532296180725</v>
      </c>
      <c r="AZ246">
        <v>0.32187363505363464</v>
      </c>
      <c r="BA246">
        <v>0.34160345792770386</v>
      </c>
      <c r="BB246">
        <v>-1.7133263349533081</v>
      </c>
      <c r="BC246">
        <v>-2.7986745834350586</v>
      </c>
      <c r="BD246">
        <v>-2.7927148342132568</v>
      </c>
      <c r="BE246">
        <v>-2.1758227348327637</v>
      </c>
      <c r="BF246">
        <v>-2.2813589572906494</v>
      </c>
      <c r="BG246">
        <v>-1.936576247215271</v>
      </c>
      <c r="BH246">
        <v>-1.7229456901550293</v>
      </c>
      <c r="BI246">
        <v>-2.2252128124237061</v>
      </c>
      <c r="BJ246">
        <v>-2.2445528507232666</v>
      </c>
      <c r="BK246">
        <v>-2.2334754467010498</v>
      </c>
      <c r="BL246">
        <v>-1.6279935836791992</v>
      </c>
      <c r="BM246">
        <v>-1.3811666965484619</v>
      </c>
      <c r="BN246">
        <v>-0.94824182987213135</v>
      </c>
      <c r="BO246">
        <v>-1.1732789278030396</v>
      </c>
      <c r="BP246">
        <v>-0.63889122009277344</v>
      </c>
      <c r="BQ246">
        <v>-0.89567375183105469</v>
      </c>
      <c r="BR246">
        <v>-1.1242963075637817</v>
      </c>
      <c r="BS246">
        <v>-1.0445890426635742</v>
      </c>
      <c r="BT246">
        <v>-0.69316738843917847</v>
      </c>
      <c r="BU246">
        <v>0.24403810501098633</v>
      </c>
      <c r="BV246">
        <v>0.54865241050720215</v>
      </c>
      <c r="BW246">
        <v>0.78330147266387939</v>
      </c>
      <c r="BX246">
        <v>0.83465635776519775</v>
      </c>
      <c r="BY246">
        <v>0.85060787200927734</v>
      </c>
      <c r="BZ246">
        <v>-1.207256555557251</v>
      </c>
      <c r="CA246">
        <v>-2.272435188293457</v>
      </c>
      <c r="CB246">
        <v>-2.2683908939361572</v>
      </c>
      <c r="CC246">
        <v>-1.8335944414138794</v>
      </c>
      <c r="CD246">
        <v>-1.944263219833374</v>
      </c>
      <c r="CE246">
        <v>-1.6045547723770142</v>
      </c>
      <c r="CF246">
        <v>-1.3953303098678589</v>
      </c>
      <c r="CG246">
        <v>-1.9081449508666992</v>
      </c>
      <c r="CH246">
        <v>-1.9250853061676025</v>
      </c>
      <c r="CI246">
        <v>-1.8720501661300659</v>
      </c>
      <c r="CJ246">
        <v>-1.2840847969055176</v>
      </c>
      <c r="CK246">
        <v>-1.0692152976989746</v>
      </c>
      <c r="CL246">
        <v>-0.67110258340835571</v>
      </c>
      <c r="CM246">
        <v>-0.89348441362380981</v>
      </c>
      <c r="CN246">
        <v>-0.35222670435905457</v>
      </c>
      <c r="CO246">
        <v>-0.6150137186050415</v>
      </c>
      <c r="CP246">
        <v>-0.85033005475997925</v>
      </c>
      <c r="CQ246">
        <v>-0.78824394941329956</v>
      </c>
      <c r="CR246">
        <v>-0.44752070307731628</v>
      </c>
      <c r="CS246">
        <v>0.49542331695556641</v>
      </c>
      <c r="CT246">
        <v>0.85370689630508423</v>
      </c>
      <c r="CU246">
        <v>1.1261897087097168</v>
      </c>
      <c r="CV246">
        <v>1.1898081302642822</v>
      </c>
      <c r="CW246">
        <v>1.2031427621841431</v>
      </c>
      <c r="CX246">
        <v>-0.85675418376922607</v>
      </c>
      <c r="CY246">
        <v>-1.9079632759094238</v>
      </c>
      <c r="CZ246">
        <v>-1.9052457809448242</v>
      </c>
      <c r="DA246">
        <v>-1.4913661479949951</v>
      </c>
      <c r="DB246">
        <v>-1.6071673631668091</v>
      </c>
      <c r="DC246">
        <v>-1.2725332975387573</v>
      </c>
      <c r="DD246">
        <v>-1.0677149295806885</v>
      </c>
      <c r="DE246">
        <v>-1.5910770893096924</v>
      </c>
      <c r="DF246">
        <v>-1.6056177616119385</v>
      </c>
      <c r="DG246">
        <v>-1.510624885559082</v>
      </c>
      <c r="DH246">
        <v>-0.94017601013183594</v>
      </c>
      <c r="DI246">
        <v>-0.75726395845413208</v>
      </c>
      <c r="DJ246">
        <v>-0.39396333694458008</v>
      </c>
      <c r="DK246">
        <v>-0.6136898398399353</v>
      </c>
      <c r="DL246">
        <v>-6.5562158823013306E-2</v>
      </c>
      <c r="DM246">
        <v>-0.33435368537902832</v>
      </c>
      <c r="DN246">
        <v>-0.57636380195617676</v>
      </c>
      <c r="DO246">
        <v>-0.5318988561630249</v>
      </c>
      <c r="DP246">
        <v>-0.20187400281429291</v>
      </c>
      <c r="DQ246">
        <v>0.74680852890014648</v>
      </c>
      <c r="DR246">
        <v>1.1587613821029663</v>
      </c>
      <c r="DS246">
        <v>1.4690779447555542</v>
      </c>
      <c r="DT246">
        <v>1.5449599027633667</v>
      </c>
      <c r="DU246">
        <v>1.5556776523590088</v>
      </c>
      <c r="DV246">
        <v>-0.50625181198120117</v>
      </c>
      <c r="DW246">
        <v>-1.5434913635253906</v>
      </c>
      <c r="DX246">
        <v>-1.5421005487442017</v>
      </c>
      <c r="DY246">
        <v>-0.99724298715591431</v>
      </c>
      <c r="DZ246">
        <v>-1.1204545497894287</v>
      </c>
      <c r="EA246">
        <v>-0.79314702749252319</v>
      </c>
      <c r="EB246">
        <v>-0.59469026327133179</v>
      </c>
      <c r="EC246">
        <v>-1.1332814693450928</v>
      </c>
      <c r="ED246">
        <v>-1.1443572044372559</v>
      </c>
      <c r="EE246">
        <v>-0.9887840747833252</v>
      </c>
      <c r="EF246">
        <v>-0.4436262845993042</v>
      </c>
      <c r="EG246">
        <v>-0.30685573816299438</v>
      </c>
      <c r="EH246">
        <v>6.1817006208002567E-3</v>
      </c>
      <c r="EI246">
        <v>-0.20971094071865082</v>
      </c>
      <c r="EJ246">
        <v>0.34833592176437378</v>
      </c>
      <c r="EK246">
        <v>7.0874795317649841E-2</v>
      </c>
      <c r="EL246">
        <v>-0.18080002069473267</v>
      </c>
      <c r="EM246">
        <v>-0.16177727282047272</v>
      </c>
      <c r="EN246">
        <v>0.1528007984161377</v>
      </c>
      <c r="EO246">
        <v>1.1097688674926758</v>
      </c>
      <c r="EP246">
        <v>1.599211573600769</v>
      </c>
      <c r="EQ246">
        <v>1.9641541242599487</v>
      </c>
      <c r="ER246">
        <v>2.0577425956726074</v>
      </c>
      <c r="ES246">
        <v>2.0646820068359375</v>
      </c>
      <c r="ET246">
        <v>-1.8202069622930139E-4</v>
      </c>
      <c r="EU246">
        <v>-1.0172518491744995</v>
      </c>
      <c r="EV246">
        <v>-1.0177766084671021</v>
      </c>
      <c r="EW246">
        <v>49.04443359375</v>
      </c>
      <c r="EX246">
        <v>48.794391632080078</v>
      </c>
      <c r="EY246">
        <v>48.511993408203125</v>
      </c>
      <c r="EZ246">
        <v>48.254352569580078</v>
      </c>
      <c r="FA246">
        <v>48.034645080566406</v>
      </c>
      <c r="FB246">
        <v>47.779491424560547</v>
      </c>
      <c r="FC246">
        <v>48.077308654785156</v>
      </c>
      <c r="FD246">
        <v>48.414844512939453</v>
      </c>
      <c r="FE246">
        <v>49.759151458740234</v>
      </c>
      <c r="FF246">
        <v>51.899028778076172</v>
      </c>
      <c r="FG246">
        <v>53.683307647705078</v>
      </c>
      <c r="FH246">
        <v>54.734733581542969</v>
      </c>
      <c r="FI246">
        <v>55.98797607421875</v>
      </c>
      <c r="FJ246">
        <v>57.049167633056641</v>
      </c>
      <c r="FK246">
        <v>57.111312866210938</v>
      </c>
      <c r="FL246">
        <v>56.070575714111328</v>
      </c>
      <c r="FM246">
        <v>54.558670043945313</v>
      </c>
      <c r="FN246">
        <v>52.680706024169922</v>
      </c>
      <c r="FO246">
        <v>51.393295288085938</v>
      </c>
      <c r="FP246">
        <v>50.29095458984375</v>
      </c>
      <c r="FQ246">
        <v>49.665210723876953</v>
      </c>
      <c r="FR246">
        <v>48.762001037597656</v>
      </c>
      <c r="FS246">
        <v>47.974063873291016</v>
      </c>
      <c r="FT246">
        <v>46.784084320068359</v>
      </c>
      <c r="FU246">
        <v>0.13308808207511902</v>
      </c>
      <c r="FV246">
        <v>0.26306608319282532</v>
      </c>
      <c r="FW246">
        <v>0.14610129594802856</v>
      </c>
      <c r="FX246">
        <v>686</v>
      </c>
      <c r="FY246" s="28">
        <v>1</v>
      </c>
    </row>
    <row r="247" spans="1:181" x14ac:dyDescent="0.2">
      <c r="A247" t="s">
        <v>186</v>
      </c>
      <c r="B247" t="s">
        <v>236</v>
      </c>
      <c r="C247" t="s">
        <v>2</v>
      </c>
      <c r="D247" t="s">
        <v>203</v>
      </c>
      <c r="E247" t="s">
        <v>242</v>
      </c>
      <c r="F247" t="s">
        <v>178</v>
      </c>
      <c r="G247" t="s">
        <v>1</v>
      </c>
      <c r="H247">
        <v>3782</v>
      </c>
      <c r="I247">
        <v>5.665431022644043</v>
      </c>
      <c r="J247">
        <v>5.3250374794006348</v>
      </c>
      <c r="K247">
        <v>5.1409392356872559</v>
      </c>
      <c r="L247">
        <v>5.0760889053344727</v>
      </c>
      <c r="M247">
        <v>5.1167402267456055</v>
      </c>
      <c r="N247">
        <v>5.346435546875</v>
      </c>
      <c r="O247">
        <v>5.9250121116638184</v>
      </c>
      <c r="P247">
        <v>6.7930917739868164</v>
      </c>
      <c r="Q247">
        <v>6.9636979103088379</v>
      </c>
      <c r="R247">
        <v>7.155087947845459</v>
      </c>
      <c r="S247">
        <v>7.3275642395019531</v>
      </c>
      <c r="T247">
        <v>7.5168676376342773</v>
      </c>
      <c r="U247">
        <v>6.9862923622131348</v>
      </c>
      <c r="V247">
        <v>6.7236685752868652</v>
      </c>
      <c r="W247">
        <v>6.481447696685791</v>
      </c>
      <c r="X247">
        <v>6.2229695320129395</v>
      </c>
      <c r="Y247">
        <v>6.8702349662780762</v>
      </c>
      <c r="Z247">
        <v>8.2997989654541016</v>
      </c>
      <c r="AA247">
        <v>9.4375181198120117</v>
      </c>
      <c r="AB247">
        <v>9.6916790008544922</v>
      </c>
      <c r="AC247">
        <v>9.3586082458496094</v>
      </c>
      <c r="AD247">
        <v>8.5772266387939453</v>
      </c>
      <c r="AE247">
        <v>7.6283278465270996</v>
      </c>
      <c r="AF247">
        <v>6.379814624786377</v>
      </c>
      <c r="AG247">
        <v>-0.87383264303207397</v>
      </c>
      <c r="AH247">
        <v>-0.87155312299728394</v>
      </c>
      <c r="AI247">
        <v>-0.86810523271560669</v>
      </c>
      <c r="AJ247">
        <v>-0.83512568473815918</v>
      </c>
      <c r="AK247">
        <v>-0.8667030930519104</v>
      </c>
      <c r="AL247">
        <v>-0.92544740438461304</v>
      </c>
      <c r="AM247">
        <v>-1.3783278465270996</v>
      </c>
      <c r="AN247">
        <v>-0.96441465616226196</v>
      </c>
      <c r="AO247">
        <v>-0.77192312479019165</v>
      </c>
      <c r="AP247">
        <v>-0.61890405416488647</v>
      </c>
      <c r="AQ247">
        <v>-0.72561931610107422</v>
      </c>
      <c r="AR247">
        <v>-0.18248932063579559</v>
      </c>
      <c r="AS247">
        <v>-0.6587364673614502</v>
      </c>
      <c r="AT247">
        <v>-1.0078672170639038</v>
      </c>
      <c r="AU247">
        <v>-0.79729032516479492</v>
      </c>
      <c r="AV247">
        <v>-0.71873176097869873</v>
      </c>
      <c r="AW247">
        <v>-0.20411393046379089</v>
      </c>
      <c r="AX247">
        <v>-0.24790234863758087</v>
      </c>
      <c r="AY247">
        <v>7.5068101286888123E-2</v>
      </c>
      <c r="AZ247">
        <v>-0.1027102991938591</v>
      </c>
      <c r="BA247">
        <v>9.2765860259532928E-2</v>
      </c>
      <c r="BB247">
        <v>-0.76740270853042603</v>
      </c>
      <c r="BC247">
        <v>-1.1477843523025513</v>
      </c>
      <c r="BD247">
        <v>-0.84640681743621826</v>
      </c>
      <c r="BE247">
        <v>-0.63776910305023193</v>
      </c>
      <c r="BF247">
        <v>-0.6367032527923584</v>
      </c>
      <c r="BG247">
        <v>-0.64316177368164063</v>
      </c>
      <c r="BH247">
        <v>-0.61712872982025146</v>
      </c>
      <c r="BI247">
        <v>-0.63597911596298218</v>
      </c>
      <c r="BJ247">
        <v>-0.66525691747665405</v>
      </c>
      <c r="BK247">
        <v>-1.0952740907669067</v>
      </c>
      <c r="BL247">
        <v>-0.70135045051574707</v>
      </c>
      <c r="BM247">
        <v>-0.50513476133346558</v>
      </c>
      <c r="BN247">
        <v>-0.37222382426261902</v>
      </c>
      <c r="BO247">
        <v>-0.4730793833732605</v>
      </c>
      <c r="BP247">
        <v>6.3237749040126801E-2</v>
      </c>
      <c r="BQ247">
        <v>-0.42016106843948364</v>
      </c>
      <c r="BR247">
        <v>-0.76374655961990356</v>
      </c>
      <c r="BS247">
        <v>-0.56044739484786987</v>
      </c>
      <c r="BT247">
        <v>-0.49761739373207092</v>
      </c>
      <c r="BU247">
        <v>1.4378160238265991E-2</v>
      </c>
      <c r="BV247">
        <v>-1.8232256174087524E-2</v>
      </c>
      <c r="BW247">
        <v>0.32936933636665344</v>
      </c>
      <c r="BX247">
        <v>0.1607976108789444</v>
      </c>
      <c r="BY247">
        <v>0.33396610617637634</v>
      </c>
      <c r="BZ247">
        <v>-0.52562147378921509</v>
      </c>
      <c r="CA247">
        <v>-0.87196254730224609</v>
      </c>
      <c r="CB247">
        <v>-0.6026267409324646</v>
      </c>
      <c r="CC247">
        <v>-0.47427219152450562</v>
      </c>
      <c r="CD247">
        <v>-0.47404700517654419</v>
      </c>
      <c r="CE247">
        <v>-0.48736661672592163</v>
      </c>
      <c r="CF247">
        <v>-0.46614471077919006</v>
      </c>
      <c r="CG247">
        <v>-0.47618040442466736</v>
      </c>
      <c r="CH247">
        <v>-0.4850497841835022</v>
      </c>
      <c r="CI247">
        <v>-0.89923191070556641</v>
      </c>
      <c r="CJ247">
        <v>-0.51915299892425537</v>
      </c>
      <c r="CK247">
        <v>-0.32035794854164124</v>
      </c>
      <c r="CL247">
        <v>-0.2013738602399826</v>
      </c>
      <c r="CM247">
        <v>-0.29817098379135132</v>
      </c>
      <c r="CN247">
        <v>0.23342756927013397</v>
      </c>
      <c r="CO247">
        <v>-0.254924476146698</v>
      </c>
      <c r="CP247">
        <v>-0.59466934204101563</v>
      </c>
      <c r="CQ247">
        <v>-0.39641073346138</v>
      </c>
      <c r="CR247">
        <v>-0.34447425603866577</v>
      </c>
      <c r="CS247">
        <v>0.1657051146030426</v>
      </c>
      <c r="CT247">
        <v>0.14083655178546906</v>
      </c>
      <c r="CU247">
        <v>0.50549757480621338</v>
      </c>
      <c r="CV247">
        <v>0.3433023989200592</v>
      </c>
      <c r="CW247">
        <v>0.50102066993713379</v>
      </c>
      <c r="CX247">
        <v>-0.35816448926925659</v>
      </c>
      <c r="CY247">
        <v>-0.68092924356460571</v>
      </c>
      <c r="CZ247">
        <v>-0.43378546833992004</v>
      </c>
      <c r="DA247">
        <v>-0.3107752799987793</v>
      </c>
      <c r="DB247">
        <v>-0.31139072775840759</v>
      </c>
      <c r="DC247">
        <v>-0.33157145977020264</v>
      </c>
      <c r="DD247">
        <v>-0.31516069173812866</v>
      </c>
      <c r="DE247">
        <v>-0.31638169288635254</v>
      </c>
      <c r="DF247">
        <v>-0.30484265089035034</v>
      </c>
      <c r="DG247">
        <v>-0.70318973064422607</v>
      </c>
      <c r="DH247">
        <v>-0.33695554733276367</v>
      </c>
      <c r="DI247">
        <v>-0.13558115065097809</v>
      </c>
      <c r="DJ247">
        <v>-3.0523885041475296E-2</v>
      </c>
      <c r="DK247">
        <v>-0.12326259911060333</v>
      </c>
      <c r="DL247">
        <v>0.40361738204956055</v>
      </c>
      <c r="DM247">
        <v>-8.9687876403331757E-2</v>
      </c>
      <c r="DN247">
        <v>-0.4255920946598053</v>
      </c>
      <c r="DO247">
        <v>-0.23237404227256775</v>
      </c>
      <c r="DP247">
        <v>-0.19133111834526062</v>
      </c>
      <c r="DQ247">
        <v>0.31703206896781921</v>
      </c>
      <c r="DR247">
        <v>0.29990535974502563</v>
      </c>
      <c r="DS247">
        <v>0.6816258430480957</v>
      </c>
      <c r="DT247">
        <v>0.52580720186233521</v>
      </c>
      <c r="DU247">
        <v>0.66807520389556885</v>
      </c>
      <c r="DV247">
        <v>-0.19070751965045929</v>
      </c>
      <c r="DW247">
        <v>-0.48989591002464294</v>
      </c>
      <c r="DX247">
        <v>-0.2649441659450531</v>
      </c>
      <c r="DY247">
        <v>-7.4711732566356659E-2</v>
      </c>
      <c r="DZ247">
        <v>-7.6540902256965637E-2</v>
      </c>
      <c r="EA247">
        <v>-0.10662799328565598</v>
      </c>
      <c r="EB247">
        <v>-9.7163751721382141E-2</v>
      </c>
      <c r="EC247">
        <v>-8.5657715797424316E-2</v>
      </c>
      <c r="ED247">
        <v>-4.4652152806520462E-2</v>
      </c>
      <c r="EE247">
        <v>-0.42013591527938843</v>
      </c>
      <c r="EF247">
        <v>-7.389136403799057E-2</v>
      </c>
      <c r="EG247">
        <v>0.13120719790458679</v>
      </c>
      <c r="EH247">
        <v>0.21615634858608246</v>
      </c>
      <c r="EI247">
        <v>0.12927733361721039</v>
      </c>
      <c r="EJ247">
        <v>0.64934444427490234</v>
      </c>
      <c r="EK247">
        <v>0.14888754487037659</v>
      </c>
      <c r="EL247">
        <v>-0.18147142231464386</v>
      </c>
      <c r="EM247">
        <v>4.4688861817121506E-3</v>
      </c>
      <c r="EN247">
        <v>2.9783234000205994E-2</v>
      </c>
      <c r="EO247">
        <v>0.53552412986755371</v>
      </c>
      <c r="EP247">
        <v>0.52957546710968018</v>
      </c>
      <c r="EQ247">
        <v>0.93592703342437744</v>
      </c>
      <c r="ER247">
        <v>0.78931510448455811</v>
      </c>
      <c r="ES247">
        <v>0.90927547216415405</v>
      </c>
      <c r="ET247">
        <v>5.1073752343654633E-2</v>
      </c>
      <c r="EU247">
        <v>-0.21407411992549896</v>
      </c>
      <c r="EV247">
        <v>-2.1164143458008766E-2</v>
      </c>
      <c r="EW247">
        <v>52.040435791015625</v>
      </c>
      <c r="EX247">
        <v>51.418632507324219</v>
      </c>
      <c r="EY247">
        <v>50.961669921875</v>
      </c>
      <c r="EZ247">
        <v>50.460887908935547</v>
      </c>
      <c r="FA247">
        <v>50.398532867431641</v>
      </c>
      <c r="FB247">
        <v>50.5343017578125</v>
      </c>
      <c r="FC247">
        <v>50.667751312255859</v>
      </c>
      <c r="FD247">
        <v>50.896896362304688</v>
      </c>
      <c r="FE247">
        <v>52.296573638916016</v>
      </c>
      <c r="FF247">
        <v>54.381507873535156</v>
      </c>
      <c r="FG247">
        <v>56.538429260253906</v>
      </c>
      <c r="FH247">
        <v>57.774059295654297</v>
      </c>
      <c r="FI247">
        <v>58.82373046875</v>
      </c>
      <c r="FJ247">
        <v>59.471065521240234</v>
      </c>
      <c r="FK247">
        <v>59.332862854003906</v>
      </c>
      <c r="FL247">
        <v>58.1334228515625</v>
      </c>
      <c r="FM247">
        <v>56.67852783203125</v>
      </c>
      <c r="FN247">
        <v>54.329116821289063</v>
      </c>
      <c r="FO247">
        <v>52.640403747558594</v>
      </c>
      <c r="FP247">
        <v>51.204246520996094</v>
      </c>
      <c r="FQ247">
        <v>50.617279052734375</v>
      </c>
      <c r="FR247">
        <v>49.530490875244141</v>
      </c>
      <c r="FS247">
        <v>48.748893737792969</v>
      </c>
      <c r="FT247">
        <v>48.016014099121094</v>
      </c>
      <c r="FU247">
        <v>7.5240187346935272E-2</v>
      </c>
      <c r="FV247">
        <v>0.14651043713092804</v>
      </c>
      <c r="FW247">
        <v>8.2453064620494843E-2</v>
      </c>
      <c r="FX247">
        <v>370</v>
      </c>
      <c r="FY247" s="28">
        <v>1</v>
      </c>
    </row>
    <row r="248" spans="1:181" x14ac:dyDescent="0.2">
      <c r="A248" t="s">
        <v>186</v>
      </c>
      <c r="B248" t="s">
        <v>236</v>
      </c>
      <c r="C248" t="s">
        <v>2</v>
      </c>
      <c r="D248" t="s">
        <v>203</v>
      </c>
      <c r="E248" t="s">
        <v>242</v>
      </c>
      <c r="F248" t="s">
        <v>179</v>
      </c>
      <c r="G248" t="s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37</v>
      </c>
      <c r="FY248" s="28">
        <v>0</v>
      </c>
    </row>
    <row r="249" spans="1:181" x14ac:dyDescent="0.2">
      <c r="A249" t="s">
        <v>186</v>
      </c>
      <c r="B249" t="s">
        <v>236</v>
      </c>
      <c r="C249" t="s">
        <v>2</v>
      </c>
      <c r="D249" t="s">
        <v>203</v>
      </c>
      <c r="E249" t="s">
        <v>242</v>
      </c>
      <c r="F249" t="s">
        <v>180</v>
      </c>
      <c r="G249" t="s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18</v>
      </c>
      <c r="FY249" s="28">
        <v>0</v>
      </c>
    </row>
    <row r="250" spans="1:181" x14ac:dyDescent="0.2">
      <c r="A250" t="s">
        <v>186</v>
      </c>
      <c r="B250" t="s">
        <v>236</v>
      </c>
      <c r="C250" t="s">
        <v>2</v>
      </c>
      <c r="D250" t="s">
        <v>203</v>
      </c>
      <c r="E250" t="s">
        <v>242</v>
      </c>
      <c r="F250" t="s">
        <v>181</v>
      </c>
      <c r="G250" t="s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7</v>
      </c>
      <c r="FY250" s="28">
        <v>0</v>
      </c>
    </row>
    <row r="251" spans="1:181" x14ac:dyDescent="0.2">
      <c r="A251" t="s">
        <v>186</v>
      </c>
      <c r="B251" t="s">
        <v>236</v>
      </c>
      <c r="C251" t="s">
        <v>2</v>
      </c>
      <c r="D251" t="s">
        <v>203</v>
      </c>
      <c r="E251" t="s">
        <v>242</v>
      </c>
      <c r="F251" t="s">
        <v>182</v>
      </c>
      <c r="G251" t="s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54</v>
      </c>
      <c r="FY251" s="28">
        <v>0</v>
      </c>
    </row>
    <row r="252" spans="1:181" x14ac:dyDescent="0.2">
      <c r="A252" t="s">
        <v>186</v>
      </c>
      <c r="B252" t="s">
        <v>236</v>
      </c>
      <c r="C252" t="s">
        <v>2</v>
      </c>
      <c r="D252" t="s">
        <v>203</v>
      </c>
      <c r="E252" t="s">
        <v>242</v>
      </c>
      <c r="F252" t="s">
        <v>183</v>
      </c>
      <c r="G252" t="s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95</v>
      </c>
      <c r="FY252" s="28">
        <v>0</v>
      </c>
    </row>
    <row r="253" spans="1:181" x14ac:dyDescent="0.2">
      <c r="A253" t="s">
        <v>186</v>
      </c>
      <c r="B253" t="s">
        <v>236</v>
      </c>
      <c r="C253" t="s">
        <v>2</v>
      </c>
      <c r="D253" t="s">
        <v>203</v>
      </c>
      <c r="E253" t="s">
        <v>242</v>
      </c>
      <c r="F253" t="s">
        <v>184</v>
      </c>
      <c r="G253" t="s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72</v>
      </c>
      <c r="FY253" s="28">
        <v>0</v>
      </c>
    </row>
    <row r="254" spans="1:181" x14ac:dyDescent="0.2">
      <c r="A254" t="s">
        <v>186</v>
      </c>
      <c r="B254" t="s">
        <v>236</v>
      </c>
      <c r="C254" t="s">
        <v>2</v>
      </c>
      <c r="D254" t="s">
        <v>203</v>
      </c>
      <c r="E254" t="s">
        <v>242</v>
      </c>
      <c r="F254" t="s">
        <v>185</v>
      </c>
      <c r="G254" t="s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33</v>
      </c>
      <c r="FY254" s="28">
        <v>0</v>
      </c>
    </row>
    <row r="255" spans="1:181" x14ac:dyDescent="0.2">
      <c r="A255" t="s">
        <v>186</v>
      </c>
      <c r="B255" t="s">
        <v>236</v>
      </c>
      <c r="C255" t="s">
        <v>2</v>
      </c>
      <c r="D255" t="s">
        <v>203</v>
      </c>
      <c r="E255" t="s">
        <v>243</v>
      </c>
      <c r="F255" t="s">
        <v>1</v>
      </c>
      <c r="G255" t="s">
        <v>198</v>
      </c>
      <c r="H255">
        <v>8584</v>
      </c>
      <c r="I255">
        <v>17.088371276855469</v>
      </c>
      <c r="J255">
        <v>16.389261245727539</v>
      </c>
      <c r="K255">
        <v>15.996014595031738</v>
      </c>
      <c r="L255">
        <v>16.078302383422852</v>
      </c>
      <c r="M255">
        <v>16.050004959106445</v>
      </c>
      <c r="N255">
        <v>17.119132995605469</v>
      </c>
      <c r="O255">
        <v>18.354122161865234</v>
      </c>
      <c r="P255">
        <v>20.474842071533203</v>
      </c>
      <c r="Q255">
        <v>19.997846603393555</v>
      </c>
      <c r="R255">
        <v>19.265287399291992</v>
      </c>
      <c r="S255">
        <v>18.135034561157227</v>
      </c>
      <c r="T255">
        <v>17.537729263305664</v>
      </c>
      <c r="U255">
        <v>16.784624099731445</v>
      </c>
      <c r="V255">
        <v>16.423294067382813</v>
      </c>
      <c r="W255">
        <v>15.712739944458008</v>
      </c>
      <c r="X255">
        <v>15.736629486083984</v>
      </c>
      <c r="Y255">
        <v>17.44921875</v>
      </c>
      <c r="Z255">
        <v>21.951950073242188</v>
      </c>
      <c r="AA255">
        <v>24.420669555664063</v>
      </c>
      <c r="AB255">
        <v>24.679071426391602</v>
      </c>
      <c r="AC255">
        <v>24.572582244873047</v>
      </c>
      <c r="AD255">
        <v>23.296180725097656</v>
      </c>
      <c r="AE255">
        <v>20.604446411132813</v>
      </c>
      <c r="AF255">
        <v>18.268539428710938</v>
      </c>
      <c r="AG255">
        <v>-1.6179600954055786</v>
      </c>
      <c r="AH255">
        <v>-1.7698309421539307</v>
      </c>
      <c r="AI255">
        <v>-1.9280891418457031</v>
      </c>
      <c r="AJ255">
        <v>-1.8872439861297607</v>
      </c>
      <c r="AK255">
        <v>-2.2423548698425293</v>
      </c>
      <c r="AL255">
        <v>-1.9294978380203247</v>
      </c>
      <c r="AM255">
        <v>-2.1745443344116211</v>
      </c>
      <c r="AN255">
        <v>-2.3690659999847412</v>
      </c>
      <c r="AO255">
        <v>-1.960059642791748</v>
      </c>
      <c r="AP255">
        <v>-0.83672535419464111</v>
      </c>
      <c r="AQ255">
        <v>-1.0642513036727905</v>
      </c>
      <c r="AR255">
        <v>-0.64728832244873047</v>
      </c>
      <c r="AS255">
        <v>-0.9744948148727417</v>
      </c>
      <c r="AT255">
        <v>-0.54373914003372192</v>
      </c>
      <c r="AU255">
        <v>-0.5057368278503418</v>
      </c>
      <c r="AV255">
        <v>-0.13319817185401917</v>
      </c>
      <c r="AW255">
        <v>0.30977275967597961</v>
      </c>
      <c r="AX255">
        <v>0.12365433573722839</v>
      </c>
      <c r="AY255">
        <v>0.61321377754211426</v>
      </c>
      <c r="AZ255">
        <v>0.91403287649154663</v>
      </c>
      <c r="BA255">
        <v>1.1507308483123779</v>
      </c>
      <c r="BB255">
        <v>-0.81266313791275024</v>
      </c>
      <c r="BC255">
        <v>-1.8465240001678467</v>
      </c>
      <c r="BD255">
        <v>-1.9090701341629028</v>
      </c>
      <c r="BE255">
        <v>-1.1869895458221436</v>
      </c>
      <c r="BF255">
        <v>-1.3384929895401001</v>
      </c>
      <c r="BG255">
        <v>-1.4994362592697144</v>
      </c>
      <c r="BH255">
        <v>-1.4521386623382568</v>
      </c>
      <c r="BI255">
        <v>-1.7922689914703369</v>
      </c>
      <c r="BJ255">
        <v>-1.4741460084915161</v>
      </c>
      <c r="BK255">
        <v>-1.6855496168136597</v>
      </c>
      <c r="BL255">
        <v>-1.8570750951766968</v>
      </c>
      <c r="BM255">
        <v>-1.4608581066131592</v>
      </c>
      <c r="BN255">
        <v>-0.39159479737281799</v>
      </c>
      <c r="BO255">
        <v>-0.65136003494262695</v>
      </c>
      <c r="BP255">
        <v>-0.27039694786071777</v>
      </c>
      <c r="BQ255">
        <v>-0.58028662204742432</v>
      </c>
      <c r="BR255">
        <v>-0.15976989269256592</v>
      </c>
      <c r="BS255">
        <v>-0.13319861888885498</v>
      </c>
      <c r="BT255">
        <v>0.24493022263050079</v>
      </c>
      <c r="BU255">
        <v>0.69478839635848999</v>
      </c>
      <c r="BV255">
        <v>0.56380045413970947</v>
      </c>
      <c r="BW255">
        <v>1.0971057415008545</v>
      </c>
      <c r="BX255">
        <v>1.3573081493377686</v>
      </c>
      <c r="BY255">
        <v>1.6241365671157837</v>
      </c>
      <c r="BZ255">
        <v>-0.3553696870803833</v>
      </c>
      <c r="CA255">
        <v>-1.3816409111022949</v>
      </c>
      <c r="CB255">
        <v>-1.4538729190826416</v>
      </c>
      <c r="CC255">
        <v>-0.88850057125091553</v>
      </c>
      <c r="CD255">
        <v>-1.0397496223449707</v>
      </c>
      <c r="CE255">
        <v>-1.2025525569915771</v>
      </c>
      <c r="CF255">
        <v>-1.1507859230041504</v>
      </c>
      <c r="CG255">
        <v>-1.4805408716201782</v>
      </c>
      <c r="CH255">
        <v>-1.1587706804275513</v>
      </c>
      <c r="CI255">
        <v>-1.3468735218048096</v>
      </c>
      <c r="CJ255">
        <v>-1.5024718046188354</v>
      </c>
      <c r="CK255">
        <v>-1.1151125431060791</v>
      </c>
      <c r="CL255">
        <v>-8.3298735320568085E-2</v>
      </c>
      <c r="CM255">
        <v>-0.3653927743434906</v>
      </c>
      <c r="CN255">
        <v>-9.363158605992794E-3</v>
      </c>
      <c r="CO255">
        <v>-0.30725926160812378</v>
      </c>
      <c r="CP255">
        <v>0.10616601258516312</v>
      </c>
      <c r="CQ255">
        <v>0.12482018768787384</v>
      </c>
      <c r="CR255">
        <v>0.50682079792022705</v>
      </c>
      <c r="CS255">
        <v>0.96144908666610718</v>
      </c>
      <c r="CT255">
        <v>0.8686443567276001</v>
      </c>
      <c r="CU255">
        <v>1.4322478771209717</v>
      </c>
      <c r="CV255">
        <v>1.6643191576004028</v>
      </c>
      <c r="CW255">
        <v>1.9520159959793091</v>
      </c>
      <c r="CX255">
        <v>-3.8649626076221466E-2</v>
      </c>
      <c r="CY255">
        <v>-1.0596643686294556</v>
      </c>
      <c r="CZ255">
        <v>-1.1386047601699829</v>
      </c>
      <c r="DA255">
        <v>-0.59001165628433228</v>
      </c>
      <c r="DB255">
        <v>-0.74100625514984131</v>
      </c>
      <c r="DC255">
        <v>-0.90566891431808472</v>
      </c>
      <c r="DD255">
        <v>-0.84943324327468872</v>
      </c>
      <c r="DE255">
        <v>-1.1688127517700195</v>
      </c>
      <c r="DF255">
        <v>-0.8433954119682312</v>
      </c>
      <c r="DG255">
        <v>-1.0081974267959595</v>
      </c>
      <c r="DH255">
        <v>-1.1478685140609741</v>
      </c>
      <c r="DI255">
        <v>-0.7693670392036438</v>
      </c>
      <c r="DJ255">
        <v>0.22499734163284302</v>
      </c>
      <c r="DK255">
        <v>-7.9425513744354248E-2</v>
      </c>
      <c r="DL255">
        <v>0.25167062878608704</v>
      </c>
      <c r="DM255">
        <v>-3.4231878817081451E-2</v>
      </c>
      <c r="DN255">
        <v>0.37210193276405334</v>
      </c>
      <c r="DO255">
        <v>0.38283899426460266</v>
      </c>
      <c r="DP255">
        <v>0.7687113881111145</v>
      </c>
      <c r="DQ255">
        <v>1.2281097173690796</v>
      </c>
      <c r="DR255">
        <v>1.1734882593154907</v>
      </c>
      <c r="DS255">
        <v>1.7673900127410889</v>
      </c>
      <c r="DT255">
        <v>1.9713301658630371</v>
      </c>
      <c r="DU255">
        <v>2.2798953056335449</v>
      </c>
      <c r="DV255">
        <v>0.27807042002677917</v>
      </c>
      <c r="DW255">
        <v>-0.73768776655197144</v>
      </c>
      <c r="DX255">
        <v>-0.82333654165267944</v>
      </c>
      <c r="DY255">
        <v>-0.15904103219509125</v>
      </c>
      <c r="DZ255">
        <v>-0.30966833233833313</v>
      </c>
      <c r="EA255">
        <v>-0.47701603174209595</v>
      </c>
      <c r="EB255">
        <v>-0.41432783007621765</v>
      </c>
      <c r="EC255">
        <v>-0.7187269926071167</v>
      </c>
      <c r="ED255">
        <v>-0.38804355263710022</v>
      </c>
      <c r="EE255">
        <v>-0.5192028284072876</v>
      </c>
      <c r="EF255">
        <v>-0.63587766885757446</v>
      </c>
      <c r="EG255">
        <v>-0.27016544342041016</v>
      </c>
      <c r="EH255">
        <v>0.67012786865234375</v>
      </c>
      <c r="EI255">
        <v>0.33346578478813171</v>
      </c>
      <c r="EJ255">
        <v>0.62856197357177734</v>
      </c>
      <c r="EK255">
        <v>0.35997629165649414</v>
      </c>
      <c r="EL255">
        <v>0.75607115030288696</v>
      </c>
      <c r="EM255">
        <v>0.75537717342376709</v>
      </c>
      <c r="EN255">
        <v>1.1468397378921509</v>
      </c>
      <c r="EO255">
        <v>1.6131254434585571</v>
      </c>
      <c r="EP255">
        <v>1.6136343479156494</v>
      </c>
      <c r="EQ255">
        <v>2.2512819766998291</v>
      </c>
      <c r="ER255">
        <v>2.4146053791046143</v>
      </c>
      <c r="ES255">
        <v>2.7533011436462402</v>
      </c>
      <c r="ET255">
        <v>0.73536384105682373</v>
      </c>
      <c r="EU255">
        <v>-0.27280476689338684</v>
      </c>
      <c r="EV255">
        <v>-0.3681393563747406</v>
      </c>
      <c r="EW255">
        <v>34.796176910400391</v>
      </c>
      <c r="EX255">
        <v>34.154827117919922</v>
      </c>
      <c r="EY255">
        <v>33.394504547119141</v>
      </c>
      <c r="EZ255">
        <v>32.756023406982422</v>
      </c>
      <c r="FA255">
        <v>31.98328971862793</v>
      </c>
      <c r="FB255">
        <v>31.891254425048828</v>
      </c>
      <c r="FC255">
        <v>32.105960845947266</v>
      </c>
      <c r="FD255">
        <v>32.603931427001953</v>
      </c>
      <c r="FE255">
        <v>36.572940826416016</v>
      </c>
      <c r="FF255">
        <v>42.233058929443359</v>
      </c>
      <c r="FG255">
        <v>46.156429290771484</v>
      </c>
      <c r="FH255">
        <v>49.422451019287109</v>
      </c>
      <c r="FI255">
        <v>52.027534484863281</v>
      </c>
      <c r="FJ255">
        <v>53.654590606689453</v>
      </c>
      <c r="FK255">
        <v>53.990829467773438</v>
      </c>
      <c r="FL255">
        <v>53.418663024902344</v>
      </c>
      <c r="FM255">
        <v>51.275642395019531</v>
      </c>
      <c r="FN255">
        <v>48.0565185546875</v>
      </c>
      <c r="FO255">
        <v>45.733356475830078</v>
      </c>
      <c r="FP255">
        <v>44.123928070068359</v>
      </c>
      <c r="FQ255">
        <v>42.704723358154297</v>
      </c>
      <c r="FR255">
        <v>41.570552825927734</v>
      </c>
      <c r="FS255">
        <v>40.159671783447266</v>
      </c>
      <c r="FT255">
        <v>39.1240234375</v>
      </c>
      <c r="FU255">
        <v>0.1297624260187149</v>
      </c>
      <c r="FV255">
        <v>0.25628101825714111</v>
      </c>
      <c r="FW255">
        <v>0.14186003804206848</v>
      </c>
      <c r="FX255">
        <v>1015</v>
      </c>
      <c r="FY255" s="28">
        <v>1</v>
      </c>
    </row>
    <row r="256" spans="1:181" x14ac:dyDescent="0.2">
      <c r="A256" t="s">
        <v>186</v>
      </c>
      <c r="B256" t="s">
        <v>236</v>
      </c>
      <c r="C256" t="s">
        <v>2</v>
      </c>
      <c r="D256" t="s">
        <v>203</v>
      </c>
      <c r="E256" t="s">
        <v>243</v>
      </c>
      <c r="F256" t="s">
        <v>1</v>
      </c>
      <c r="G256" t="s">
        <v>200</v>
      </c>
      <c r="H256">
        <v>855</v>
      </c>
      <c r="I256">
        <v>1.8093304634094238</v>
      </c>
      <c r="J256">
        <v>1.6322495937347412</v>
      </c>
      <c r="K256">
        <v>1.6099530458450317</v>
      </c>
      <c r="L256">
        <v>1.5525665283203125</v>
      </c>
      <c r="M256">
        <v>1.6003885269165039</v>
      </c>
      <c r="N256">
        <v>1.560544490814209</v>
      </c>
      <c r="O256">
        <v>1.6587178707122803</v>
      </c>
      <c r="P256">
        <v>1.7672990560531616</v>
      </c>
      <c r="Q256">
        <v>1.7555692195892334</v>
      </c>
      <c r="R256">
        <v>1.6085741519927979</v>
      </c>
      <c r="S256">
        <v>1.5601625442504883</v>
      </c>
      <c r="T256">
        <v>1.5721062421798706</v>
      </c>
      <c r="U256">
        <v>1.5775803327560425</v>
      </c>
      <c r="V256">
        <v>1.6897784471511841</v>
      </c>
      <c r="W256">
        <v>1.6281087398529053</v>
      </c>
      <c r="X256">
        <v>1.5040128231048584</v>
      </c>
      <c r="Y256">
        <v>1.649216890335083</v>
      </c>
      <c r="Z256">
        <v>2.119044303894043</v>
      </c>
      <c r="AA256">
        <v>2.1836917400360107</v>
      </c>
      <c r="AB256">
        <v>2.3066456317901611</v>
      </c>
      <c r="AC256">
        <v>2.2337613105773926</v>
      </c>
      <c r="AD256">
        <v>2.2019147872924805</v>
      </c>
      <c r="AE256">
        <v>2.0193595886230469</v>
      </c>
      <c r="AF256">
        <v>1.7813577651977539</v>
      </c>
      <c r="AG256">
        <v>-0.31902554631233215</v>
      </c>
      <c r="AH256">
        <v>-0.47303244471549988</v>
      </c>
      <c r="AI256">
        <v>-0.47071078419685364</v>
      </c>
      <c r="AJ256">
        <v>-0.42462199926376343</v>
      </c>
      <c r="AK256">
        <v>-0.36526960134506226</v>
      </c>
      <c r="AL256">
        <v>-0.53114849328994751</v>
      </c>
      <c r="AM256">
        <v>-0.73841100931167603</v>
      </c>
      <c r="AN256">
        <v>-0.59145951271057129</v>
      </c>
      <c r="AO256">
        <v>-0.43951275944709778</v>
      </c>
      <c r="AP256">
        <v>-0.49259862303733826</v>
      </c>
      <c r="AQ256">
        <v>-0.55570012331008911</v>
      </c>
      <c r="AR256">
        <v>-0.44388476014137268</v>
      </c>
      <c r="AS256">
        <v>-0.47384664416313171</v>
      </c>
      <c r="AT256">
        <v>-0.34446313977241516</v>
      </c>
      <c r="AU256">
        <v>-0.27362602949142456</v>
      </c>
      <c r="AV256">
        <v>-0.54965454339981079</v>
      </c>
      <c r="AW256">
        <v>-0.46294525265693665</v>
      </c>
      <c r="AX256">
        <v>-0.35109421610832214</v>
      </c>
      <c r="AY256">
        <v>-0.35143351554870605</v>
      </c>
      <c r="AZ256">
        <v>-0.28284472227096558</v>
      </c>
      <c r="BA256">
        <v>-0.37972652912139893</v>
      </c>
      <c r="BB256">
        <v>-0.36891826987266541</v>
      </c>
      <c r="BC256">
        <v>-0.5050055980682373</v>
      </c>
      <c r="BD256">
        <v>-0.59058225154876709</v>
      </c>
      <c r="BE256">
        <v>-0.18356174230575562</v>
      </c>
      <c r="BF256">
        <v>-0.33919000625610352</v>
      </c>
      <c r="BG256">
        <v>-0.3314574658870697</v>
      </c>
      <c r="BH256">
        <v>-0.29698926210403442</v>
      </c>
      <c r="BI256">
        <v>-0.23721913993358612</v>
      </c>
      <c r="BJ256">
        <v>-0.39341399073600769</v>
      </c>
      <c r="BK256">
        <v>-0.58354640007019043</v>
      </c>
      <c r="BL256">
        <v>-0.43649983406066895</v>
      </c>
      <c r="BM256">
        <v>-0.28014877438545227</v>
      </c>
      <c r="BN256">
        <v>-0.3689371645450592</v>
      </c>
      <c r="BO256">
        <v>-0.42632681131362915</v>
      </c>
      <c r="BP256">
        <v>-0.30041942000389099</v>
      </c>
      <c r="BQ256">
        <v>-0.34594246745109558</v>
      </c>
      <c r="BR256">
        <v>-0.2212216705083847</v>
      </c>
      <c r="BS256">
        <v>-0.14730601012706757</v>
      </c>
      <c r="BT256">
        <v>-0.42812418937683105</v>
      </c>
      <c r="BU256">
        <v>-0.3435642421245575</v>
      </c>
      <c r="BV256">
        <v>-0.21310430765151978</v>
      </c>
      <c r="BW256">
        <v>-0.22370435297489166</v>
      </c>
      <c r="BX256">
        <v>-0.14331705868244171</v>
      </c>
      <c r="BY256">
        <v>-0.23997244238853455</v>
      </c>
      <c r="BZ256">
        <v>-0.22743956744670868</v>
      </c>
      <c r="CA256">
        <v>-0.36286357045173645</v>
      </c>
      <c r="CB256">
        <v>-0.45544108748435974</v>
      </c>
      <c r="CC256">
        <v>-8.9739926159381866E-2</v>
      </c>
      <c r="CD256">
        <v>-0.24649114906787872</v>
      </c>
      <c r="CE256">
        <v>-0.235011026263237</v>
      </c>
      <c r="CF256">
        <v>-0.20859122276306152</v>
      </c>
      <c r="CG256">
        <v>-0.14853176474571228</v>
      </c>
      <c r="CH256">
        <v>-0.29801949858665466</v>
      </c>
      <c r="CI256">
        <v>-0.47628766298294067</v>
      </c>
      <c r="CJ256">
        <v>-0.32917526364326477</v>
      </c>
      <c r="CK256">
        <v>-0.16977375745773315</v>
      </c>
      <c r="CL256">
        <v>-0.28328961133956909</v>
      </c>
      <c r="CM256">
        <v>-0.33672323822975159</v>
      </c>
      <c r="CN256">
        <v>-0.20105576515197754</v>
      </c>
      <c r="CO256">
        <v>-0.2573564350605011</v>
      </c>
      <c r="CP256">
        <v>-0.1358649879693985</v>
      </c>
      <c r="CQ256">
        <v>-5.9817150235176086E-2</v>
      </c>
      <c r="CR256">
        <v>-0.34395262598991394</v>
      </c>
      <c r="CS256">
        <v>-0.26088130474090576</v>
      </c>
      <c r="CT256">
        <v>-0.11753292381763458</v>
      </c>
      <c r="CU256">
        <v>-0.13523952662944794</v>
      </c>
      <c r="CV256">
        <v>-4.668063297867775E-2</v>
      </c>
      <c r="CW256">
        <v>-0.14317919313907623</v>
      </c>
      <c r="CX256">
        <v>-0.12945185601711273</v>
      </c>
      <c r="CY256">
        <v>-0.26441642642021179</v>
      </c>
      <c r="CZ256">
        <v>-0.36184272170066833</v>
      </c>
      <c r="DA256">
        <v>4.0818862617015839E-3</v>
      </c>
      <c r="DB256">
        <v>-0.15379229187965393</v>
      </c>
      <c r="DC256">
        <v>-0.1385645866394043</v>
      </c>
      <c r="DD256">
        <v>-0.12019317597150803</v>
      </c>
      <c r="DE256">
        <v>-5.9844397008419037E-2</v>
      </c>
      <c r="DF256">
        <v>-0.20262500643730164</v>
      </c>
      <c r="DG256">
        <v>-0.36902889609336853</v>
      </c>
      <c r="DH256">
        <v>-0.2218506783246994</v>
      </c>
      <c r="DI256">
        <v>-5.9398740530014038E-2</v>
      </c>
      <c r="DJ256">
        <v>-0.19764205813407898</v>
      </c>
      <c r="DK256">
        <v>-0.24711966514587402</v>
      </c>
      <c r="DL256">
        <v>-0.10169211030006409</v>
      </c>
      <c r="DM256">
        <v>-0.16877040266990662</v>
      </c>
      <c r="DN256">
        <v>-5.0508309155702591E-2</v>
      </c>
      <c r="DO256">
        <v>2.7671704068779945E-2</v>
      </c>
      <c r="DP256">
        <v>-0.25978106260299683</v>
      </c>
      <c r="DQ256">
        <v>-0.17819836735725403</v>
      </c>
      <c r="DR256">
        <v>-2.1961532533168793E-2</v>
      </c>
      <c r="DS256">
        <v>-4.6774700284004211E-2</v>
      </c>
      <c r="DT256">
        <v>4.9955796450376511E-2</v>
      </c>
      <c r="DU256">
        <v>-4.6385940164327621E-2</v>
      </c>
      <c r="DV256">
        <v>-3.1464144587516785E-2</v>
      </c>
      <c r="DW256">
        <v>-0.16596928238868713</v>
      </c>
      <c r="DX256">
        <v>-0.26824435591697693</v>
      </c>
      <c r="DY256">
        <v>0.13954567909240723</v>
      </c>
      <c r="DZ256">
        <v>-1.9949866458773613E-2</v>
      </c>
      <c r="EA256">
        <v>6.8874395219609141E-4</v>
      </c>
      <c r="EB256">
        <v>7.4395551346242428E-3</v>
      </c>
      <c r="EC256">
        <v>6.8206079304218292E-2</v>
      </c>
      <c r="ED256">
        <v>-6.489051878452301E-2</v>
      </c>
      <c r="EE256">
        <v>-0.21416430175304413</v>
      </c>
      <c r="EF256">
        <v>-6.6891029477119446E-2</v>
      </c>
      <c r="EG256">
        <v>9.9965251982212067E-2</v>
      </c>
      <c r="EH256">
        <v>-7.398059219121933E-2</v>
      </c>
      <c r="EI256">
        <v>-0.11774634569883347</v>
      </c>
      <c r="EJ256">
        <v>4.1773229837417603E-2</v>
      </c>
      <c r="EK256">
        <v>-4.086623340845108E-2</v>
      </c>
      <c r="EL256">
        <v>7.2733178734779358E-2</v>
      </c>
      <c r="EM256">
        <v>0.15399171411991119</v>
      </c>
      <c r="EN256">
        <v>-0.13825072348117828</v>
      </c>
      <c r="EO256">
        <v>-5.8817349374294281E-2</v>
      </c>
      <c r="EP256">
        <v>0.11602837592363358</v>
      </c>
      <c r="EQ256">
        <v>8.0954462289810181E-2</v>
      </c>
      <c r="ER256">
        <v>0.18948344886302948</v>
      </c>
      <c r="ES256">
        <v>9.336814284324646E-2</v>
      </c>
      <c r="ET256">
        <v>0.11001454293727875</v>
      </c>
      <c r="EU256">
        <v>-2.3827249184250832E-2</v>
      </c>
      <c r="EV256">
        <v>-0.13310322165489197</v>
      </c>
      <c r="EW256">
        <v>35.161708831787109</v>
      </c>
      <c r="EX256">
        <v>34.797214508056641</v>
      </c>
      <c r="EY256">
        <v>33.89312744140625</v>
      </c>
      <c r="EZ256">
        <v>33.343883514404297</v>
      </c>
      <c r="FA256">
        <v>32.480682373046875</v>
      </c>
      <c r="FB256">
        <v>32.515422821044922</v>
      </c>
      <c r="FC256">
        <v>32.33294677734375</v>
      </c>
      <c r="FD256">
        <v>32.767200469970703</v>
      </c>
      <c r="FE256">
        <v>36.521194458007813</v>
      </c>
      <c r="FF256">
        <v>41.345840454101563</v>
      </c>
      <c r="FG256">
        <v>45.273933410644531</v>
      </c>
      <c r="FH256">
        <v>48.814022064208984</v>
      </c>
      <c r="FI256">
        <v>51.379226684570313</v>
      </c>
      <c r="FJ256">
        <v>53.046546936035156</v>
      </c>
      <c r="FK256">
        <v>53.638500213623047</v>
      </c>
      <c r="FL256">
        <v>52.925868988037109</v>
      </c>
      <c r="FM256">
        <v>50.718231201171875</v>
      </c>
      <c r="FN256">
        <v>47.72503662109375</v>
      </c>
      <c r="FO256">
        <v>45.246162414550781</v>
      </c>
      <c r="FP256">
        <v>43.753726959228516</v>
      </c>
      <c r="FQ256">
        <v>42.038742065429688</v>
      </c>
      <c r="FR256">
        <v>41.532138824462891</v>
      </c>
      <c r="FS256">
        <v>40.311588287353516</v>
      </c>
      <c r="FT256">
        <v>39.455165863037109</v>
      </c>
      <c r="FU256">
        <v>3.510482981801033E-2</v>
      </c>
      <c r="FV256">
        <v>7.1478039026260376E-2</v>
      </c>
      <c r="FW256">
        <v>3.8922522217035294E-2</v>
      </c>
      <c r="FX256">
        <v>119</v>
      </c>
      <c r="FY256" s="28">
        <v>1</v>
      </c>
    </row>
    <row r="257" spans="1:181" x14ac:dyDescent="0.2">
      <c r="A257" t="s">
        <v>186</v>
      </c>
      <c r="B257" t="s">
        <v>236</v>
      </c>
      <c r="C257" t="s">
        <v>2</v>
      </c>
      <c r="D257" t="s">
        <v>203</v>
      </c>
      <c r="E257" t="s">
        <v>243</v>
      </c>
      <c r="F257" t="s">
        <v>1</v>
      </c>
      <c r="G257" t="s">
        <v>1</v>
      </c>
      <c r="H257">
        <v>9439</v>
      </c>
      <c r="I257">
        <v>18.897701263427734</v>
      </c>
      <c r="J257">
        <v>18.021511077880859</v>
      </c>
      <c r="K257">
        <v>17.605966567993164</v>
      </c>
      <c r="L257">
        <v>17.630868911743164</v>
      </c>
      <c r="M257">
        <v>17.650394439697266</v>
      </c>
      <c r="N257">
        <v>18.679677963256836</v>
      </c>
      <c r="O257">
        <v>20.012840270996094</v>
      </c>
      <c r="P257">
        <v>22.242141723632813</v>
      </c>
      <c r="Q257">
        <v>21.753416061401367</v>
      </c>
      <c r="R257">
        <v>20.873861312866211</v>
      </c>
      <c r="S257">
        <v>19.695198059082031</v>
      </c>
      <c r="T257">
        <v>19.109834671020508</v>
      </c>
      <c r="U257">
        <v>18.362203598022461</v>
      </c>
      <c r="V257">
        <v>18.113071441650391</v>
      </c>
      <c r="W257">
        <v>17.340848922729492</v>
      </c>
      <c r="X257">
        <v>17.240642547607422</v>
      </c>
      <c r="Y257">
        <v>19.09843635559082</v>
      </c>
      <c r="Z257">
        <v>24.070993423461914</v>
      </c>
      <c r="AA257">
        <v>26.604360580444336</v>
      </c>
      <c r="AB257">
        <v>26.9857177734375</v>
      </c>
      <c r="AC257">
        <v>26.806343078613281</v>
      </c>
      <c r="AD257">
        <v>25.49809455871582</v>
      </c>
      <c r="AE257">
        <v>22.623805999755859</v>
      </c>
      <c r="AF257">
        <v>20.049898147583008</v>
      </c>
      <c r="AG257">
        <v>-1.7428861856460571</v>
      </c>
      <c r="AH257">
        <v>-2.0506620407104492</v>
      </c>
      <c r="AI257">
        <v>-2.2004251480102539</v>
      </c>
      <c r="AJ257">
        <v>-2.126866340637207</v>
      </c>
      <c r="AK257">
        <v>-2.4211180210113525</v>
      </c>
      <c r="AL257">
        <v>-2.2620038986206055</v>
      </c>
      <c r="AM257">
        <v>-2.6913473606109619</v>
      </c>
      <c r="AN257">
        <v>-2.7370634078979492</v>
      </c>
      <c r="AO257">
        <v>-2.171844482421875</v>
      </c>
      <c r="AP257">
        <v>-1.1485487222671509</v>
      </c>
      <c r="AQ257">
        <v>-1.4344780445098877</v>
      </c>
      <c r="AR257">
        <v>-0.89299815893173218</v>
      </c>
      <c r="AS257">
        <v>-1.2660936117172241</v>
      </c>
      <c r="AT257">
        <v>-0.71226024627685547</v>
      </c>
      <c r="AU257">
        <v>-0.60081702470779419</v>
      </c>
      <c r="AV257">
        <v>-0.50939488410949707</v>
      </c>
      <c r="AW257">
        <v>1.8283460289239883E-2</v>
      </c>
      <c r="AX257">
        <v>-2.9632439836859703E-2</v>
      </c>
      <c r="AY257">
        <v>0.44992107152938843</v>
      </c>
      <c r="AZ257">
        <v>0.8310617208480835</v>
      </c>
      <c r="BA257">
        <v>0.97336530685424805</v>
      </c>
      <c r="BB257">
        <v>-0.97831195592880249</v>
      </c>
      <c r="BC257">
        <v>-2.146899938583374</v>
      </c>
      <c r="BD257">
        <v>-2.3041505813598633</v>
      </c>
      <c r="BE257">
        <v>-1.2911273241043091</v>
      </c>
      <c r="BF257">
        <v>-1.5990357398986816</v>
      </c>
      <c r="BG257">
        <v>-1.7497203350067139</v>
      </c>
      <c r="BH257">
        <v>-1.6734275817871094</v>
      </c>
      <c r="BI257">
        <v>-1.9531711339950562</v>
      </c>
      <c r="BJ257">
        <v>-1.7862770557403564</v>
      </c>
      <c r="BK257">
        <v>-2.1784160137176514</v>
      </c>
      <c r="BL257">
        <v>-2.2021360397338867</v>
      </c>
      <c r="BM257">
        <v>-1.6478224992752075</v>
      </c>
      <c r="BN257">
        <v>-0.68656015396118164</v>
      </c>
      <c r="BO257">
        <v>-1.0017926692962646</v>
      </c>
      <c r="BP257">
        <v>-0.48972481489181519</v>
      </c>
      <c r="BQ257">
        <v>-0.85165482759475708</v>
      </c>
      <c r="BR257">
        <v>-0.3089975118637085</v>
      </c>
      <c r="BS257">
        <v>-0.20744512975215912</v>
      </c>
      <c r="BT257">
        <v>-0.11221643537282944</v>
      </c>
      <c r="BU257">
        <v>0.42138257622718811</v>
      </c>
      <c r="BV257">
        <v>0.43163737654685974</v>
      </c>
      <c r="BW257">
        <v>0.95038706064224243</v>
      </c>
      <c r="BX257">
        <v>1.2957776784896851</v>
      </c>
      <c r="BY257">
        <v>1.4669686555862427</v>
      </c>
      <c r="BZ257">
        <v>-0.49963304400444031</v>
      </c>
      <c r="CA257">
        <v>-1.6607717275619507</v>
      </c>
      <c r="CB257">
        <v>-1.8293161392211914</v>
      </c>
      <c r="CC257">
        <v>-0.9782404899597168</v>
      </c>
      <c r="CD257">
        <v>-1.286240816116333</v>
      </c>
      <c r="CE257">
        <v>-1.4375636577606201</v>
      </c>
      <c r="CF257">
        <v>-1.3593771457672119</v>
      </c>
      <c r="CG257">
        <v>-1.6290726661682129</v>
      </c>
      <c r="CH257">
        <v>-1.4567900896072388</v>
      </c>
      <c r="CI257">
        <v>-1.8231611251831055</v>
      </c>
      <c r="CJ257">
        <v>-1.8316471576690674</v>
      </c>
      <c r="CK257">
        <v>-1.284886360168457</v>
      </c>
      <c r="CL257">
        <v>-0.36658835411071777</v>
      </c>
      <c r="CM257">
        <v>-0.70211601257324219</v>
      </c>
      <c r="CN257">
        <v>-0.21041892468929291</v>
      </c>
      <c r="CO257">
        <v>-0.56461572647094727</v>
      </c>
      <c r="CP257">
        <v>-2.9698966071009636E-2</v>
      </c>
      <c r="CQ257">
        <v>6.5003037452697754E-2</v>
      </c>
      <c r="CR257">
        <v>0.16286814212799072</v>
      </c>
      <c r="CS257">
        <v>0.70056778192520142</v>
      </c>
      <c r="CT257">
        <v>0.75111144781112671</v>
      </c>
      <c r="CU257">
        <v>1.2970082759857178</v>
      </c>
      <c r="CV257">
        <v>1.6176384687423706</v>
      </c>
      <c r="CW257">
        <v>1.808836817741394</v>
      </c>
      <c r="CX257">
        <v>-0.16810148954391479</v>
      </c>
      <c r="CY257">
        <v>-1.3240808248519897</v>
      </c>
      <c r="CZ257">
        <v>-1.5004473924636841</v>
      </c>
      <c r="DA257">
        <v>-0.66535365581512451</v>
      </c>
      <c r="DB257">
        <v>-0.97344589233398438</v>
      </c>
      <c r="DC257">
        <v>-1.1254069805145264</v>
      </c>
      <c r="DD257">
        <v>-1.0453267097473145</v>
      </c>
      <c r="DE257">
        <v>-1.3049741983413696</v>
      </c>
      <c r="DF257">
        <v>-1.1273031234741211</v>
      </c>
      <c r="DG257">
        <v>-1.4679063558578491</v>
      </c>
      <c r="DH257">
        <v>-1.4611581563949585</v>
      </c>
      <c r="DI257">
        <v>-0.92195028066635132</v>
      </c>
      <c r="DJ257">
        <v>-4.6616524457931519E-2</v>
      </c>
      <c r="DK257">
        <v>-0.40243938565254211</v>
      </c>
      <c r="DL257">
        <v>6.888696551322937E-2</v>
      </c>
      <c r="DM257">
        <v>-0.27757665514945984</v>
      </c>
      <c r="DN257">
        <v>0.24959956109523773</v>
      </c>
      <c r="DO257">
        <v>0.33745121955871582</v>
      </c>
      <c r="DP257">
        <v>0.43795272707939148</v>
      </c>
      <c r="DQ257">
        <v>0.97975301742553711</v>
      </c>
      <c r="DR257">
        <v>1.0705854892730713</v>
      </c>
      <c r="DS257">
        <v>1.6436295509338379</v>
      </c>
      <c r="DT257">
        <v>1.9394992589950562</v>
      </c>
      <c r="DU257">
        <v>2.1507048606872559</v>
      </c>
      <c r="DV257">
        <v>0.16343007981777191</v>
      </c>
      <c r="DW257">
        <v>-0.98738992214202881</v>
      </c>
      <c r="DX257">
        <v>-1.1715786457061768</v>
      </c>
      <c r="DY257">
        <v>-0.21359474956989288</v>
      </c>
      <c r="DZ257">
        <v>-0.52181971073150635</v>
      </c>
      <c r="EA257">
        <v>-0.67470216751098633</v>
      </c>
      <c r="EB257">
        <v>-0.59188783168792725</v>
      </c>
      <c r="EC257">
        <v>-0.83702743053436279</v>
      </c>
      <c r="ED257">
        <v>-0.65157616138458252</v>
      </c>
      <c r="EE257">
        <v>-0.95497483015060425</v>
      </c>
      <c r="EF257">
        <v>-0.9262310266494751</v>
      </c>
      <c r="EG257">
        <v>-0.39792820811271667</v>
      </c>
      <c r="EH257">
        <v>0.41537198424339294</v>
      </c>
      <c r="EI257">
        <v>3.0246037989854813E-2</v>
      </c>
      <c r="EJ257">
        <v>0.47216030955314636</v>
      </c>
      <c r="EK257">
        <v>0.13686220347881317</v>
      </c>
      <c r="EL257">
        <v>0.6528623104095459</v>
      </c>
      <c r="EM257">
        <v>0.7308230996131897</v>
      </c>
      <c r="EN257">
        <v>0.83513116836547852</v>
      </c>
      <c r="EO257">
        <v>1.3828520774841309</v>
      </c>
      <c r="EP257">
        <v>1.5318553447723389</v>
      </c>
      <c r="EQ257">
        <v>2.1440954208374023</v>
      </c>
      <c r="ER257">
        <v>2.4042150974273682</v>
      </c>
      <c r="ES257">
        <v>2.64430832862854</v>
      </c>
      <c r="ET257">
        <v>0.6421089768409729</v>
      </c>
      <c r="EU257">
        <v>-0.50126177072525024</v>
      </c>
      <c r="EV257">
        <v>-0.69674426317214966</v>
      </c>
      <c r="EW257">
        <v>34.831104278564453</v>
      </c>
      <c r="EX257">
        <v>34.217334747314453</v>
      </c>
      <c r="EY257">
        <v>33.442813873291016</v>
      </c>
      <c r="EZ257">
        <v>32.810543060302734</v>
      </c>
      <c r="FA257">
        <v>32.028408050537109</v>
      </c>
      <c r="FB257">
        <v>31.948863983154297</v>
      </c>
      <c r="FC257">
        <v>32.128154754638672</v>
      </c>
      <c r="FD257">
        <v>32.618148803710938</v>
      </c>
      <c r="FE257">
        <v>36.568614959716797</v>
      </c>
      <c r="FF257">
        <v>42.154037475585938</v>
      </c>
      <c r="FG257">
        <v>46.074359893798828</v>
      </c>
      <c r="FH257">
        <v>49.366611480712891</v>
      </c>
      <c r="FI257">
        <v>51.964683532714844</v>
      </c>
      <c r="FJ257">
        <v>53.593402862548828</v>
      </c>
      <c r="FK257">
        <v>53.956405639648438</v>
      </c>
      <c r="FL257">
        <v>53.365337371826172</v>
      </c>
      <c r="FM257">
        <v>51.217769622802734</v>
      </c>
      <c r="FN257">
        <v>48.024726867675781</v>
      </c>
      <c r="FO257">
        <v>45.688716888427734</v>
      </c>
      <c r="FP257">
        <v>44.089584350585938</v>
      </c>
      <c r="FQ257">
        <v>42.641399383544922</v>
      </c>
      <c r="FR257">
        <v>41.567062377929688</v>
      </c>
      <c r="FS257">
        <v>40.174160003662109</v>
      </c>
      <c r="FT257">
        <v>39.156955718994141</v>
      </c>
      <c r="FU257">
        <v>0.13442707061767578</v>
      </c>
      <c r="FV257">
        <v>0.26606214046478271</v>
      </c>
      <c r="FW257">
        <v>0.14710280299186707</v>
      </c>
      <c r="FX257">
        <v>1134</v>
      </c>
      <c r="FY257" s="28">
        <v>1</v>
      </c>
    </row>
    <row r="258" spans="1:181" x14ac:dyDescent="0.2">
      <c r="A258" t="s">
        <v>186</v>
      </c>
      <c r="B258" t="s">
        <v>236</v>
      </c>
      <c r="C258" t="s">
        <v>2</v>
      </c>
      <c r="D258" t="s">
        <v>203</v>
      </c>
      <c r="E258" t="s">
        <v>243</v>
      </c>
      <c r="F258" t="s">
        <v>178</v>
      </c>
      <c r="G258" t="s">
        <v>1</v>
      </c>
      <c r="H258">
        <v>4514</v>
      </c>
      <c r="I258">
        <v>8.3862886428833008</v>
      </c>
      <c r="J258">
        <v>7.8106627464294434</v>
      </c>
      <c r="K258">
        <v>7.6148152351379395</v>
      </c>
      <c r="L258">
        <v>7.6614961624145508</v>
      </c>
      <c r="M258">
        <v>7.9243006706237793</v>
      </c>
      <c r="N258">
        <v>8.1071567535400391</v>
      </c>
      <c r="O258">
        <v>8.9452905654907227</v>
      </c>
      <c r="P258">
        <v>9.9901304244995117</v>
      </c>
      <c r="Q258">
        <v>10.060014724731445</v>
      </c>
      <c r="R258">
        <v>10.039002418518066</v>
      </c>
      <c r="S258">
        <v>9.7417945861816406</v>
      </c>
      <c r="T258">
        <v>9.5298042297363281</v>
      </c>
      <c r="U258">
        <v>9.1085891723632813</v>
      </c>
      <c r="V258">
        <v>8.9948749542236328</v>
      </c>
      <c r="W258">
        <v>8.4179277420043945</v>
      </c>
      <c r="X258">
        <v>8.1084318161010742</v>
      </c>
      <c r="Y258">
        <v>8.9185647964477539</v>
      </c>
      <c r="Z258">
        <v>11.178702354431152</v>
      </c>
      <c r="AA258">
        <v>12.368185997009277</v>
      </c>
      <c r="AB258">
        <v>12.833747863769531</v>
      </c>
      <c r="AC258">
        <v>12.753374099731445</v>
      </c>
      <c r="AD258">
        <v>11.998516082763672</v>
      </c>
      <c r="AE258">
        <v>10.48555850982666</v>
      </c>
      <c r="AF258">
        <v>9.0732002258300781</v>
      </c>
      <c r="AG258">
        <v>-0.4435679018497467</v>
      </c>
      <c r="AH258">
        <v>-0.5860254168510437</v>
      </c>
      <c r="AI258">
        <v>-0.65534144639968872</v>
      </c>
      <c r="AJ258">
        <v>-0.51787030696868896</v>
      </c>
      <c r="AK258">
        <v>-0.34622582793235779</v>
      </c>
      <c r="AL258">
        <v>-0.61556237936019897</v>
      </c>
      <c r="AM258">
        <v>-0.52152448892593384</v>
      </c>
      <c r="AN258">
        <v>-0.58641922473907471</v>
      </c>
      <c r="AO258">
        <v>-0.43203896284103394</v>
      </c>
      <c r="AP258">
        <v>-0.46534788608551025</v>
      </c>
      <c r="AQ258">
        <v>-0.55769616365432739</v>
      </c>
      <c r="AR258">
        <v>-0.40587344765663147</v>
      </c>
      <c r="AS258">
        <v>-0.94766223430633545</v>
      </c>
      <c r="AT258">
        <v>-0.54247391223907471</v>
      </c>
      <c r="AU258">
        <v>-0.62958347797393799</v>
      </c>
      <c r="AV258">
        <v>-0.63595384359359741</v>
      </c>
      <c r="AW258">
        <v>-0.53223598003387451</v>
      </c>
      <c r="AX258">
        <v>-0.84236514568328857</v>
      </c>
      <c r="AY258">
        <v>-0.75480306148529053</v>
      </c>
      <c r="AZ258">
        <v>-0.18020932376384735</v>
      </c>
      <c r="BA258">
        <v>-7.4201136827468872E-2</v>
      </c>
      <c r="BB258">
        <v>-0.55554497241973877</v>
      </c>
      <c r="BC258">
        <v>-0.94418537616729736</v>
      </c>
      <c r="BD258">
        <v>-0.8196071982383728</v>
      </c>
      <c r="BE258">
        <v>-0.23611274361610413</v>
      </c>
      <c r="BF258">
        <v>-0.38943469524383545</v>
      </c>
      <c r="BG258">
        <v>-0.45774626731872559</v>
      </c>
      <c r="BH258">
        <v>-0.32461774349212646</v>
      </c>
      <c r="BI258">
        <v>-0.14520850777626038</v>
      </c>
      <c r="BJ258">
        <v>-0.40728256106376648</v>
      </c>
      <c r="BK258">
        <v>-0.30069628357887268</v>
      </c>
      <c r="BL258">
        <v>-0.33974802494049072</v>
      </c>
      <c r="BM258">
        <v>-0.17837287485599518</v>
      </c>
      <c r="BN258">
        <v>-0.21763409674167633</v>
      </c>
      <c r="BO258">
        <v>-0.31591582298278809</v>
      </c>
      <c r="BP258">
        <v>-0.15279237926006317</v>
      </c>
      <c r="BQ258">
        <v>-0.67348194122314453</v>
      </c>
      <c r="BR258">
        <v>-0.28086209297180176</v>
      </c>
      <c r="BS258">
        <v>-0.38165658712387085</v>
      </c>
      <c r="BT258">
        <v>-0.40447896718978882</v>
      </c>
      <c r="BU258">
        <v>-0.28740286827087402</v>
      </c>
      <c r="BV258">
        <v>-0.58120584487915039</v>
      </c>
      <c r="BW258">
        <v>-0.48488953709602356</v>
      </c>
      <c r="BX258">
        <v>7.4259839951992035E-2</v>
      </c>
      <c r="BY258">
        <v>0.18068337440490723</v>
      </c>
      <c r="BZ258">
        <v>-0.30296996235847473</v>
      </c>
      <c r="CA258">
        <v>-0.69036257266998291</v>
      </c>
      <c r="CB258">
        <v>-0.59173321723937988</v>
      </c>
      <c r="CC258">
        <v>-9.2429928481578827E-2</v>
      </c>
      <c r="CD258">
        <v>-0.25327655673027039</v>
      </c>
      <c r="CE258">
        <v>-0.32089245319366455</v>
      </c>
      <c r="CF258">
        <v>-0.19077160954475403</v>
      </c>
      <c r="CG258">
        <v>-5.9845275245606899E-3</v>
      </c>
      <c r="CH258">
        <v>-0.2630285918712616</v>
      </c>
      <c r="CI258">
        <v>-0.1477513462305069</v>
      </c>
      <c r="CJ258">
        <v>-0.16890433430671692</v>
      </c>
      <c r="CK258">
        <v>-2.6845093816518784E-3</v>
      </c>
      <c r="CL258">
        <v>-4.6068284660577774E-2</v>
      </c>
      <c r="CM258">
        <v>-0.14845950901508331</v>
      </c>
      <c r="CN258">
        <v>2.2490799427032471E-2</v>
      </c>
      <c r="CO258">
        <v>-0.48358547687530518</v>
      </c>
      <c r="CP258">
        <v>-9.9670559167861938E-2</v>
      </c>
      <c r="CQ258">
        <v>-0.20994319021701813</v>
      </c>
      <c r="CR258">
        <v>-0.24416019022464752</v>
      </c>
      <c r="CS258">
        <v>-0.11783222109079361</v>
      </c>
      <c r="CT258">
        <v>-0.40032774209976196</v>
      </c>
      <c r="CU258">
        <v>-0.29794827103614807</v>
      </c>
      <c r="CV258">
        <v>0.25050440430641174</v>
      </c>
      <c r="CW258">
        <v>0.35721561312675476</v>
      </c>
      <c r="CX258">
        <v>-0.12803727388381958</v>
      </c>
      <c r="CY258">
        <v>-0.51456570625305176</v>
      </c>
      <c r="CZ258">
        <v>-0.4339083731174469</v>
      </c>
      <c r="DA258">
        <v>5.1252879202365875E-2</v>
      </c>
      <c r="DB258">
        <v>-0.11711842566728592</v>
      </c>
      <c r="DC258">
        <v>-0.18403863906860352</v>
      </c>
      <c r="DD258">
        <v>-5.6925468146800995E-2</v>
      </c>
      <c r="DE258">
        <v>0.13323946297168732</v>
      </c>
      <c r="DF258">
        <v>-0.11877463012933731</v>
      </c>
      <c r="DG258">
        <v>5.1935822702944279E-3</v>
      </c>
      <c r="DH258">
        <v>1.9393659895285964E-3</v>
      </c>
      <c r="DI258">
        <v>0.17300385236740112</v>
      </c>
      <c r="DJ258">
        <v>0.12549753487110138</v>
      </c>
      <c r="DK258">
        <v>1.8996817991137505E-2</v>
      </c>
      <c r="DL258">
        <v>0.19777397811412811</v>
      </c>
      <c r="DM258">
        <v>-0.29368901252746582</v>
      </c>
      <c r="DN258">
        <v>8.1520989537239075E-2</v>
      </c>
      <c r="DO258">
        <v>-3.8229785859584808E-2</v>
      </c>
      <c r="DP258">
        <v>-8.3841398358345032E-2</v>
      </c>
      <c r="DQ258">
        <v>5.1738426089286804E-2</v>
      </c>
      <c r="DR258">
        <v>-0.21944962441921234</v>
      </c>
      <c r="DS258">
        <v>-0.11100699007511139</v>
      </c>
      <c r="DT258">
        <v>0.42674896121025085</v>
      </c>
      <c r="DU258">
        <v>0.53374785184860229</v>
      </c>
      <c r="DV258">
        <v>4.6895407140254974E-2</v>
      </c>
      <c r="DW258">
        <v>-0.33876881003379822</v>
      </c>
      <c r="DX258">
        <v>-0.27608352899551392</v>
      </c>
      <c r="DY258">
        <v>0.25870802998542786</v>
      </c>
      <c r="DZ258">
        <v>7.9472295939922333E-2</v>
      </c>
      <c r="EA258">
        <v>1.355655025690794E-2</v>
      </c>
      <c r="EB258">
        <v>0.1363271027803421</v>
      </c>
      <c r="EC258">
        <v>0.33425679802894592</v>
      </c>
      <c r="ED258">
        <v>8.950517326593399E-2</v>
      </c>
      <c r="EE258">
        <v>0.22602176666259766</v>
      </c>
      <c r="EF258">
        <v>0.24861054122447968</v>
      </c>
      <c r="EG258">
        <v>0.42666995525360107</v>
      </c>
      <c r="EH258">
        <v>0.3732113242149353</v>
      </c>
      <c r="EI258">
        <v>0.26077714562416077</v>
      </c>
      <c r="EJ258">
        <v>0.45085504651069641</v>
      </c>
      <c r="EK258">
        <v>-1.9508695229887962E-2</v>
      </c>
      <c r="EL258">
        <v>0.34313279390335083</v>
      </c>
      <c r="EM258">
        <v>0.20969709753990173</v>
      </c>
      <c r="EN258">
        <v>0.14763347804546356</v>
      </c>
      <c r="EO258">
        <v>0.2965715229511261</v>
      </c>
      <c r="EP258">
        <v>4.1709665209054947E-2</v>
      </c>
      <c r="EQ258">
        <v>0.15890651941299438</v>
      </c>
      <c r="ER258">
        <v>0.68121814727783203</v>
      </c>
      <c r="ES258">
        <v>0.78863239288330078</v>
      </c>
      <c r="ET258">
        <v>0.29947042465209961</v>
      </c>
      <c r="EU258">
        <v>-8.4946028888225555E-2</v>
      </c>
      <c r="EV258">
        <v>-4.8209551721811295E-2</v>
      </c>
      <c r="EW258">
        <v>36.524055480957031</v>
      </c>
      <c r="EX258">
        <v>35.7904052734375</v>
      </c>
      <c r="EY258">
        <v>34.847801208496094</v>
      </c>
      <c r="EZ258">
        <v>33.886199951171875</v>
      </c>
      <c r="FA258">
        <v>32.988731384277344</v>
      </c>
      <c r="FB258">
        <v>33.014179229736328</v>
      </c>
      <c r="FC258">
        <v>33.685970306396484</v>
      </c>
      <c r="FD258">
        <v>33.885910034179688</v>
      </c>
      <c r="FE258">
        <v>38.176017761230469</v>
      </c>
      <c r="FF258">
        <v>43.476387023925781</v>
      </c>
      <c r="FG258">
        <v>46.883514404296875</v>
      </c>
      <c r="FH258">
        <v>49.626800537109375</v>
      </c>
      <c r="FI258">
        <v>52.583782196044922</v>
      </c>
      <c r="FJ258">
        <v>54.142768859863281</v>
      </c>
      <c r="FK258">
        <v>54.537200927734375</v>
      </c>
      <c r="FL258">
        <v>54.123882293701172</v>
      </c>
      <c r="FM258">
        <v>52.665271759033203</v>
      </c>
      <c r="FN258">
        <v>49.957866668701172</v>
      </c>
      <c r="FO258">
        <v>47.781841278076172</v>
      </c>
      <c r="FP258">
        <v>46.422901153564453</v>
      </c>
      <c r="FQ258">
        <v>45.140735626220703</v>
      </c>
      <c r="FR258">
        <v>44.059906005859375</v>
      </c>
      <c r="FS258">
        <v>42.285018920898438</v>
      </c>
      <c r="FT258">
        <v>41.062137603759766</v>
      </c>
      <c r="FU258">
        <v>7.2949446737766266E-2</v>
      </c>
      <c r="FV258">
        <v>0.15034946799278259</v>
      </c>
      <c r="FW258">
        <v>7.7936358749866486E-2</v>
      </c>
      <c r="FX258">
        <v>635</v>
      </c>
      <c r="FY258" s="28">
        <v>1</v>
      </c>
    </row>
    <row r="259" spans="1:181" x14ac:dyDescent="0.2">
      <c r="A259" t="s">
        <v>186</v>
      </c>
      <c r="B259" t="s">
        <v>236</v>
      </c>
      <c r="C259" t="s">
        <v>2</v>
      </c>
      <c r="D259" t="s">
        <v>203</v>
      </c>
      <c r="E259" t="s">
        <v>243</v>
      </c>
      <c r="F259" t="s">
        <v>179</v>
      </c>
      <c r="G259" t="s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62</v>
      </c>
      <c r="FY259" s="28">
        <v>0</v>
      </c>
    </row>
    <row r="260" spans="1:181" x14ac:dyDescent="0.2">
      <c r="A260" t="s">
        <v>186</v>
      </c>
      <c r="B260" t="s">
        <v>236</v>
      </c>
      <c r="C260" t="s">
        <v>2</v>
      </c>
      <c r="D260" t="s">
        <v>203</v>
      </c>
      <c r="E260" t="s">
        <v>243</v>
      </c>
      <c r="F260" t="s">
        <v>180</v>
      </c>
      <c r="G260" t="s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41</v>
      </c>
      <c r="FY260" s="28">
        <v>0</v>
      </c>
    </row>
    <row r="261" spans="1:181" x14ac:dyDescent="0.2">
      <c r="A261" t="s">
        <v>186</v>
      </c>
      <c r="B261" t="s">
        <v>236</v>
      </c>
      <c r="C261" t="s">
        <v>2</v>
      </c>
      <c r="D261" t="s">
        <v>203</v>
      </c>
      <c r="E261" t="s">
        <v>243</v>
      </c>
      <c r="F261" t="s">
        <v>181</v>
      </c>
      <c r="G261" t="s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9</v>
      </c>
      <c r="FY261" s="28">
        <v>0</v>
      </c>
    </row>
    <row r="262" spans="1:181" x14ac:dyDescent="0.2">
      <c r="A262" t="s">
        <v>186</v>
      </c>
      <c r="B262" t="s">
        <v>236</v>
      </c>
      <c r="C262" t="s">
        <v>2</v>
      </c>
      <c r="D262" t="s">
        <v>203</v>
      </c>
      <c r="E262" t="s">
        <v>243</v>
      </c>
      <c r="F262" t="s">
        <v>182</v>
      </c>
      <c r="G262" t="s">
        <v>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90</v>
      </c>
      <c r="FY262" s="28">
        <v>0</v>
      </c>
    </row>
    <row r="263" spans="1:181" x14ac:dyDescent="0.2">
      <c r="A263" t="s">
        <v>186</v>
      </c>
      <c r="B263" t="s">
        <v>236</v>
      </c>
      <c r="C263" t="s">
        <v>2</v>
      </c>
      <c r="D263" t="s">
        <v>203</v>
      </c>
      <c r="E263" t="s">
        <v>243</v>
      </c>
      <c r="F263" t="s">
        <v>183</v>
      </c>
      <c r="G263" t="s">
        <v>1</v>
      </c>
      <c r="H263">
        <v>1826</v>
      </c>
      <c r="I263">
        <v>3.9526002407073975</v>
      </c>
      <c r="J263">
        <v>3.8665354251861572</v>
      </c>
      <c r="K263">
        <v>3.773939847946167</v>
      </c>
      <c r="L263">
        <v>3.8083767890930176</v>
      </c>
      <c r="M263">
        <v>3.7068057060241699</v>
      </c>
      <c r="N263">
        <v>4.0574498176574707</v>
      </c>
      <c r="O263">
        <v>4.0199661254882813</v>
      </c>
      <c r="P263">
        <v>4.5134282112121582</v>
      </c>
      <c r="Q263">
        <v>4.093808650970459</v>
      </c>
      <c r="R263">
        <v>3.6154241561889648</v>
      </c>
      <c r="S263">
        <v>3.3702247142791748</v>
      </c>
      <c r="T263">
        <v>3.1390037536621094</v>
      </c>
      <c r="U263">
        <v>3.2058792114257813</v>
      </c>
      <c r="V263">
        <v>3.2733852863311768</v>
      </c>
      <c r="W263">
        <v>3.2518267631530762</v>
      </c>
      <c r="X263">
        <v>3.3037474155426025</v>
      </c>
      <c r="Y263">
        <v>3.5473122596740723</v>
      </c>
      <c r="Z263">
        <v>4.5039944648742676</v>
      </c>
      <c r="AA263">
        <v>5.2209219932556152</v>
      </c>
      <c r="AB263">
        <v>5.2470493316650391</v>
      </c>
      <c r="AC263">
        <v>5.2734227180480957</v>
      </c>
      <c r="AD263">
        <v>5.0772953033447266</v>
      </c>
      <c r="AE263">
        <v>4.47503662109375</v>
      </c>
      <c r="AF263">
        <v>4.2166213989257813</v>
      </c>
      <c r="AG263">
        <v>-0.54852509498596191</v>
      </c>
      <c r="AH263">
        <v>-0.65665042400360107</v>
      </c>
      <c r="AI263">
        <v>-0.74194306135177612</v>
      </c>
      <c r="AJ263">
        <v>-0.7122759222984314</v>
      </c>
      <c r="AK263">
        <v>-1.0333050489425659</v>
      </c>
      <c r="AL263">
        <v>-0.78229528665542603</v>
      </c>
      <c r="AM263">
        <v>-1.2181335687637329</v>
      </c>
      <c r="AN263">
        <v>-1.2969932556152344</v>
      </c>
      <c r="AO263">
        <v>-1.1571189165115356</v>
      </c>
      <c r="AP263">
        <v>-0.75871467590332031</v>
      </c>
      <c r="AQ263">
        <v>-0.61543530225753784</v>
      </c>
      <c r="AR263">
        <v>-0.29661616683006287</v>
      </c>
      <c r="AS263">
        <v>-0.22625826299190521</v>
      </c>
      <c r="AT263">
        <v>-0.13652803003787994</v>
      </c>
      <c r="AU263">
        <v>-6.313469260931015E-2</v>
      </c>
      <c r="AV263">
        <v>-0.12793383002281189</v>
      </c>
      <c r="AW263">
        <v>-0.1530921459197998</v>
      </c>
      <c r="AX263">
        <v>-0.30837070941925049</v>
      </c>
      <c r="AY263">
        <v>0.1010587066411972</v>
      </c>
      <c r="AZ263">
        <v>6.2480781227350235E-2</v>
      </c>
      <c r="BA263">
        <v>7.6831191778182983E-2</v>
      </c>
      <c r="BB263">
        <v>-0.4174312949180603</v>
      </c>
      <c r="BC263">
        <v>-0.70884537696838379</v>
      </c>
      <c r="BD263">
        <v>-0.53093087673187256</v>
      </c>
      <c r="BE263">
        <v>-0.27121716737747192</v>
      </c>
      <c r="BF263">
        <v>-0.37380215525627136</v>
      </c>
      <c r="BG263">
        <v>-0.45584553480148315</v>
      </c>
      <c r="BH263">
        <v>-0.42647203803062439</v>
      </c>
      <c r="BI263">
        <v>-0.72565120458602905</v>
      </c>
      <c r="BJ263">
        <v>-0.48137238621711731</v>
      </c>
      <c r="BK263">
        <v>-0.88971668481826782</v>
      </c>
      <c r="BL263">
        <v>-0.9550013542175293</v>
      </c>
      <c r="BM263">
        <v>-0.82500135898590088</v>
      </c>
      <c r="BN263">
        <v>-0.46178871393203735</v>
      </c>
      <c r="BO263">
        <v>-0.34832435846328735</v>
      </c>
      <c r="BP263">
        <v>-0.11360999196767807</v>
      </c>
      <c r="BQ263">
        <v>-3.4646604210138321E-2</v>
      </c>
      <c r="BR263">
        <v>6.5759740769863129E-2</v>
      </c>
      <c r="BS263">
        <v>0.1376090943813324</v>
      </c>
      <c r="BT263">
        <v>8.7541736662387848E-2</v>
      </c>
      <c r="BU263">
        <v>5.2071459591388702E-2</v>
      </c>
      <c r="BV263">
        <v>-6.4777299761772156E-2</v>
      </c>
      <c r="BW263">
        <v>0.41273334622383118</v>
      </c>
      <c r="BX263">
        <v>0.33160650730133057</v>
      </c>
      <c r="BY263">
        <v>0.38168260455131531</v>
      </c>
      <c r="BZ263">
        <v>-0.17577658593654633</v>
      </c>
      <c r="CA263">
        <v>-0.46992862224578857</v>
      </c>
      <c r="CB263">
        <v>-0.25515797734260559</v>
      </c>
      <c r="CC263">
        <v>-7.9154528677463531E-2</v>
      </c>
      <c r="CD263">
        <v>-0.17790231108665466</v>
      </c>
      <c r="CE263">
        <v>-0.25769525766372681</v>
      </c>
      <c r="CF263">
        <v>-0.22852514684200287</v>
      </c>
      <c r="CG263">
        <v>-0.51257109642028809</v>
      </c>
      <c r="CH263">
        <v>-0.27295407652854919</v>
      </c>
      <c r="CI263">
        <v>-0.66225618124008179</v>
      </c>
      <c r="CJ263">
        <v>-0.71813887357711792</v>
      </c>
      <c r="CK263">
        <v>-0.5949777364730835</v>
      </c>
      <c r="CL263">
        <v>-0.25613868236541748</v>
      </c>
      <c r="CM263">
        <v>-0.16332413256168365</v>
      </c>
      <c r="CN263">
        <v>1.3139534741640091E-2</v>
      </c>
      <c r="CO263">
        <v>9.8063044250011444E-2</v>
      </c>
      <c r="CP263">
        <v>0.20586362481117249</v>
      </c>
      <c r="CQ263">
        <v>0.27664363384246826</v>
      </c>
      <c r="CR263">
        <v>0.23677945137023926</v>
      </c>
      <c r="CS263">
        <v>0.19416715204715729</v>
      </c>
      <c r="CT263">
        <v>0.10393475741147995</v>
      </c>
      <c r="CU263">
        <v>0.62859827280044556</v>
      </c>
      <c r="CV263">
        <v>0.51800215244293213</v>
      </c>
      <c r="CW263">
        <v>0.59282177686691284</v>
      </c>
      <c r="CX263">
        <v>-8.407270535826683E-3</v>
      </c>
      <c r="CY263">
        <v>-0.30445560812950134</v>
      </c>
      <c r="CZ263">
        <v>-6.4158491790294647E-2</v>
      </c>
      <c r="DA263">
        <v>0.11290809512138367</v>
      </c>
      <c r="DB263">
        <v>1.7997538670897484E-2</v>
      </c>
      <c r="DC263">
        <v>-5.9544991701841354E-2</v>
      </c>
      <c r="DD263">
        <v>-3.0578248202800751E-2</v>
      </c>
      <c r="DE263">
        <v>-0.29949098825454712</v>
      </c>
      <c r="DF263">
        <v>-6.4535781741142273E-2</v>
      </c>
      <c r="DG263">
        <v>-0.43479564785957336</v>
      </c>
      <c r="DH263">
        <v>-0.48127636313438416</v>
      </c>
      <c r="DI263">
        <v>-0.3649541437625885</v>
      </c>
      <c r="DJ263">
        <v>-5.0488661974668503E-2</v>
      </c>
      <c r="DK263">
        <v>2.1676097065210342E-2</v>
      </c>
      <c r="DL263">
        <v>0.13988906145095825</v>
      </c>
      <c r="DM263">
        <v>0.23077268898487091</v>
      </c>
      <c r="DN263">
        <v>0.34596750140190125</v>
      </c>
      <c r="DO263">
        <v>0.41567817330360413</v>
      </c>
      <c r="DP263">
        <v>0.38601717352867126</v>
      </c>
      <c r="DQ263">
        <v>0.33626285195350647</v>
      </c>
      <c r="DR263">
        <v>0.27264681458473206</v>
      </c>
      <c r="DS263">
        <v>0.84446316957473755</v>
      </c>
      <c r="DT263">
        <v>0.70439779758453369</v>
      </c>
      <c r="DU263">
        <v>0.80396091938018799</v>
      </c>
      <c r="DV263">
        <v>0.15896205604076385</v>
      </c>
      <c r="DW263">
        <v>-0.13898259401321411</v>
      </c>
      <c r="DX263">
        <v>0.1268409937620163</v>
      </c>
      <c r="DY263">
        <v>0.39021602272987366</v>
      </c>
      <c r="DZ263">
        <v>0.30084580183029175</v>
      </c>
      <c r="EA263">
        <v>0.22655251622200012</v>
      </c>
      <c r="EB263">
        <v>0.25522562861442566</v>
      </c>
      <c r="EC263">
        <v>8.1628328189253807E-3</v>
      </c>
      <c r="ED263">
        <v>0.23638713359832764</v>
      </c>
      <c r="EE263">
        <v>-0.10637877881526947</v>
      </c>
      <c r="EF263">
        <v>-0.13928453624248505</v>
      </c>
      <c r="EG263">
        <v>-3.2836597412824631E-2</v>
      </c>
      <c r="EH263">
        <v>0.24643729627132416</v>
      </c>
      <c r="EI263">
        <v>0.28878703713417053</v>
      </c>
      <c r="EJ263">
        <v>0.32289522886276245</v>
      </c>
      <c r="EK263">
        <v>0.4223843514919281</v>
      </c>
      <c r="EL263">
        <v>0.54825526475906372</v>
      </c>
      <c r="EM263">
        <v>0.61642193794250488</v>
      </c>
      <c r="EN263">
        <v>0.60149270296096802</v>
      </c>
      <c r="EO263">
        <v>0.54142647981643677</v>
      </c>
      <c r="EP263">
        <v>0.51624023914337158</v>
      </c>
      <c r="EQ263">
        <v>1.1561378240585327</v>
      </c>
      <c r="ER263">
        <v>0.97352349758148193</v>
      </c>
      <c r="ES263">
        <v>1.1088123321533203</v>
      </c>
      <c r="ET263">
        <v>0.40061676502227783</v>
      </c>
      <c r="EU263">
        <v>9.9934175610542297E-2</v>
      </c>
      <c r="EV263">
        <v>0.40261390805244446</v>
      </c>
      <c r="EW263">
        <v>34.252426147460938</v>
      </c>
      <c r="EX263">
        <v>33.727359771728516</v>
      </c>
      <c r="EY263">
        <v>32.972743988037109</v>
      </c>
      <c r="EZ263">
        <v>32.663013458251953</v>
      </c>
      <c r="FA263">
        <v>32.105197906494141</v>
      </c>
      <c r="FB263">
        <v>31.755664825439453</v>
      </c>
      <c r="FC263">
        <v>31.176231384277344</v>
      </c>
      <c r="FD263">
        <v>32.481666564941406</v>
      </c>
      <c r="FE263">
        <v>37.071697235107422</v>
      </c>
      <c r="FF263">
        <v>43.018268585205078</v>
      </c>
      <c r="FG263">
        <v>47.195407867431641</v>
      </c>
      <c r="FH263">
        <v>52.172813415527344</v>
      </c>
      <c r="FI263">
        <v>53.707889556884766</v>
      </c>
      <c r="FJ263">
        <v>56.051914215087891</v>
      </c>
      <c r="FK263">
        <v>55.693023681640625</v>
      </c>
      <c r="FL263">
        <v>55.063591003417969</v>
      </c>
      <c r="FM263">
        <v>51.690502166748047</v>
      </c>
      <c r="FN263">
        <v>47.807727813720703</v>
      </c>
      <c r="FO263">
        <v>45.099720001220703</v>
      </c>
      <c r="FP263">
        <v>43.001396179199219</v>
      </c>
      <c r="FQ263">
        <v>41.125968933105469</v>
      </c>
      <c r="FR263">
        <v>40.172042846679688</v>
      </c>
      <c r="FS263">
        <v>39.040565490722656</v>
      </c>
      <c r="FT263">
        <v>38.401786804199219</v>
      </c>
      <c r="FU263">
        <v>7.9358860850334167E-2</v>
      </c>
      <c r="FV263">
        <v>0.15258750319480896</v>
      </c>
      <c r="FW263">
        <v>8.779606968164444E-2</v>
      </c>
      <c r="FX263">
        <v>145</v>
      </c>
      <c r="FY263" s="28">
        <v>1</v>
      </c>
    </row>
    <row r="264" spans="1:181" x14ac:dyDescent="0.2">
      <c r="A264" t="s">
        <v>186</v>
      </c>
      <c r="B264" t="s">
        <v>236</v>
      </c>
      <c r="C264" t="s">
        <v>2</v>
      </c>
      <c r="D264" t="s">
        <v>203</v>
      </c>
      <c r="E264" t="s">
        <v>243</v>
      </c>
      <c r="F264" t="s">
        <v>184</v>
      </c>
      <c r="G264" t="s">
        <v>1</v>
      </c>
      <c r="H264">
        <v>845</v>
      </c>
      <c r="I264">
        <v>2.2864606380462646</v>
      </c>
      <c r="J264">
        <v>2.1254327297210693</v>
      </c>
      <c r="K264">
        <v>2.1303122043609619</v>
      </c>
      <c r="L264">
        <v>2.2521896362304688</v>
      </c>
      <c r="M264">
        <v>2.2348723411560059</v>
      </c>
      <c r="N264">
        <v>2.5552332401275635</v>
      </c>
      <c r="O264">
        <v>2.6942110061645508</v>
      </c>
      <c r="P264">
        <v>2.7492575645446777</v>
      </c>
      <c r="Q264">
        <v>2.5808677673339844</v>
      </c>
      <c r="R264">
        <v>2.5279512405395508</v>
      </c>
      <c r="S264">
        <v>2.2491075992584229</v>
      </c>
      <c r="T264">
        <v>2.1452841758728027</v>
      </c>
      <c r="U264">
        <v>2.0680558681488037</v>
      </c>
      <c r="V264">
        <v>2.0325624942779541</v>
      </c>
      <c r="W264">
        <v>1.9566429853439331</v>
      </c>
      <c r="X264">
        <v>1.9836606979370117</v>
      </c>
      <c r="Y264">
        <v>2.1201345920562744</v>
      </c>
      <c r="Z264">
        <v>2.6271297931671143</v>
      </c>
      <c r="AA264">
        <v>2.843355655670166</v>
      </c>
      <c r="AB264">
        <v>2.8328888416290283</v>
      </c>
      <c r="AC264">
        <v>2.8519196510314941</v>
      </c>
      <c r="AD264">
        <v>2.7739243507385254</v>
      </c>
      <c r="AE264">
        <v>2.6479682922363281</v>
      </c>
      <c r="AF264">
        <v>2.3546206951141357</v>
      </c>
      <c r="AG264">
        <v>-0.29201102256774902</v>
      </c>
      <c r="AH264">
        <v>-0.45935842394828796</v>
      </c>
      <c r="AI264">
        <v>-0.37720790505409241</v>
      </c>
      <c r="AJ264">
        <v>-0.26865673065185547</v>
      </c>
      <c r="AK264">
        <v>-0.31616854667663574</v>
      </c>
      <c r="AL264">
        <v>-0.17925474047660828</v>
      </c>
      <c r="AM264">
        <v>-0.28740957379341125</v>
      </c>
      <c r="AN264">
        <v>-0.51984697580337524</v>
      </c>
      <c r="AO264">
        <v>-0.6657414436340332</v>
      </c>
      <c r="AP264">
        <v>-0.41914847493171692</v>
      </c>
      <c r="AQ264">
        <v>-0.38016155362129211</v>
      </c>
      <c r="AR264">
        <v>-0.36068934202194214</v>
      </c>
      <c r="AS264">
        <v>-0.34190568327903748</v>
      </c>
      <c r="AT264">
        <v>-0.33331084251403809</v>
      </c>
      <c r="AU264">
        <v>-0.24736613035202026</v>
      </c>
      <c r="AV264">
        <v>-0.26652836799621582</v>
      </c>
      <c r="AW264">
        <v>-0.10151587426662445</v>
      </c>
      <c r="AX264">
        <v>-0.111194908618927</v>
      </c>
      <c r="AY264">
        <v>-5.3177222609519958E-2</v>
      </c>
      <c r="AZ264">
        <v>-0.11665938794612885</v>
      </c>
      <c r="BA264">
        <v>-9.5331549644470215E-2</v>
      </c>
      <c r="BB264">
        <v>-0.15049129724502563</v>
      </c>
      <c r="BC264">
        <v>-0.20931831002235413</v>
      </c>
      <c r="BD264">
        <v>-0.26999643445014954</v>
      </c>
      <c r="BE264">
        <v>-0.18602181971073151</v>
      </c>
      <c r="BF264">
        <v>-0.343555748462677</v>
      </c>
      <c r="BG264">
        <v>-0.2750832736492157</v>
      </c>
      <c r="BH264">
        <v>-0.15743249654769897</v>
      </c>
      <c r="BI264">
        <v>-0.20553679764270782</v>
      </c>
      <c r="BJ264">
        <v>-5.4903712123632431E-2</v>
      </c>
      <c r="BK264">
        <v>-0.14684852957725525</v>
      </c>
      <c r="BL264">
        <v>-0.37333130836486816</v>
      </c>
      <c r="BM264">
        <v>-0.50519955158233643</v>
      </c>
      <c r="BN264">
        <v>-0.25712805986404419</v>
      </c>
      <c r="BO264">
        <v>-0.23743380606174469</v>
      </c>
      <c r="BP264">
        <v>-0.22612641751766205</v>
      </c>
      <c r="BQ264">
        <v>-0.20986588299274445</v>
      </c>
      <c r="BR264">
        <v>-0.20000250637531281</v>
      </c>
      <c r="BS264">
        <v>-0.12469331175088882</v>
      </c>
      <c r="BT264">
        <v>-0.14082434773445129</v>
      </c>
      <c r="BU264">
        <v>1.5528877265751362E-2</v>
      </c>
      <c r="BV264">
        <v>4.8906613141298294E-2</v>
      </c>
      <c r="BW264">
        <v>9.3812748789787292E-2</v>
      </c>
      <c r="BX264">
        <v>1.862013153731823E-2</v>
      </c>
      <c r="BY264">
        <v>5.0273984670639038E-2</v>
      </c>
      <c r="BZ264">
        <v>-1.4390423893928528E-2</v>
      </c>
      <c r="CA264">
        <v>-8.7005570530891418E-2</v>
      </c>
      <c r="CB264">
        <v>-0.1607963889837265</v>
      </c>
      <c r="CC264">
        <v>-0.11261403560638428</v>
      </c>
      <c r="CD264">
        <v>-0.26335117220878601</v>
      </c>
      <c r="CE264">
        <v>-0.20435209572315216</v>
      </c>
      <c r="CF264">
        <v>-8.0398939549922943E-2</v>
      </c>
      <c r="CG264">
        <v>-0.12891358137130737</v>
      </c>
      <c r="CH264">
        <v>3.1221434473991394E-2</v>
      </c>
      <c r="CI264">
        <v>-4.9496371299028397E-2</v>
      </c>
      <c r="CJ264">
        <v>-0.27185499668121338</v>
      </c>
      <c r="CK264">
        <v>-0.39400872588157654</v>
      </c>
      <c r="CL264">
        <v>-0.1449131965637207</v>
      </c>
      <c r="CM264">
        <v>-0.13858100771903992</v>
      </c>
      <c r="CN264">
        <v>-0.13292853534221649</v>
      </c>
      <c r="CO264">
        <v>-0.11841550469398499</v>
      </c>
      <c r="CP264">
        <v>-0.10767355561256409</v>
      </c>
      <c r="CQ264">
        <v>-3.9730492979288101E-2</v>
      </c>
      <c r="CR264">
        <v>-5.3762130439281464E-2</v>
      </c>
      <c r="CS264">
        <v>9.6593715250492096E-2</v>
      </c>
      <c r="CT264">
        <v>0.15979243814945221</v>
      </c>
      <c r="CU264">
        <v>0.19561755657196045</v>
      </c>
      <c r="CV264">
        <v>0.11231431365013123</v>
      </c>
      <c r="CW264">
        <v>0.15111993253231049</v>
      </c>
      <c r="CX264">
        <v>7.9872630536556244E-2</v>
      </c>
      <c r="CY264">
        <v>-2.2921448107808828E-3</v>
      </c>
      <c r="CZ264">
        <v>-8.5164763033390045E-2</v>
      </c>
      <c r="DA264">
        <v>-3.9206244051456451E-2</v>
      </c>
      <c r="DB264">
        <v>-0.18314659595489502</v>
      </c>
      <c r="DC264">
        <v>-0.13362090289592743</v>
      </c>
      <c r="DD264">
        <v>-3.3653753343969584E-3</v>
      </c>
      <c r="DE264">
        <v>-5.229036882519722E-2</v>
      </c>
      <c r="DF264">
        <v>0.11734658479690552</v>
      </c>
      <c r="DG264">
        <v>4.7855786979198456E-2</v>
      </c>
      <c r="DH264">
        <v>-0.17037868499755859</v>
      </c>
      <c r="DI264">
        <v>-0.28281790018081665</v>
      </c>
      <c r="DJ264">
        <v>-3.2698340713977814E-2</v>
      </c>
      <c r="DK264">
        <v>-3.9728209376335144E-2</v>
      </c>
      <c r="DL264">
        <v>-3.9730656892061234E-2</v>
      </c>
      <c r="DM264">
        <v>-2.6965133845806122E-2</v>
      </c>
      <c r="DN264">
        <v>-1.5344606712460518E-2</v>
      </c>
      <c r="DO264">
        <v>4.5232329517602921E-2</v>
      </c>
      <c r="DP264">
        <v>3.3300086855888367E-2</v>
      </c>
      <c r="DQ264">
        <v>0.1776585578918457</v>
      </c>
      <c r="DR264">
        <v>0.27067825198173523</v>
      </c>
      <c r="DS264">
        <v>0.29742234945297241</v>
      </c>
      <c r="DT264">
        <v>0.20600849390029907</v>
      </c>
      <c r="DU264">
        <v>0.25196588039398193</v>
      </c>
      <c r="DV264">
        <v>0.17413568496704102</v>
      </c>
      <c r="DW264">
        <v>8.2421280443668365E-2</v>
      </c>
      <c r="DX264">
        <v>-9.5331417396664619E-3</v>
      </c>
      <c r="DY264">
        <v>6.6782943904399872E-2</v>
      </c>
      <c r="DZ264">
        <v>-6.7343920469284058E-2</v>
      </c>
      <c r="EA264">
        <v>-3.1496293842792511E-2</v>
      </c>
      <c r="EB264">
        <v>0.10785885900259018</v>
      </c>
      <c r="EC264">
        <v>5.8341380208730698E-2</v>
      </c>
      <c r="ED264">
        <v>0.24169760942459106</v>
      </c>
      <c r="EE264">
        <v>0.18841683864593506</v>
      </c>
      <c r="EF264">
        <v>-2.3862993344664574E-2</v>
      </c>
      <c r="EG264">
        <v>-0.12227600067853928</v>
      </c>
      <c r="EH264">
        <v>0.12932208180427551</v>
      </c>
      <c r="EI264">
        <v>0.10299953073263168</v>
      </c>
      <c r="EJ264">
        <v>9.4832278788089752E-2</v>
      </c>
      <c r="EK264">
        <v>0.1050746813416481</v>
      </c>
      <c r="EL264">
        <v>0.11796373128890991</v>
      </c>
      <c r="EM264">
        <v>0.16790515184402466</v>
      </c>
      <c r="EN264">
        <v>0.15900410711765289</v>
      </c>
      <c r="EO264">
        <v>0.29470330476760864</v>
      </c>
      <c r="EP264">
        <v>0.43077978491783142</v>
      </c>
      <c r="EQ264">
        <v>0.44441235065460205</v>
      </c>
      <c r="ER264">
        <v>0.3412880003452301</v>
      </c>
      <c r="ES264">
        <v>0.39757141470909119</v>
      </c>
      <c r="ET264">
        <v>0.31023657321929932</v>
      </c>
      <c r="EU264">
        <v>0.20473401248455048</v>
      </c>
      <c r="EV264">
        <v>9.9666908383369446E-2</v>
      </c>
      <c r="EW264">
        <v>32.340084075927734</v>
      </c>
      <c r="EX264">
        <v>32.188735961914063</v>
      </c>
      <c r="EY264">
        <v>31.641050338745117</v>
      </c>
      <c r="EZ264">
        <v>30.786773681640625</v>
      </c>
      <c r="FA264">
        <v>29.461479187011719</v>
      </c>
      <c r="FB264">
        <v>29.552972793579102</v>
      </c>
      <c r="FC264">
        <v>29.715713500976563</v>
      </c>
      <c r="FD264">
        <v>31.208488464355469</v>
      </c>
      <c r="FE264">
        <v>34.988182067871094</v>
      </c>
      <c r="FF264">
        <v>41.912860870361328</v>
      </c>
      <c r="FG264">
        <v>46.273796081542969</v>
      </c>
      <c r="FH264">
        <v>48.590442657470703</v>
      </c>
      <c r="FI264">
        <v>50.970619201660156</v>
      </c>
      <c r="FJ264">
        <v>51.106437683105469</v>
      </c>
      <c r="FK264">
        <v>50.911167144775391</v>
      </c>
      <c r="FL264">
        <v>49.333057403564453</v>
      </c>
      <c r="FM264">
        <v>46.014766693115234</v>
      </c>
      <c r="FN264">
        <v>41.689205169677734</v>
      </c>
      <c r="FO264">
        <v>39.471504211425781</v>
      </c>
      <c r="FP264">
        <v>37.723621368408203</v>
      </c>
      <c r="FQ264">
        <v>36.863117218017578</v>
      </c>
      <c r="FR264">
        <v>37.175052642822266</v>
      </c>
      <c r="FS264">
        <v>36.748256683349609</v>
      </c>
      <c r="FT264">
        <v>36.192428588867188</v>
      </c>
      <c r="FU264">
        <v>3.9435204118490219E-2</v>
      </c>
      <c r="FV264">
        <v>7.9949647188186646E-2</v>
      </c>
      <c r="FW264">
        <v>4.3056327849626541E-2</v>
      </c>
      <c r="FX264">
        <v>109</v>
      </c>
      <c r="FY264" s="28">
        <v>1</v>
      </c>
    </row>
    <row r="265" spans="1:181" x14ac:dyDescent="0.2">
      <c r="A265" t="s">
        <v>186</v>
      </c>
      <c r="B265" t="s">
        <v>236</v>
      </c>
      <c r="C265" t="s">
        <v>2</v>
      </c>
      <c r="D265" t="s">
        <v>203</v>
      </c>
      <c r="E265" t="s">
        <v>243</v>
      </c>
      <c r="F265" t="s">
        <v>185</v>
      </c>
      <c r="G265" t="s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43</v>
      </c>
      <c r="FY265" s="28">
        <v>0</v>
      </c>
    </row>
    <row r="266" spans="1:181" x14ac:dyDescent="0.2">
      <c r="A266" t="s">
        <v>186</v>
      </c>
      <c r="B266" t="s">
        <v>236</v>
      </c>
      <c r="C266" t="s">
        <v>194</v>
      </c>
      <c r="D266" t="s">
        <v>202</v>
      </c>
      <c r="E266" t="s">
        <v>239</v>
      </c>
      <c r="F266" t="s">
        <v>1</v>
      </c>
      <c r="G266" t="s">
        <v>198</v>
      </c>
      <c r="H266">
        <v>11223</v>
      </c>
      <c r="I266">
        <v>1.7922756671905518</v>
      </c>
      <c r="J266">
        <v>1.7094458341598511</v>
      </c>
      <c r="K266">
        <v>1.6733548641204834</v>
      </c>
      <c r="L266">
        <v>1.6589357852935791</v>
      </c>
      <c r="M266">
        <v>1.6813579797744751</v>
      </c>
      <c r="N266">
        <v>1.7870991230010986</v>
      </c>
      <c r="O266">
        <v>1.9987574815750122</v>
      </c>
      <c r="P266">
        <v>2.1982519626617432</v>
      </c>
      <c r="Q266">
        <v>2.1159672737121582</v>
      </c>
      <c r="R266">
        <v>2.0551669597625732</v>
      </c>
      <c r="S266">
        <v>2.0140283107757568</v>
      </c>
      <c r="T266">
        <v>1.953850269317627</v>
      </c>
      <c r="U266">
        <v>1.9014089107513428</v>
      </c>
      <c r="V266">
        <v>1.8386448621749878</v>
      </c>
      <c r="W266">
        <v>1.7819662094116211</v>
      </c>
      <c r="X266">
        <v>1.7761827707290649</v>
      </c>
      <c r="Y266">
        <v>1.8892959356307983</v>
      </c>
      <c r="Z266">
        <v>2.2707221508026123</v>
      </c>
      <c r="AA266">
        <v>2.5138983726501465</v>
      </c>
      <c r="AB266">
        <v>2.5560166835784912</v>
      </c>
      <c r="AC266">
        <v>2.5189433097839355</v>
      </c>
      <c r="AD266">
        <v>2.4173038005828857</v>
      </c>
      <c r="AE266">
        <v>2.1863417625427246</v>
      </c>
      <c r="AF266">
        <v>1.9586144685745239</v>
      </c>
      <c r="AG266">
        <v>-0.12439493834972382</v>
      </c>
      <c r="AH266">
        <v>-0.1237945556640625</v>
      </c>
      <c r="AI266">
        <v>-0.12790501117706299</v>
      </c>
      <c r="AJ266">
        <v>-0.13765142858028412</v>
      </c>
      <c r="AK266">
        <v>-0.15291078388690948</v>
      </c>
      <c r="AL266">
        <v>-0.1524987667798996</v>
      </c>
      <c r="AM266">
        <v>-0.18912547826766968</v>
      </c>
      <c r="AN266">
        <v>-0.18372155725955963</v>
      </c>
      <c r="AO266">
        <v>-0.19147726893424988</v>
      </c>
      <c r="AP266">
        <v>-0.1166817769408226</v>
      </c>
      <c r="AQ266">
        <v>-0.10880281776189804</v>
      </c>
      <c r="AR266">
        <v>-8.9705228805541992E-2</v>
      </c>
      <c r="AS266">
        <v>-9.3710057437419891E-2</v>
      </c>
      <c r="AT266">
        <v>-7.4438422918319702E-2</v>
      </c>
      <c r="AU266">
        <v>-5.5299114435911179E-2</v>
      </c>
      <c r="AV266">
        <v>5.0465906970202923E-3</v>
      </c>
      <c r="AW266">
        <v>5.6214731186628342E-2</v>
      </c>
      <c r="AX266">
        <v>0.11041233688592911</v>
      </c>
      <c r="AY266">
        <v>0.12984991073608398</v>
      </c>
      <c r="AZ266">
        <v>0.15082308650016785</v>
      </c>
      <c r="BA266">
        <v>0.16065099835395813</v>
      </c>
      <c r="BB266">
        <v>-2.4535926058888435E-2</v>
      </c>
      <c r="BC266">
        <v>-0.10488894581794739</v>
      </c>
      <c r="BD266">
        <v>-0.12133637070655823</v>
      </c>
      <c r="BE266">
        <v>-0.11688501387834549</v>
      </c>
      <c r="BF266">
        <v>-0.11650856584310532</v>
      </c>
      <c r="BG266">
        <v>-0.12067793309688568</v>
      </c>
      <c r="BH266">
        <v>-0.13048368692398071</v>
      </c>
      <c r="BI266">
        <v>-0.1456732302904129</v>
      </c>
      <c r="BJ266">
        <v>-0.14508303999900818</v>
      </c>
      <c r="BK266">
        <v>-0.18144802749156952</v>
      </c>
      <c r="BL266">
        <v>-0.17607389390468597</v>
      </c>
      <c r="BM266">
        <v>-0.18384945392608643</v>
      </c>
      <c r="BN266">
        <v>-0.10955822467803955</v>
      </c>
      <c r="BO266">
        <v>-0.10162919014692307</v>
      </c>
      <c r="BP266">
        <v>-8.2753241062164307E-2</v>
      </c>
      <c r="BQ266">
        <v>-8.6816146969795227E-2</v>
      </c>
      <c r="BR266">
        <v>-6.7661747336387634E-2</v>
      </c>
      <c r="BS266">
        <v>-4.8652879893779755E-2</v>
      </c>
      <c r="BT266">
        <v>1.1516989208757877E-2</v>
      </c>
      <c r="BU266">
        <v>6.2888175249099731E-2</v>
      </c>
      <c r="BV266">
        <v>0.11755875498056412</v>
      </c>
      <c r="BW266">
        <v>0.1375165581703186</v>
      </c>
      <c r="BX266">
        <v>0.15860170125961304</v>
      </c>
      <c r="BY266">
        <v>0.16850744187831879</v>
      </c>
      <c r="BZ266">
        <v>-1.6759524121880531E-2</v>
      </c>
      <c r="CA266">
        <v>-9.7322195768356323E-2</v>
      </c>
      <c r="CB266">
        <v>-0.11365285515785217</v>
      </c>
      <c r="CC266">
        <v>-0.11168365925550461</v>
      </c>
      <c r="CD266">
        <v>-0.1114623099565506</v>
      </c>
      <c r="CE266">
        <v>-0.11567248404026031</v>
      </c>
      <c r="CF266">
        <v>-0.12551935017108917</v>
      </c>
      <c r="CG266">
        <v>-0.14066049456596375</v>
      </c>
      <c r="CH266">
        <v>-0.13994695246219635</v>
      </c>
      <c r="CI266">
        <v>-0.17613063752651215</v>
      </c>
      <c r="CJ266">
        <v>-0.17077714204788208</v>
      </c>
      <c r="CK266">
        <v>-0.17856645584106445</v>
      </c>
      <c r="CL266">
        <v>-0.10462448000907898</v>
      </c>
      <c r="CM266">
        <v>-9.6660763025283813E-2</v>
      </c>
      <c r="CN266">
        <v>-7.7938325703144073E-2</v>
      </c>
      <c r="CO266">
        <v>-8.2041442394256592E-2</v>
      </c>
      <c r="CP266">
        <v>-6.2968246638774872E-2</v>
      </c>
      <c r="CQ266">
        <v>-4.4049721211194992E-2</v>
      </c>
      <c r="CR266">
        <v>1.5998369082808495E-2</v>
      </c>
      <c r="CS266">
        <v>6.7510180175304413E-2</v>
      </c>
      <c r="CT266">
        <v>0.12250833958387375</v>
      </c>
      <c r="CU266">
        <v>0.14282646775245667</v>
      </c>
      <c r="CV266">
        <v>0.16398914158344269</v>
      </c>
      <c r="CW266">
        <v>0.17394879460334778</v>
      </c>
      <c r="CX266">
        <v>-1.1373613029718399E-2</v>
      </c>
      <c r="CY266">
        <v>-9.2081494629383087E-2</v>
      </c>
      <c r="CZ266">
        <v>-0.10833127051591873</v>
      </c>
      <c r="DA266">
        <v>-0.10648230463266373</v>
      </c>
      <c r="DB266">
        <v>-0.10641606152057648</v>
      </c>
      <c r="DC266">
        <v>-0.11066703498363495</v>
      </c>
      <c r="DD266">
        <v>-0.12055500596761703</v>
      </c>
      <c r="DE266">
        <v>-0.13564778864383698</v>
      </c>
      <c r="DF266">
        <v>-0.13481085002422333</v>
      </c>
      <c r="DG266">
        <v>-0.17081324756145477</v>
      </c>
      <c r="DH266">
        <v>-0.16548037528991699</v>
      </c>
      <c r="DI266">
        <v>-0.17328344285488129</v>
      </c>
      <c r="DJ266">
        <v>-9.9690735340118408E-2</v>
      </c>
      <c r="DK266">
        <v>-9.1692321002483368E-2</v>
      </c>
      <c r="DL266">
        <v>-7.312341034412384E-2</v>
      </c>
      <c r="DM266">
        <v>-7.7266737818717957E-2</v>
      </c>
      <c r="DN266">
        <v>-5.8274745941162109E-2</v>
      </c>
      <c r="DO266">
        <v>-3.9446558803319931E-2</v>
      </c>
      <c r="DP266">
        <v>2.0479748025536537E-2</v>
      </c>
      <c r="DQ266">
        <v>7.2132192552089691E-2</v>
      </c>
      <c r="DR266">
        <v>0.12745791673660278</v>
      </c>
      <c r="DS266">
        <v>0.14813637733459473</v>
      </c>
      <c r="DT266">
        <v>0.16937658190727234</v>
      </c>
      <c r="DU266">
        <v>0.17939014732837677</v>
      </c>
      <c r="DV266">
        <v>-5.9877010062336922E-3</v>
      </c>
      <c r="DW266">
        <v>-8.6840786039829254E-2</v>
      </c>
      <c r="DX266">
        <v>-0.10300969332456589</v>
      </c>
      <c r="DY266">
        <v>-9.8972395062446594E-2</v>
      </c>
      <c r="DZ266">
        <v>-9.9130064249038696E-2</v>
      </c>
      <c r="EA266">
        <v>-0.10343996435403824</v>
      </c>
      <c r="EB266">
        <v>-0.11338727921247482</v>
      </c>
      <c r="EC266">
        <v>-0.1284102201461792</v>
      </c>
      <c r="ED266">
        <v>-0.1273951381444931</v>
      </c>
      <c r="EE266">
        <v>-0.16313578188419342</v>
      </c>
      <c r="EF266">
        <v>-0.15783271193504333</v>
      </c>
      <c r="EG266">
        <v>-0.16565562784671783</v>
      </c>
      <c r="EH266">
        <v>-9.2567183077335358E-2</v>
      </c>
      <c r="EI266">
        <v>-8.4518708288669586E-2</v>
      </c>
      <c r="EJ266">
        <v>-6.6171430051326752E-2</v>
      </c>
      <c r="EK266">
        <v>-7.0372819900512695E-2</v>
      </c>
      <c r="EL266">
        <v>-5.1498066633939743E-2</v>
      </c>
      <c r="EM266">
        <v>-3.2800327986478806E-2</v>
      </c>
      <c r="EN266">
        <v>2.695014700293541E-2</v>
      </c>
      <c r="EO266">
        <v>7.8805625438690186E-2</v>
      </c>
      <c r="EP266">
        <v>0.13460434973239899</v>
      </c>
      <c r="EQ266">
        <v>0.15580302476882935</v>
      </c>
      <c r="ER266">
        <v>0.17715519666671753</v>
      </c>
      <c r="ES266">
        <v>0.18724659085273743</v>
      </c>
      <c r="ET266">
        <v>1.7887004651129246E-3</v>
      </c>
      <c r="EU266">
        <v>-7.9274028539657593E-2</v>
      </c>
      <c r="EV266">
        <v>-9.5326162874698639E-2</v>
      </c>
      <c r="EW266">
        <v>44.429744720458984</v>
      </c>
      <c r="EX266">
        <v>43.825786590576172</v>
      </c>
      <c r="EY266">
        <v>43.271938323974609</v>
      </c>
      <c r="EZ266">
        <v>42.955055236816406</v>
      </c>
      <c r="FA266">
        <v>42.649337768554688</v>
      </c>
      <c r="FB266">
        <v>42.245758056640625</v>
      </c>
      <c r="FC266">
        <v>42.148128509521484</v>
      </c>
      <c r="FD266">
        <v>42.295314788818359</v>
      </c>
      <c r="FE266">
        <v>44.206691741943359</v>
      </c>
      <c r="FF266">
        <v>47.2821044921875</v>
      </c>
      <c r="FG266">
        <v>49.814182281494141</v>
      </c>
      <c r="FH266">
        <v>51.809001922607422</v>
      </c>
      <c r="FI266">
        <v>53.257740020751953</v>
      </c>
      <c r="FJ266">
        <v>54.090583801269531</v>
      </c>
      <c r="FK266">
        <v>54.377117156982422</v>
      </c>
      <c r="FL266">
        <v>54.185749053955078</v>
      </c>
      <c r="FM266">
        <v>53.024539947509766</v>
      </c>
      <c r="FN266">
        <v>51.070041656494141</v>
      </c>
      <c r="FO266">
        <v>49.331256866455078</v>
      </c>
      <c r="FP266">
        <v>48.046524047851563</v>
      </c>
      <c r="FQ266">
        <v>46.931446075439453</v>
      </c>
      <c r="FR266">
        <v>46.039833068847656</v>
      </c>
      <c r="FS266">
        <v>45.33001708984375</v>
      </c>
      <c r="FT266">
        <v>44.844738006591797</v>
      </c>
      <c r="FU266">
        <v>2.4379626847803593E-3</v>
      </c>
      <c r="FV266">
        <v>4.7449348494410515E-3</v>
      </c>
      <c r="FW266">
        <v>2.6951550971716642E-3</v>
      </c>
      <c r="FX266">
        <v>1877.5238037109375</v>
      </c>
      <c r="FY266">
        <v>1</v>
      </c>
    </row>
    <row r="267" spans="1:181" x14ac:dyDescent="0.2">
      <c r="A267" t="s">
        <v>186</v>
      </c>
      <c r="B267" t="s">
        <v>236</v>
      </c>
      <c r="C267" t="s">
        <v>194</v>
      </c>
      <c r="D267" t="s">
        <v>202</v>
      </c>
      <c r="E267" t="s">
        <v>239</v>
      </c>
      <c r="F267" t="s">
        <v>1</v>
      </c>
      <c r="G267" t="s">
        <v>200</v>
      </c>
      <c r="H267">
        <v>1029</v>
      </c>
      <c r="I267">
        <v>1.9040499925613403</v>
      </c>
      <c r="J267">
        <v>1.7903848886489868</v>
      </c>
      <c r="K267">
        <v>1.7290090322494507</v>
      </c>
      <c r="L267">
        <v>1.689481258392334</v>
      </c>
      <c r="M267">
        <v>1.7066501379013062</v>
      </c>
      <c r="N267">
        <v>1.7748245000839233</v>
      </c>
      <c r="O267">
        <v>1.9919828176498413</v>
      </c>
      <c r="P267">
        <v>2.0739333629608154</v>
      </c>
      <c r="Q267">
        <v>1.8940349817276001</v>
      </c>
      <c r="R267">
        <v>1.8637644052505493</v>
      </c>
      <c r="S267">
        <v>1.8362993001937866</v>
      </c>
      <c r="T267">
        <v>1.7653926610946655</v>
      </c>
      <c r="U267">
        <v>1.7066415548324585</v>
      </c>
      <c r="V267">
        <v>1.6919665336608887</v>
      </c>
      <c r="W267">
        <v>1.664368748664856</v>
      </c>
      <c r="X267">
        <v>1.6938077211380005</v>
      </c>
      <c r="Y267">
        <v>1.8648695945739746</v>
      </c>
      <c r="Z267">
        <v>2.1778464317321777</v>
      </c>
      <c r="AA267">
        <v>2.4110431671142578</v>
      </c>
      <c r="AB267">
        <v>2.4510335922241211</v>
      </c>
      <c r="AC267">
        <v>2.4596054553985596</v>
      </c>
      <c r="AD267">
        <v>2.3824307918548584</v>
      </c>
      <c r="AE267">
        <v>2.2539870738983154</v>
      </c>
      <c r="AF267">
        <v>2.0842792987823486</v>
      </c>
      <c r="AG267">
        <v>-0.19276884198188782</v>
      </c>
      <c r="AH267">
        <v>-0.20827217400074005</v>
      </c>
      <c r="AI267">
        <v>-0.2091691642999649</v>
      </c>
      <c r="AJ267">
        <v>-0.20349882543087006</v>
      </c>
      <c r="AK267">
        <v>-0.16727897524833679</v>
      </c>
      <c r="AL267">
        <v>-0.13335685431957245</v>
      </c>
      <c r="AM267">
        <v>-0.17491734027862549</v>
      </c>
      <c r="AN267">
        <v>-0.27137613296508789</v>
      </c>
      <c r="AO267">
        <v>-0.23572845757007599</v>
      </c>
      <c r="AP267">
        <v>-5.5631805211305618E-2</v>
      </c>
      <c r="AQ267">
        <v>-6.1056815087795258E-2</v>
      </c>
      <c r="AR267">
        <v>-0.13113071024417877</v>
      </c>
      <c r="AS267">
        <v>-0.1547209620475769</v>
      </c>
      <c r="AT267">
        <v>-0.14375060796737671</v>
      </c>
      <c r="AU267">
        <v>-0.13068346679210663</v>
      </c>
      <c r="AV267">
        <v>-0.1085948571562767</v>
      </c>
      <c r="AW267">
        <v>-1.3068581465631723E-3</v>
      </c>
      <c r="AX267">
        <v>7.6161697506904602E-2</v>
      </c>
      <c r="AY267">
        <v>8.8538065552711487E-2</v>
      </c>
      <c r="AZ267">
        <v>0.13716204464435577</v>
      </c>
      <c r="BA267">
        <v>0.14510719478130341</v>
      </c>
      <c r="BB267">
        <v>-9.3894511461257935E-2</v>
      </c>
      <c r="BC267">
        <v>-0.15463626384735107</v>
      </c>
      <c r="BD267">
        <v>-0.1598065048456192</v>
      </c>
      <c r="BE267">
        <v>-0.17180520296096802</v>
      </c>
      <c r="BF267">
        <v>-0.18701446056365967</v>
      </c>
      <c r="BG267">
        <v>-0.18824705481529236</v>
      </c>
      <c r="BH267">
        <v>-0.18260359764099121</v>
      </c>
      <c r="BI267">
        <v>-0.1464942991733551</v>
      </c>
      <c r="BJ267">
        <v>-0.110875204205513</v>
      </c>
      <c r="BK267">
        <v>-0.15122188627719879</v>
      </c>
      <c r="BL267">
        <v>-0.24773342907428741</v>
      </c>
      <c r="BM267">
        <v>-0.21295619010925293</v>
      </c>
      <c r="BN267">
        <v>-3.763202577829361E-2</v>
      </c>
      <c r="BO267">
        <v>-4.364786297082901E-2</v>
      </c>
      <c r="BP267">
        <v>-0.11281142383813858</v>
      </c>
      <c r="BQ267">
        <v>-0.13680508732795715</v>
      </c>
      <c r="BR267">
        <v>-0.12565222382545471</v>
      </c>
      <c r="BS267">
        <v>-0.11197732388973236</v>
      </c>
      <c r="BT267">
        <v>-9.1449417173862457E-2</v>
      </c>
      <c r="BU267">
        <v>1.5920385718345642E-2</v>
      </c>
      <c r="BV267">
        <v>9.443170577287674E-2</v>
      </c>
      <c r="BW267">
        <v>0.1081177294254303</v>
      </c>
      <c r="BX267">
        <v>0.15664069354534149</v>
      </c>
      <c r="BY267">
        <v>0.16468442976474762</v>
      </c>
      <c r="BZ267">
        <v>-7.2657406330108643E-2</v>
      </c>
      <c r="CA267">
        <v>-0.1330007016658783</v>
      </c>
      <c r="CB267">
        <v>-0.13917848467826843</v>
      </c>
      <c r="CC267">
        <v>-0.15728585422039032</v>
      </c>
      <c r="CD267">
        <v>-0.17229145765304565</v>
      </c>
      <c r="CE267">
        <v>-0.17375646531581879</v>
      </c>
      <c r="CF267">
        <v>-0.16813164949417114</v>
      </c>
      <c r="CG267">
        <v>-0.13209888339042664</v>
      </c>
      <c r="CH267">
        <v>-9.5304489135742188E-2</v>
      </c>
      <c r="CI267">
        <v>-0.13481049239635468</v>
      </c>
      <c r="CJ267">
        <v>-0.23135857284069061</v>
      </c>
      <c r="CK267">
        <v>-0.19718419015407562</v>
      </c>
      <c r="CL267">
        <v>-2.5165433064103127E-2</v>
      </c>
      <c r="CM267">
        <v>-3.1590469181537628E-2</v>
      </c>
      <c r="CN267">
        <v>-0.10012353211641312</v>
      </c>
      <c r="CO267">
        <v>-0.12439659982919693</v>
      </c>
      <c r="CP267">
        <v>-0.11311732977628708</v>
      </c>
      <c r="CQ267">
        <v>-9.9021509289741516E-2</v>
      </c>
      <c r="CR267">
        <v>-7.9574532806873322E-2</v>
      </c>
      <c r="CS267">
        <v>2.7851926162838936E-2</v>
      </c>
      <c r="CT267">
        <v>0.1070854589343071</v>
      </c>
      <c r="CU267">
        <v>0.12167855352163315</v>
      </c>
      <c r="CV267">
        <v>0.17013154923915863</v>
      </c>
      <c r="CW267">
        <v>0.17824357748031616</v>
      </c>
      <c r="CX267">
        <v>-5.7948656380176544E-2</v>
      </c>
      <c r="CY267">
        <v>-0.11801601201295853</v>
      </c>
      <c r="CZ267">
        <v>-0.12489160895347595</v>
      </c>
      <c r="DA267">
        <v>-0.14276650547981262</v>
      </c>
      <c r="DB267">
        <v>-0.15756843984127045</v>
      </c>
      <c r="DC267">
        <v>-0.15926586091518402</v>
      </c>
      <c r="DD267">
        <v>-0.15365970134735107</v>
      </c>
      <c r="DE267">
        <v>-0.11770347505807877</v>
      </c>
      <c r="DF267">
        <v>-7.9733781516551971E-2</v>
      </c>
      <c r="DG267">
        <v>-0.11839909106492996</v>
      </c>
      <c r="DH267">
        <v>-0.21498370170593262</v>
      </c>
      <c r="DI267">
        <v>-0.18141217529773712</v>
      </c>
      <c r="DJ267">
        <v>-1.2698840349912643E-2</v>
      </c>
      <c r="DK267">
        <v>-1.9533075392246246E-2</v>
      </c>
      <c r="DL267">
        <v>-8.7435640394687653E-2</v>
      </c>
      <c r="DM267">
        <v>-0.1119881197810173</v>
      </c>
      <c r="DN267">
        <v>-0.10058242827653885</v>
      </c>
      <c r="DO267">
        <v>-8.6065694689750671E-2</v>
      </c>
      <c r="DP267">
        <v>-6.769966334104538E-2</v>
      </c>
      <c r="DQ267">
        <v>3.9783462882041931E-2</v>
      </c>
      <c r="DR267">
        <v>0.11973920464515686</v>
      </c>
      <c r="DS267">
        <v>0.135239377617836</v>
      </c>
      <c r="DT267">
        <v>0.18362240493297577</v>
      </c>
      <c r="DU267">
        <v>0.1918027251958847</v>
      </c>
      <c r="DV267">
        <v>-4.323989525437355E-2</v>
      </c>
      <c r="DW267">
        <v>-0.10303130000829697</v>
      </c>
      <c r="DX267">
        <v>-0.11060471832752228</v>
      </c>
      <c r="DY267">
        <v>-0.12180286645889282</v>
      </c>
      <c r="DZ267">
        <v>-0.13631072640419006</v>
      </c>
      <c r="EA267">
        <v>-0.13834375143051147</v>
      </c>
      <c r="EB267">
        <v>-0.13276448845863342</v>
      </c>
      <c r="EC267">
        <v>-9.6918776631355286E-2</v>
      </c>
      <c r="ED267">
        <v>-5.7252135127782822E-2</v>
      </c>
      <c r="EE267">
        <v>-9.4703622162342072E-2</v>
      </c>
      <c r="EF267">
        <v>-0.19134102761745453</v>
      </c>
      <c r="EG267">
        <v>-0.15863992273807526</v>
      </c>
      <c r="EH267">
        <v>5.3009400144219398E-3</v>
      </c>
      <c r="EI267">
        <v>-2.1241151262074709E-3</v>
      </c>
      <c r="EJ267">
        <v>-6.9116353988647461E-2</v>
      </c>
      <c r="EK267">
        <v>-9.4072230160236359E-2</v>
      </c>
      <c r="EL267">
        <v>-8.2484029233455658E-2</v>
      </c>
      <c r="EM267">
        <v>-6.7359559237957001E-2</v>
      </c>
      <c r="EN267">
        <v>-5.0554215908050537E-2</v>
      </c>
      <c r="EO267">
        <v>5.7010706514120102E-2</v>
      </c>
      <c r="EP267">
        <v>0.13800922036170959</v>
      </c>
      <c r="EQ267">
        <v>0.15481902658939362</v>
      </c>
      <c r="ER267">
        <v>0.20310106873512268</v>
      </c>
      <c r="ES267">
        <v>0.21137997508049011</v>
      </c>
      <c r="ET267">
        <v>-2.2002793848514557E-2</v>
      </c>
      <c r="EU267">
        <v>-8.1395760178565979E-2</v>
      </c>
      <c r="EV267">
        <v>-8.9976727962493896E-2</v>
      </c>
      <c r="EW267">
        <v>43.989162445068359</v>
      </c>
      <c r="EX267">
        <v>43.341571807861328</v>
      </c>
      <c r="EY267">
        <v>42.770908355712891</v>
      </c>
      <c r="EZ267">
        <v>42.450504302978516</v>
      </c>
      <c r="FA267">
        <v>42.095352172851563</v>
      </c>
      <c r="FB267">
        <v>41.562870025634766</v>
      </c>
      <c r="FC267">
        <v>41.484230041503906</v>
      </c>
      <c r="FD267">
        <v>41.472972869873047</v>
      </c>
      <c r="FE267">
        <v>43.207912445068359</v>
      </c>
      <c r="FF267">
        <v>46.246845245361328</v>
      </c>
      <c r="FG267">
        <v>48.930900573730469</v>
      </c>
      <c r="FH267">
        <v>50.978717803955078</v>
      </c>
      <c r="FI267">
        <v>52.463085174560547</v>
      </c>
      <c r="FJ267">
        <v>53.373893737792969</v>
      </c>
      <c r="FK267">
        <v>53.747791290283203</v>
      </c>
      <c r="FL267">
        <v>53.619220733642578</v>
      </c>
      <c r="FM267">
        <v>52.485904693603516</v>
      </c>
      <c r="FN267">
        <v>50.580646514892578</v>
      </c>
      <c r="FO267">
        <v>48.885860443115234</v>
      </c>
      <c r="FP267">
        <v>47.577953338623047</v>
      </c>
      <c r="FQ267">
        <v>46.499427795410156</v>
      </c>
      <c r="FR267">
        <v>45.621257781982422</v>
      </c>
      <c r="FS267">
        <v>44.877365112304688</v>
      </c>
      <c r="FT267">
        <v>44.498653411865234</v>
      </c>
      <c r="FU267">
        <v>6.6412175074219704E-3</v>
      </c>
      <c r="FV267">
        <v>1.1785642243921757E-2</v>
      </c>
      <c r="FW267">
        <v>7.444450631737709E-3</v>
      </c>
      <c r="FX267">
        <v>249.71427917480469</v>
      </c>
      <c r="FY267">
        <v>1</v>
      </c>
    </row>
    <row r="268" spans="1:181" x14ac:dyDescent="0.2">
      <c r="A268" t="s">
        <v>186</v>
      </c>
      <c r="B268" t="s">
        <v>236</v>
      </c>
      <c r="C268" t="s">
        <v>194</v>
      </c>
      <c r="D268" t="s">
        <v>202</v>
      </c>
      <c r="E268" t="s">
        <v>239</v>
      </c>
      <c r="F268" t="s">
        <v>1</v>
      </c>
      <c r="G268" t="s">
        <v>1</v>
      </c>
      <c r="H268">
        <v>12252</v>
      </c>
      <c r="I268">
        <v>1.8016632795333862</v>
      </c>
      <c r="J268">
        <v>1.7162436246871948</v>
      </c>
      <c r="K268">
        <v>1.6780290603637695</v>
      </c>
      <c r="L268">
        <v>1.6615011692047119</v>
      </c>
      <c r="M268">
        <v>1.6834820508956909</v>
      </c>
      <c r="N268">
        <v>1.7860682010650635</v>
      </c>
      <c r="O268">
        <v>1.9981886148452759</v>
      </c>
      <c r="P268">
        <v>2.1878108978271484</v>
      </c>
      <c r="Q268">
        <v>2.0973279476165771</v>
      </c>
      <c r="R268">
        <v>2.0390918254852295</v>
      </c>
      <c r="S268">
        <v>1.9991016387939453</v>
      </c>
      <c r="T268">
        <v>1.9380226135253906</v>
      </c>
      <c r="U268">
        <v>1.8850511312484741</v>
      </c>
      <c r="V268">
        <v>1.8263258934020996</v>
      </c>
      <c r="W268">
        <v>1.7720894813537598</v>
      </c>
      <c r="X268">
        <v>1.7692643404006958</v>
      </c>
      <c r="Y268">
        <v>1.8872444629669189</v>
      </c>
      <c r="Z268">
        <v>2.2629218101501465</v>
      </c>
      <c r="AA268">
        <v>2.5052597522735596</v>
      </c>
      <c r="AB268">
        <v>2.5471994876861572</v>
      </c>
      <c r="AC268">
        <v>2.5139598846435547</v>
      </c>
      <c r="AD268">
        <v>2.4143750667572021</v>
      </c>
      <c r="AE268">
        <v>2.1920230388641357</v>
      </c>
      <c r="AF268">
        <v>1.9691686630249023</v>
      </c>
      <c r="AG268">
        <v>-0.12753261625766754</v>
      </c>
      <c r="AH268">
        <v>-0.12826482951641083</v>
      </c>
      <c r="AI268">
        <v>-0.13214388489723206</v>
      </c>
      <c r="AJ268">
        <v>-0.14060145616531372</v>
      </c>
      <c r="AK268">
        <v>-0.15154533088207245</v>
      </c>
      <c r="AL268">
        <v>-0.1481311172246933</v>
      </c>
      <c r="AM268">
        <v>-0.18503117561340332</v>
      </c>
      <c r="AN268">
        <v>-0.18818956613540649</v>
      </c>
      <c r="AO268">
        <v>-0.19239161908626556</v>
      </c>
      <c r="AP268">
        <v>-0.10928817838430405</v>
      </c>
      <c r="AQ268">
        <v>-0.10259003937244415</v>
      </c>
      <c r="AR268">
        <v>-9.0890355408191681E-2</v>
      </c>
      <c r="AS268">
        <v>-9.6586547791957855E-2</v>
      </c>
      <c r="AT268">
        <v>-7.799733430147171E-2</v>
      </c>
      <c r="AU268">
        <v>-5.9308774769306183E-2</v>
      </c>
      <c r="AV268">
        <v>-2.3522567935287952E-3</v>
      </c>
      <c r="AW268">
        <v>5.3546778857707977E-2</v>
      </c>
      <c r="AX268">
        <v>0.10983259975910187</v>
      </c>
      <c r="AY268">
        <v>0.12884210050106049</v>
      </c>
      <c r="AZ268">
        <v>0.15213096141815186</v>
      </c>
      <c r="BA268">
        <v>0.16181465983390808</v>
      </c>
      <c r="BB268">
        <v>-2.7714354917407036E-2</v>
      </c>
      <c r="BC268">
        <v>-0.10638789087533951</v>
      </c>
      <c r="BD268">
        <v>-0.12199056148529053</v>
      </c>
      <c r="BE268">
        <v>-0.12043169885873795</v>
      </c>
      <c r="BF268">
        <v>-0.12135609984397888</v>
      </c>
      <c r="BG268">
        <v>-0.12529455125331879</v>
      </c>
      <c r="BH268">
        <v>-0.13380524516105652</v>
      </c>
      <c r="BI268">
        <v>-0.14468966424465179</v>
      </c>
      <c r="BJ268">
        <v>-0.14108069241046906</v>
      </c>
      <c r="BK268">
        <v>-0.17772236466407776</v>
      </c>
      <c r="BL268">
        <v>-0.18090818822383881</v>
      </c>
      <c r="BM268">
        <v>-0.18514738976955414</v>
      </c>
      <c r="BN268">
        <v>-0.10259009152650833</v>
      </c>
      <c r="BO268">
        <v>-9.5858201384544373E-2</v>
      </c>
      <c r="BP268">
        <v>-8.4339015185832977E-2</v>
      </c>
      <c r="BQ268">
        <v>-9.0094834566116333E-2</v>
      </c>
      <c r="BR268">
        <v>-7.160641998052597E-2</v>
      </c>
      <c r="BS268">
        <v>-5.302128940820694E-2</v>
      </c>
      <c r="BT268">
        <v>3.7471344694495201E-3</v>
      </c>
      <c r="BU268">
        <v>5.9828639030456543E-2</v>
      </c>
      <c r="BV268">
        <v>0.11655624210834503</v>
      </c>
      <c r="BW268">
        <v>0.13605481386184692</v>
      </c>
      <c r="BX268">
        <v>0.15944164991378784</v>
      </c>
      <c r="BY268">
        <v>0.1691967099905014</v>
      </c>
      <c r="BZ268">
        <v>-2.0371155813336372E-2</v>
      </c>
      <c r="CA268">
        <v>-9.9222421646118164E-2</v>
      </c>
      <c r="CB268">
        <v>-0.11474225670099258</v>
      </c>
      <c r="CC268">
        <v>-0.11551362276077271</v>
      </c>
      <c r="CD268">
        <v>-0.11657112836837769</v>
      </c>
      <c r="CE268">
        <v>-0.120550736784935</v>
      </c>
      <c r="CF268">
        <v>-0.12909820675849915</v>
      </c>
      <c r="CG268">
        <v>-0.13994145393371582</v>
      </c>
      <c r="CH268">
        <v>-0.13619758188724518</v>
      </c>
      <c r="CI268">
        <v>-0.17266030609607697</v>
      </c>
      <c r="CJ268">
        <v>-0.17586514353752136</v>
      </c>
      <c r="CK268">
        <v>-0.18013007938861847</v>
      </c>
      <c r="CL268">
        <v>-9.79510098695755E-2</v>
      </c>
      <c r="CM268">
        <v>-9.1195747256278992E-2</v>
      </c>
      <c r="CN268">
        <v>-7.9801581799983978E-2</v>
      </c>
      <c r="CO268">
        <v>-8.5598692297935486E-2</v>
      </c>
      <c r="CP268">
        <v>-6.7180082201957703E-2</v>
      </c>
      <c r="CQ268">
        <v>-4.866660013794899E-2</v>
      </c>
      <c r="CR268">
        <v>7.9715549945831299E-3</v>
      </c>
      <c r="CS268">
        <v>6.41794353723526E-2</v>
      </c>
      <c r="CT268">
        <v>0.12121302634477615</v>
      </c>
      <c r="CU268">
        <v>0.14105033874511719</v>
      </c>
      <c r="CV268">
        <v>0.16450501978397369</v>
      </c>
      <c r="CW268">
        <v>0.17430949211120605</v>
      </c>
      <c r="CX268">
        <v>-1.5285276807844639E-2</v>
      </c>
      <c r="CY268">
        <v>-9.4259634613990784E-2</v>
      </c>
      <c r="CZ268">
        <v>-0.10972210764884949</v>
      </c>
      <c r="DA268">
        <v>-0.11059553176164627</v>
      </c>
      <c r="DB268">
        <v>-0.11178615689277649</v>
      </c>
      <c r="DC268">
        <v>-0.11580691486597061</v>
      </c>
      <c r="DD268">
        <v>-0.12439116835594177</v>
      </c>
      <c r="DE268">
        <v>-0.13519321382045746</v>
      </c>
      <c r="DF268">
        <v>-0.1313144713640213</v>
      </c>
      <c r="DG268">
        <v>-0.16759826242923737</v>
      </c>
      <c r="DH268">
        <v>-0.17082211375236511</v>
      </c>
      <c r="DI268">
        <v>-0.1751127690076828</v>
      </c>
      <c r="DJ268">
        <v>-9.331192821264267E-2</v>
      </c>
      <c r="DK268">
        <v>-8.6533300578594208E-2</v>
      </c>
      <c r="DL268">
        <v>-7.5264140963554382E-2</v>
      </c>
      <c r="DM268">
        <v>-8.1102550029754639E-2</v>
      </c>
      <c r="DN268">
        <v>-6.2753751873970032E-2</v>
      </c>
      <c r="DO268">
        <v>-4.431191086769104E-2</v>
      </c>
      <c r="DP268">
        <v>1.219597365707159E-2</v>
      </c>
      <c r="DQ268">
        <v>6.8530231714248657E-2</v>
      </c>
      <c r="DR268">
        <v>0.12586979568004608</v>
      </c>
      <c r="DS268">
        <v>0.14604583382606506</v>
      </c>
      <c r="DT268">
        <v>0.16956838965415955</v>
      </c>
      <c r="DU268">
        <v>0.17942227423191071</v>
      </c>
      <c r="DV268">
        <v>-1.019939873367548E-2</v>
      </c>
      <c r="DW268">
        <v>-8.9296855032444E-2</v>
      </c>
      <c r="DX268">
        <v>-0.10470195859670639</v>
      </c>
      <c r="DY268">
        <v>-0.10349461436271667</v>
      </c>
      <c r="DZ268">
        <v>-0.10487741976976395</v>
      </c>
      <c r="EA268">
        <v>-0.10895757377147675</v>
      </c>
      <c r="EB268">
        <v>-0.11759494245052338</v>
      </c>
      <c r="EC268">
        <v>-0.1283375471830368</v>
      </c>
      <c r="ED268">
        <v>-0.12426405400037766</v>
      </c>
      <c r="EE268">
        <v>-0.1602894514799118</v>
      </c>
      <c r="EF268">
        <v>-0.16354073584079742</v>
      </c>
      <c r="EG268">
        <v>-0.16786855459213257</v>
      </c>
      <c r="EH268">
        <v>-8.6613833904266357E-2</v>
      </c>
      <c r="EI268">
        <v>-7.9801462590694427E-2</v>
      </c>
      <c r="EJ268">
        <v>-6.8712815642356873E-2</v>
      </c>
      <c r="EK268">
        <v>-7.4610844254493713E-2</v>
      </c>
      <c r="EL268">
        <v>-5.6362830102443695E-2</v>
      </c>
      <c r="EM268">
        <v>-3.8024421781301498E-2</v>
      </c>
      <c r="EN268">
        <v>1.8295364454388618E-2</v>
      </c>
      <c r="EO268">
        <v>7.4812084436416626E-2</v>
      </c>
      <c r="EP268">
        <v>0.13259343802928925</v>
      </c>
      <c r="EQ268">
        <v>0.1532585471868515</v>
      </c>
      <c r="ER268">
        <v>0.17687907814979553</v>
      </c>
      <c r="ES268">
        <v>0.18680432438850403</v>
      </c>
      <c r="ET268">
        <v>-2.8561991639435291E-3</v>
      </c>
      <c r="EU268">
        <v>-8.2131385803222656E-2</v>
      </c>
      <c r="EV268">
        <v>-9.7453661262989044E-2</v>
      </c>
      <c r="EW268">
        <v>44.389961242675781</v>
      </c>
      <c r="EX268">
        <v>43.782238006591797</v>
      </c>
      <c r="EY268">
        <v>43.227424621582031</v>
      </c>
      <c r="EZ268">
        <v>42.911094665527344</v>
      </c>
      <c r="FA268">
        <v>42.602420806884766</v>
      </c>
      <c r="FB268">
        <v>42.189960479736328</v>
      </c>
      <c r="FC268">
        <v>42.093502044677734</v>
      </c>
      <c r="FD268">
        <v>42.227954864501953</v>
      </c>
      <c r="FE268">
        <v>44.129669189453125</v>
      </c>
      <c r="FF268">
        <v>47.205249786376953</v>
      </c>
      <c r="FG268">
        <v>49.747890472412109</v>
      </c>
      <c r="FH268">
        <v>51.744533538818359</v>
      </c>
      <c r="FI268">
        <v>53.195728302001953</v>
      </c>
      <c r="FJ268">
        <v>54.033203125</v>
      </c>
      <c r="FK268">
        <v>54.325927734375</v>
      </c>
      <c r="FL268">
        <v>54.137840270996094</v>
      </c>
      <c r="FM268">
        <v>52.978954315185547</v>
      </c>
      <c r="FN268">
        <v>51.030300140380859</v>
      </c>
      <c r="FO268">
        <v>49.295036315917969</v>
      </c>
      <c r="FP268">
        <v>48.00885009765625</v>
      </c>
      <c r="FQ268">
        <v>46.896064758300781</v>
      </c>
      <c r="FR268">
        <v>46.004524230957031</v>
      </c>
      <c r="FS268">
        <v>45.290573120117188</v>
      </c>
      <c r="FT268">
        <v>44.813850402832031</v>
      </c>
      <c r="FU268">
        <v>2.3018086794763803E-3</v>
      </c>
      <c r="FV268">
        <v>4.4577103108167648E-3</v>
      </c>
      <c r="FW268">
        <v>2.5467397645115852E-3</v>
      </c>
      <c r="FX268">
        <v>2127.238037109375</v>
      </c>
      <c r="FY268">
        <v>1</v>
      </c>
    </row>
    <row r="269" spans="1:181" x14ac:dyDescent="0.2">
      <c r="A269" t="s">
        <v>186</v>
      </c>
      <c r="B269" t="s">
        <v>236</v>
      </c>
      <c r="C269" t="s">
        <v>194</v>
      </c>
      <c r="D269" t="s">
        <v>202</v>
      </c>
      <c r="E269" t="s">
        <v>239</v>
      </c>
      <c r="F269" t="s">
        <v>178</v>
      </c>
      <c r="G269" t="s">
        <v>1</v>
      </c>
      <c r="H269">
        <v>5854</v>
      </c>
      <c r="I269">
        <v>1.5763109922409058</v>
      </c>
      <c r="J269">
        <v>1.481829047203064</v>
      </c>
      <c r="K269">
        <v>1.4350783824920654</v>
      </c>
      <c r="L269">
        <v>1.4146864414215088</v>
      </c>
      <c r="M269">
        <v>1.4329702854156494</v>
      </c>
      <c r="N269">
        <v>1.517433762550354</v>
      </c>
      <c r="O269">
        <v>1.7392264604568481</v>
      </c>
      <c r="P269">
        <v>1.9674918651580811</v>
      </c>
      <c r="Q269">
        <v>1.9320938587188721</v>
      </c>
      <c r="R269">
        <v>1.9363130331039429</v>
      </c>
      <c r="S269">
        <v>1.9331357479095459</v>
      </c>
      <c r="T269">
        <v>1.9098409414291382</v>
      </c>
      <c r="U269">
        <v>1.8666442632675171</v>
      </c>
      <c r="V269">
        <v>1.8048621416091919</v>
      </c>
      <c r="W269">
        <v>1.7337667942047119</v>
      </c>
      <c r="X269">
        <v>1.7188286781311035</v>
      </c>
      <c r="Y269">
        <v>1.8129215240478516</v>
      </c>
      <c r="Z269">
        <v>2.1608843803405762</v>
      </c>
      <c r="AA269">
        <v>2.3989360332489014</v>
      </c>
      <c r="AB269">
        <v>2.4550192356109619</v>
      </c>
      <c r="AC269">
        <v>2.406660795211792</v>
      </c>
      <c r="AD269">
        <v>2.2654671669006348</v>
      </c>
      <c r="AE269">
        <v>2.0181272029876709</v>
      </c>
      <c r="AF269">
        <v>1.7614879608154297</v>
      </c>
      <c r="AG269">
        <v>-5.2320625633001328E-2</v>
      </c>
      <c r="AH269">
        <v>-4.9917168915271759E-2</v>
      </c>
      <c r="AI269">
        <v>-6.2309969216585159E-2</v>
      </c>
      <c r="AJ269">
        <v>-7.1241080760955811E-2</v>
      </c>
      <c r="AK269">
        <v>-8.1040516495704651E-2</v>
      </c>
      <c r="AL269">
        <v>-6.4070522785186768E-2</v>
      </c>
      <c r="AM269">
        <v>-7.4995838105678558E-2</v>
      </c>
      <c r="AN269">
        <v>-6.489284336566925E-2</v>
      </c>
      <c r="AO269">
        <v>-7.4579022824764252E-2</v>
      </c>
      <c r="AP269">
        <v>-3.0488297343254089E-2</v>
      </c>
      <c r="AQ269">
        <v>-2.8054920956492424E-2</v>
      </c>
      <c r="AR269">
        <v>-1.2783863581717014E-2</v>
      </c>
      <c r="AS269">
        <v>-3.3074799925088882E-2</v>
      </c>
      <c r="AT269">
        <v>-1.7559072002768517E-2</v>
      </c>
      <c r="AU269">
        <v>-6.1278366483747959E-3</v>
      </c>
      <c r="AV269">
        <v>3.46418097615242E-2</v>
      </c>
      <c r="AW269">
        <v>5.7491611689329147E-2</v>
      </c>
      <c r="AX269">
        <v>6.6040642559528351E-2</v>
      </c>
      <c r="AY269">
        <v>5.7768236845731735E-2</v>
      </c>
      <c r="AZ269">
        <v>9.4011299312114716E-2</v>
      </c>
      <c r="BA269">
        <v>0.10997375100851059</v>
      </c>
      <c r="BB269">
        <v>-4.113128874450922E-3</v>
      </c>
      <c r="BC269">
        <v>-6.9026894867420197E-2</v>
      </c>
      <c r="BD269">
        <v>-6.8896561861038208E-2</v>
      </c>
      <c r="BE269">
        <v>-4.5718096196651459E-2</v>
      </c>
      <c r="BF269">
        <v>-4.3585341423749924E-2</v>
      </c>
      <c r="BG269">
        <v>-5.5908214300870895E-2</v>
      </c>
      <c r="BH269">
        <v>-6.5056197345256805E-2</v>
      </c>
      <c r="BI269">
        <v>-7.4971981346607208E-2</v>
      </c>
      <c r="BJ269">
        <v>-5.797543004155159E-2</v>
      </c>
      <c r="BK269">
        <v>-6.8666428327560425E-2</v>
      </c>
      <c r="BL269">
        <v>-5.8152351528406143E-2</v>
      </c>
      <c r="BM269">
        <v>-6.7676924169063568E-2</v>
      </c>
      <c r="BN269">
        <v>-2.3433610796928406E-2</v>
      </c>
      <c r="BO269">
        <v>-2.0888039842247963E-2</v>
      </c>
      <c r="BP269">
        <v>-5.4791090078651905E-3</v>
      </c>
      <c r="BQ269">
        <v>-2.5735018774867058E-2</v>
      </c>
      <c r="BR269">
        <v>-1.0321732610464096E-2</v>
      </c>
      <c r="BS269">
        <v>8.7439035996794701E-4</v>
      </c>
      <c r="BT269">
        <v>4.1503988206386566E-2</v>
      </c>
      <c r="BU269">
        <v>6.4548678696155548E-2</v>
      </c>
      <c r="BV269">
        <v>7.3652938008308411E-2</v>
      </c>
      <c r="BW269">
        <v>6.5764419734477997E-2</v>
      </c>
      <c r="BX269">
        <v>0.10199040174484253</v>
      </c>
      <c r="BY269">
        <v>0.11780486255884171</v>
      </c>
      <c r="BZ269">
        <v>3.6825807765126228E-3</v>
      </c>
      <c r="CA269">
        <v>-6.1373554170131683E-2</v>
      </c>
      <c r="CB269">
        <v>-6.1748839914798737E-2</v>
      </c>
      <c r="CC269">
        <v>-4.1145205497741699E-2</v>
      </c>
      <c r="CD269">
        <v>-3.9199937134981155E-2</v>
      </c>
      <c r="CE269">
        <v>-5.1474384963512421E-2</v>
      </c>
      <c r="CF269">
        <v>-6.077256053686142E-2</v>
      </c>
      <c r="CG269">
        <v>-7.0768930017948151E-2</v>
      </c>
      <c r="CH269">
        <v>-5.3753979504108429E-2</v>
      </c>
      <c r="CI269">
        <v>-6.4282692968845367E-2</v>
      </c>
      <c r="CJ269">
        <v>-5.3483914583921432E-2</v>
      </c>
      <c r="CK269">
        <v>-6.2896549701690674E-2</v>
      </c>
      <c r="CL269">
        <v>-1.8547557294368744E-2</v>
      </c>
      <c r="CM269">
        <v>-1.5924278646707535E-2</v>
      </c>
      <c r="CN269">
        <v>-4.1985846473835409E-4</v>
      </c>
      <c r="CO269">
        <v>-2.0651506260037422E-2</v>
      </c>
      <c r="CP269">
        <v>-5.3091724403202534E-3</v>
      </c>
      <c r="CQ269">
        <v>5.7241115719079971E-3</v>
      </c>
      <c r="CR269">
        <v>4.6256709843873978E-2</v>
      </c>
      <c r="CS269">
        <v>6.9436386227607727E-2</v>
      </c>
      <c r="CT269">
        <v>7.8925184905529022E-2</v>
      </c>
      <c r="CU269">
        <v>7.1302548050880432E-2</v>
      </c>
      <c r="CV269">
        <v>0.10751669853925705</v>
      </c>
      <c r="CW269">
        <v>0.12322867661714554</v>
      </c>
      <c r="CX269">
        <v>9.0818656608462334E-3</v>
      </c>
      <c r="CY269">
        <v>-5.6072864681482315E-2</v>
      </c>
      <c r="CZ269">
        <v>-5.6798346340656281E-2</v>
      </c>
      <c r="DA269">
        <v>-3.6572311073541641E-2</v>
      </c>
      <c r="DB269">
        <v>-3.4814532846212387E-2</v>
      </c>
      <c r="DC269">
        <v>-4.7040555626153946E-2</v>
      </c>
      <c r="DD269">
        <v>-5.6488923728466034E-2</v>
      </c>
      <c r="DE269">
        <v>-6.656588613986969E-2</v>
      </c>
      <c r="DF269">
        <v>-4.9532521516084671E-2</v>
      </c>
      <c r="DG269">
        <v>-5.989895761013031E-2</v>
      </c>
      <c r="DH269">
        <v>-4.881548136472702E-2</v>
      </c>
      <c r="DI269">
        <v>-5.8116171509027481E-2</v>
      </c>
      <c r="DJ269">
        <v>-1.3661503791809082E-2</v>
      </c>
      <c r="DK269">
        <v>-1.0960518382489681E-2</v>
      </c>
      <c r="DL269">
        <v>4.6393927186727524E-3</v>
      </c>
      <c r="DM269">
        <v>-1.5567995607852936E-2</v>
      </c>
      <c r="DN269">
        <v>-2.9661256121471524E-4</v>
      </c>
      <c r="DO269">
        <v>1.057383231818676E-2</v>
      </c>
      <c r="DP269">
        <v>5.1009431481361389E-2</v>
      </c>
      <c r="DQ269">
        <v>7.4324078857898712E-2</v>
      </c>
      <c r="DR269">
        <v>8.4197439253330231E-2</v>
      </c>
      <c r="DS269">
        <v>7.6840683817863464E-2</v>
      </c>
      <c r="DT269">
        <v>0.11304299533367157</v>
      </c>
      <c r="DU269">
        <v>0.12865248322486877</v>
      </c>
      <c r="DV269">
        <v>1.4481150545179844E-2</v>
      </c>
      <c r="DW269">
        <v>-5.0772182643413544E-2</v>
      </c>
      <c r="DX269">
        <v>-5.1847860217094421E-2</v>
      </c>
      <c r="DY269">
        <v>-2.9969783499836922E-2</v>
      </c>
      <c r="DZ269">
        <v>-2.8482703492045403E-2</v>
      </c>
      <c r="EA269">
        <v>-4.063880443572998E-2</v>
      </c>
      <c r="EB269">
        <v>-5.030403658747673E-2</v>
      </c>
      <c r="EC269">
        <v>-6.0497350990772247E-2</v>
      </c>
      <c r="ED269">
        <v>-4.3437425047159195E-2</v>
      </c>
      <c r="EE269">
        <v>-5.3569544106721878E-2</v>
      </c>
      <c r="EF269">
        <v>-4.2075000703334808E-2</v>
      </c>
      <c r="EG269">
        <v>-5.1214076578617096E-2</v>
      </c>
      <c r="EH269">
        <v>-6.6068177111446857E-3</v>
      </c>
      <c r="EI269">
        <v>-3.7936351727694273E-3</v>
      </c>
      <c r="EJ269">
        <v>1.1944147758185863E-2</v>
      </c>
      <c r="EK269">
        <v>-8.2282135263085365E-3</v>
      </c>
      <c r="EL269">
        <v>6.9407285191118717E-3</v>
      </c>
      <c r="EM269">
        <v>1.7576059326529503E-2</v>
      </c>
      <c r="EN269">
        <v>5.7871613651514053E-2</v>
      </c>
      <c r="EO269">
        <v>8.1381149590015411E-2</v>
      </c>
      <c r="EP269">
        <v>9.1809734702110291E-2</v>
      </c>
      <c r="EQ269">
        <v>8.4836862981319427E-2</v>
      </c>
      <c r="ER269">
        <v>0.12102210521697998</v>
      </c>
      <c r="ES269">
        <v>0.13648360967636108</v>
      </c>
      <c r="ET269">
        <v>2.2276859730482101E-2</v>
      </c>
      <c r="EU269">
        <v>-4.3118838220834732E-2</v>
      </c>
      <c r="EV269">
        <v>-4.4700141996145248E-2</v>
      </c>
      <c r="EW269">
        <v>46.163894653320313</v>
      </c>
      <c r="EX269">
        <v>45.515251159667969</v>
      </c>
      <c r="EY269">
        <v>45.004566192626953</v>
      </c>
      <c r="EZ269">
        <v>44.670829772949219</v>
      </c>
      <c r="FA269">
        <v>44.2650146484375</v>
      </c>
      <c r="FB269">
        <v>43.929897308349609</v>
      </c>
      <c r="FC269">
        <v>43.931190490722656</v>
      </c>
      <c r="FD269">
        <v>44.158802032470703</v>
      </c>
      <c r="FE269">
        <v>46.337696075439453</v>
      </c>
      <c r="FF269">
        <v>49.350540161132813</v>
      </c>
      <c r="FG269">
        <v>51.614181518554688</v>
      </c>
      <c r="FH269">
        <v>53.247142791748047</v>
      </c>
      <c r="FI269">
        <v>54.535533905029297</v>
      </c>
      <c r="FJ269">
        <v>55.150638580322266</v>
      </c>
      <c r="FK269">
        <v>55.492496490478516</v>
      </c>
      <c r="FL269">
        <v>55.336994171142578</v>
      </c>
      <c r="FM269">
        <v>54.192817687988281</v>
      </c>
      <c r="FN269">
        <v>52.275981903076172</v>
      </c>
      <c r="FO269">
        <v>50.688694000244141</v>
      </c>
      <c r="FP269">
        <v>49.551437377929688</v>
      </c>
      <c r="FQ269">
        <v>48.501621246337891</v>
      </c>
      <c r="FR269">
        <v>47.723213195800781</v>
      </c>
      <c r="FS269">
        <v>47.049369812011719</v>
      </c>
      <c r="FT269">
        <v>46.607444763183594</v>
      </c>
      <c r="FU269">
        <v>2.3728162050247192E-3</v>
      </c>
      <c r="FV269">
        <v>4.9284319393336773E-3</v>
      </c>
      <c r="FW269">
        <v>2.5818841531872749E-3</v>
      </c>
      <c r="FX269">
        <v>1215.238037109375</v>
      </c>
      <c r="FY269">
        <v>1</v>
      </c>
    </row>
    <row r="270" spans="1:181" x14ac:dyDescent="0.2">
      <c r="A270" t="s">
        <v>186</v>
      </c>
      <c r="B270" t="s">
        <v>236</v>
      </c>
      <c r="C270" t="s">
        <v>194</v>
      </c>
      <c r="D270" t="s">
        <v>202</v>
      </c>
      <c r="E270" t="s">
        <v>239</v>
      </c>
      <c r="F270" t="s">
        <v>179</v>
      </c>
      <c r="G270" t="s">
        <v>1</v>
      </c>
      <c r="H270">
        <v>820</v>
      </c>
      <c r="I270">
        <v>1.6063882112503052</v>
      </c>
      <c r="J270">
        <v>1.5477232933044434</v>
      </c>
      <c r="K270">
        <v>1.5247455835342407</v>
      </c>
      <c r="L270">
        <v>1.5122931003570557</v>
      </c>
      <c r="M270">
        <v>1.5362775325775146</v>
      </c>
      <c r="N270">
        <v>1.6986429691314697</v>
      </c>
      <c r="O270">
        <v>1.8743360042572021</v>
      </c>
      <c r="P270">
        <v>1.9552931785583496</v>
      </c>
      <c r="Q270">
        <v>1.8498259782791138</v>
      </c>
      <c r="R270">
        <v>1.7786073684692383</v>
      </c>
      <c r="S270">
        <v>1.7658544778823853</v>
      </c>
      <c r="T270">
        <v>1.6739205121994019</v>
      </c>
      <c r="U270">
        <v>1.5848017930984497</v>
      </c>
      <c r="V270">
        <v>1.5471929311752319</v>
      </c>
      <c r="W270">
        <v>1.4831416606903076</v>
      </c>
      <c r="X270">
        <v>1.428288459777832</v>
      </c>
      <c r="Y270">
        <v>1.5859556198120117</v>
      </c>
      <c r="Z270">
        <v>1.9836645126342773</v>
      </c>
      <c r="AA270">
        <v>2.1486268043518066</v>
      </c>
      <c r="AB270">
        <v>2.1478753089904785</v>
      </c>
      <c r="AC270">
        <v>2.1252450942993164</v>
      </c>
      <c r="AD270">
        <v>2.0705444812774658</v>
      </c>
      <c r="AE270">
        <v>1.8633041381835938</v>
      </c>
      <c r="AF270">
        <v>1.7043389081954956</v>
      </c>
      <c r="AG270">
        <v>-0.13802449405193329</v>
      </c>
      <c r="AH270">
        <v>-0.15210062265396118</v>
      </c>
      <c r="AI270">
        <v>-0.14495645463466644</v>
      </c>
      <c r="AJ270">
        <v>-0.12902939319610596</v>
      </c>
      <c r="AK270">
        <v>-0.22720375657081604</v>
      </c>
      <c r="AL270">
        <v>-0.18346968293190002</v>
      </c>
      <c r="AM270">
        <v>-0.28990793228149414</v>
      </c>
      <c r="AN270">
        <v>-0.2750203013420105</v>
      </c>
      <c r="AO270">
        <v>-0.19605016708374023</v>
      </c>
      <c r="AP270">
        <v>-0.15326493978500366</v>
      </c>
      <c r="AQ270">
        <v>-0.14861637353897095</v>
      </c>
      <c r="AR270">
        <v>-0.13326804339885712</v>
      </c>
      <c r="AS270">
        <v>-0.16161669790744781</v>
      </c>
      <c r="AT270">
        <v>-0.14315012097358704</v>
      </c>
      <c r="AU270">
        <v>-0.13603346049785614</v>
      </c>
      <c r="AV270">
        <v>-0.20391674339771271</v>
      </c>
      <c r="AW270">
        <v>-0.10003658384084702</v>
      </c>
      <c r="AX270">
        <v>2.2691212594509125E-2</v>
      </c>
      <c r="AY270">
        <v>5.7145290076732635E-2</v>
      </c>
      <c r="AZ270">
        <v>8.3381980657577515E-2</v>
      </c>
      <c r="BA270">
        <v>7.1493566036224365E-2</v>
      </c>
      <c r="BB270">
        <v>-9.1116800904273987E-2</v>
      </c>
      <c r="BC270">
        <v>-0.14265511929988861</v>
      </c>
      <c r="BD270">
        <v>-0.10713343322277069</v>
      </c>
      <c r="BE270">
        <v>-0.11692555993795395</v>
      </c>
      <c r="BF270">
        <v>-0.13192340731620789</v>
      </c>
      <c r="BG270">
        <v>-0.12600624561309814</v>
      </c>
      <c r="BH270">
        <v>-0.11007186025381088</v>
      </c>
      <c r="BI270">
        <v>-0.20704157650470734</v>
      </c>
      <c r="BJ270">
        <v>-0.16160266101360321</v>
      </c>
      <c r="BK270">
        <v>-0.26502218842506409</v>
      </c>
      <c r="BL270">
        <v>-0.24792461097240448</v>
      </c>
      <c r="BM270">
        <v>-0.17050367593765259</v>
      </c>
      <c r="BN270">
        <v>-0.1308424174785614</v>
      </c>
      <c r="BO270">
        <v>-0.1244019940495491</v>
      </c>
      <c r="BP270">
        <v>-0.10903493314981461</v>
      </c>
      <c r="BQ270">
        <v>-0.13692910969257355</v>
      </c>
      <c r="BR270">
        <v>-0.11844425648450851</v>
      </c>
      <c r="BS270">
        <v>-0.11264999210834503</v>
      </c>
      <c r="BT270">
        <v>-0.18084609508514404</v>
      </c>
      <c r="BU270">
        <v>-7.7074505388736725E-2</v>
      </c>
      <c r="BV270">
        <v>4.8116445541381836E-2</v>
      </c>
      <c r="BW270">
        <v>8.3539664745330811E-2</v>
      </c>
      <c r="BX270">
        <v>0.11046186834573746</v>
      </c>
      <c r="BY270">
        <v>9.8015829920768738E-2</v>
      </c>
      <c r="BZ270">
        <v>-6.5527364611625671E-2</v>
      </c>
      <c r="CA270">
        <v>-0.11892231553792953</v>
      </c>
      <c r="CB270">
        <v>-8.5271924734115601E-2</v>
      </c>
      <c r="CC270">
        <v>-0.10231250524520874</v>
      </c>
      <c r="CD270">
        <v>-0.1179487481713295</v>
      </c>
      <c r="CE270">
        <v>-0.1128813773393631</v>
      </c>
      <c r="CF270">
        <v>-9.6941925585269928E-2</v>
      </c>
      <c r="CG270">
        <v>-0.19307734072208405</v>
      </c>
      <c r="CH270">
        <v>-0.14645761251449585</v>
      </c>
      <c r="CI270">
        <v>-0.24778637290000916</v>
      </c>
      <c r="CJ270">
        <v>-0.22915822267532349</v>
      </c>
      <c r="CK270">
        <v>-0.1528102308511734</v>
      </c>
      <c r="CL270">
        <v>-0.11531263589859009</v>
      </c>
      <c r="CM270">
        <v>-0.10763119161128998</v>
      </c>
      <c r="CN270">
        <v>-9.2251144349575043E-2</v>
      </c>
      <c r="CO270">
        <v>-0.11983057111501694</v>
      </c>
      <c r="CP270">
        <v>-0.10133305191993713</v>
      </c>
      <c r="CQ270">
        <v>-9.6454672515392303E-2</v>
      </c>
      <c r="CR270">
        <v>-0.16486744582653046</v>
      </c>
      <c r="CS270">
        <v>-6.1171036213636398E-2</v>
      </c>
      <c r="CT270">
        <v>6.5725885331630707E-2</v>
      </c>
      <c r="CU270">
        <v>0.10182032734155655</v>
      </c>
      <c r="CV270">
        <v>0.12921732664108276</v>
      </c>
      <c r="CW270">
        <v>0.1163850724697113</v>
      </c>
      <c r="CX270">
        <v>-4.7804191708564758E-2</v>
      </c>
      <c r="CY270">
        <v>-0.1024850532412529</v>
      </c>
      <c r="CZ270">
        <v>-7.0130705833435059E-2</v>
      </c>
      <c r="DA270">
        <v>-8.7699458003044128E-2</v>
      </c>
      <c r="DB270">
        <v>-0.10397408902645111</v>
      </c>
      <c r="DC270">
        <v>-9.9756516516208649E-2</v>
      </c>
      <c r="DD270">
        <v>-8.381199836730957E-2</v>
      </c>
      <c r="DE270">
        <v>-0.17911310493946075</v>
      </c>
      <c r="DF270">
        <v>-0.13131257891654968</v>
      </c>
      <c r="DG270">
        <v>-0.23055055737495422</v>
      </c>
      <c r="DH270">
        <v>-0.2103918194770813</v>
      </c>
      <c r="DI270">
        <v>-0.13511680066585541</v>
      </c>
      <c r="DJ270">
        <v>-9.9782861769199371E-2</v>
      </c>
      <c r="DK270">
        <v>-9.0860381722450256E-2</v>
      </c>
      <c r="DL270">
        <v>-7.5467362999916077E-2</v>
      </c>
      <c r="DM270">
        <v>-0.10273202508687973</v>
      </c>
      <c r="DN270">
        <v>-8.4221847355365753E-2</v>
      </c>
      <c r="DO270">
        <v>-8.0259360373020172E-2</v>
      </c>
      <c r="DP270">
        <v>-0.14888879656791687</v>
      </c>
      <c r="DQ270">
        <v>-4.5267567038536072E-2</v>
      </c>
      <c r="DR270">
        <v>8.3335317671298981E-2</v>
      </c>
      <c r="DS270">
        <v>0.12010098993778229</v>
      </c>
      <c r="DT270">
        <v>0.14797277748584747</v>
      </c>
      <c r="DU270">
        <v>0.13475431501865387</v>
      </c>
      <c r="DV270">
        <v>-3.0081024393439293E-2</v>
      </c>
      <c r="DW270">
        <v>-8.6047790944576263E-2</v>
      </c>
      <c r="DX270">
        <v>-5.4989490658044815E-2</v>
      </c>
      <c r="DY270">
        <v>-6.6600523889064789E-2</v>
      </c>
      <c r="DZ270">
        <v>-8.3796888589859009E-2</v>
      </c>
      <c r="EA270">
        <v>-8.0806300044059753E-2</v>
      </c>
      <c r="EB270">
        <v>-6.4854465425014496E-2</v>
      </c>
      <c r="EC270">
        <v>-0.15895093977451324</v>
      </c>
      <c r="ED270">
        <v>-0.10944555699825287</v>
      </c>
      <c r="EE270">
        <v>-0.20566481351852417</v>
      </c>
      <c r="EF270">
        <v>-0.18329612910747528</v>
      </c>
      <c r="EG270">
        <v>-0.10957028716802597</v>
      </c>
      <c r="EH270">
        <v>-7.7360354363918304E-2</v>
      </c>
      <c r="EI270">
        <v>-6.6646009683609009E-2</v>
      </c>
      <c r="EJ270">
        <v>-5.1234245300292969E-2</v>
      </c>
      <c r="EK270">
        <v>-7.8044429421424866E-2</v>
      </c>
      <c r="EL270">
        <v>-5.951598659157753E-2</v>
      </c>
      <c r="EM270">
        <v>-5.6875884532928467E-2</v>
      </c>
      <c r="EN270">
        <v>-0.1258181631565094</v>
      </c>
      <c r="EO270">
        <v>-2.2305486723780632E-2</v>
      </c>
      <c r="EP270">
        <v>0.10876055061817169</v>
      </c>
      <c r="EQ270">
        <v>0.14649535715579987</v>
      </c>
      <c r="ER270">
        <v>0.17505268752574921</v>
      </c>
      <c r="ES270">
        <v>0.16127657890319824</v>
      </c>
      <c r="ET270">
        <v>-4.4915825128555298E-3</v>
      </c>
      <c r="EU270">
        <v>-6.2314990907907486E-2</v>
      </c>
      <c r="EV270">
        <v>-3.3127982169389725E-2</v>
      </c>
      <c r="EW270">
        <v>45.080879211425781</v>
      </c>
      <c r="EX270">
        <v>44.618648529052734</v>
      </c>
      <c r="EY270">
        <v>44.172676086425781</v>
      </c>
      <c r="EZ270">
        <v>43.565017700195313</v>
      </c>
      <c r="FA270">
        <v>43.2857666015625</v>
      </c>
      <c r="FB270">
        <v>42.77490234375</v>
      </c>
      <c r="FC270">
        <v>42.530921936035156</v>
      </c>
      <c r="FD270">
        <v>42.640083312988281</v>
      </c>
      <c r="FE270">
        <v>44.184974670410156</v>
      </c>
      <c r="FF270">
        <v>46.790092468261719</v>
      </c>
      <c r="FG270">
        <v>49.488006591796875</v>
      </c>
      <c r="FH270">
        <v>51.525096893310547</v>
      </c>
      <c r="FI270">
        <v>53.053730010986328</v>
      </c>
      <c r="FJ270">
        <v>53.973663330078125</v>
      </c>
      <c r="FK270">
        <v>54.341667175292969</v>
      </c>
      <c r="FL270">
        <v>54.091049194335938</v>
      </c>
      <c r="FM270">
        <v>53.283153533935547</v>
      </c>
      <c r="FN270">
        <v>51.571304321289063</v>
      </c>
      <c r="FO270">
        <v>49.84576416015625</v>
      </c>
      <c r="FP270">
        <v>48.513214111328125</v>
      </c>
      <c r="FQ270">
        <v>47.562946319580078</v>
      </c>
      <c r="FR270">
        <v>46.444812774658203</v>
      </c>
      <c r="FS270">
        <v>45.564617156982422</v>
      </c>
      <c r="FT270">
        <v>45.485244750976563</v>
      </c>
      <c r="FU270">
        <v>8.016481064260006E-3</v>
      </c>
      <c r="FV270">
        <v>1.6163164749741554E-2</v>
      </c>
      <c r="FW270">
        <v>8.8017731904983521E-3</v>
      </c>
      <c r="FX270">
        <v>105.04762268066406</v>
      </c>
      <c r="FY270">
        <v>1</v>
      </c>
    </row>
    <row r="271" spans="1:181" x14ac:dyDescent="0.2">
      <c r="A271" t="s">
        <v>186</v>
      </c>
      <c r="B271" t="s">
        <v>236</v>
      </c>
      <c r="C271" t="s">
        <v>194</v>
      </c>
      <c r="D271" t="s">
        <v>202</v>
      </c>
      <c r="E271" t="s">
        <v>239</v>
      </c>
      <c r="F271" t="s">
        <v>180</v>
      </c>
      <c r="G271" t="s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99.142860412597656</v>
      </c>
      <c r="FY271">
        <v>0</v>
      </c>
    </row>
    <row r="272" spans="1:181" x14ac:dyDescent="0.2">
      <c r="A272" t="s">
        <v>186</v>
      </c>
      <c r="B272" t="s">
        <v>236</v>
      </c>
      <c r="C272" t="s">
        <v>194</v>
      </c>
      <c r="D272" t="s">
        <v>202</v>
      </c>
      <c r="E272" t="s">
        <v>239</v>
      </c>
      <c r="F272" t="s">
        <v>181</v>
      </c>
      <c r="G272" t="s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20.714284896850586</v>
      </c>
      <c r="FY272">
        <v>0</v>
      </c>
    </row>
    <row r="273" spans="1:181" x14ac:dyDescent="0.2">
      <c r="A273" t="s">
        <v>186</v>
      </c>
      <c r="B273" t="s">
        <v>236</v>
      </c>
      <c r="C273" t="s">
        <v>194</v>
      </c>
      <c r="D273" t="s">
        <v>202</v>
      </c>
      <c r="E273" t="s">
        <v>239</v>
      </c>
      <c r="F273" t="s">
        <v>182</v>
      </c>
      <c r="G273" t="s">
        <v>1</v>
      </c>
      <c r="H273">
        <v>1139</v>
      </c>
      <c r="I273">
        <v>1.863582968711853</v>
      </c>
      <c r="J273">
        <v>1.7874280214309692</v>
      </c>
      <c r="K273">
        <v>1.7365533113479614</v>
      </c>
      <c r="L273">
        <v>1.7077404260635376</v>
      </c>
      <c r="M273">
        <v>1.7571673393249512</v>
      </c>
      <c r="N273">
        <v>1.8490593433380127</v>
      </c>
      <c r="O273">
        <v>2.0156757831573486</v>
      </c>
      <c r="P273">
        <v>2.1903326511383057</v>
      </c>
      <c r="Q273">
        <v>2.1211960315704346</v>
      </c>
      <c r="R273">
        <v>2.126079797744751</v>
      </c>
      <c r="S273">
        <v>2.0682003498077393</v>
      </c>
      <c r="T273">
        <v>1.9664056301116943</v>
      </c>
      <c r="U273">
        <v>1.8623019456863403</v>
      </c>
      <c r="V273">
        <v>1.801692008972168</v>
      </c>
      <c r="W273">
        <v>1.7781076431274414</v>
      </c>
      <c r="X273">
        <v>1.7947134971618652</v>
      </c>
      <c r="Y273">
        <v>1.957547664642334</v>
      </c>
      <c r="Z273">
        <v>2.3187258243560791</v>
      </c>
      <c r="AA273">
        <v>2.6271255016326904</v>
      </c>
      <c r="AB273">
        <v>2.6067955493927002</v>
      </c>
      <c r="AC273">
        <v>2.5853593349456787</v>
      </c>
      <c r="AD273">
        <v>2.5013754367828369</v>
      </c>
      <c r="AE273">
        <v>2.2564809322357178</v>
      </c>
      <c r="AF273">
        <v>2.0375938415527344</v>
      </c>
      <c r="AG273">
        <v>-0.40619701147079468</v>
      </c>
      <c r="AH273">
        <v>-0.36335274577140808</v>
      </c>
      <c r="AI273">
        <v>-0.36840873956680298</v>
      </c>
      <c r="AJ273">
        <v>-0.3915296196937561</v>
      </c>
      <c r="AK273">
        <v>-0.34369230270385742</v>
      </c>
      <c r="AL273">
        <v>-0.30372098088264465</v>
      </c>
      <c r="AM273">
        <v>-0.42566394805908203</v>
      </c>
      <c r="AN273">
        <v>-0.4394167959690094</v>
      </c>
      <c r="AO273">
        <v>-0.46709424257278442</v>
      </c>
      <c r="AP273">
        <v>-0.31164094805717468</v>
      </c>
      <c r="AQ273">
        <v>-0.31033828854560852</v>
      </c>
      <c r="AR273">
        <v>-0.19483177363872528</v>
      </c>
      <c r="AS273">
        <v>-0.2127142995595932</v>
      </c>
      <c r="AT273">
        <v>-0.18086564540863037</v>
      </c>
      <c r="AU273">
        <v>-9.7624152898788452E-2</v>
      </c>
      <c r="AV273">
        <v>1.8822226673364639E-2</v>
      </c>
      <c r="AW273">
        <v>0.15128107368946075</v>
      </c>
      <c r="AX273">
        <v>0.14026476442813873</v>
      </c>
      <c r="AY273">
        <v>0.24359704554080963</v>
      </c>
      <c r="AZ273">
        <v>0.18455573916435242</v>
      </c>
      <c r="BA273">
        <v>0.26782515645027161</v>
      </c>
      <c r="BB273">
        <v>2.6343711651861668E-3</v>
      </c>
      <c r="BC273">
        <v>-9.5880106091499329E-2</v>
      </c>
      <c r="BD273">
        <v>-0.38712325692176819</v>
      </c>
      <c r="BE273">
        <v>-0.36871805787086487</v>
      </c>
      <c r="BF273">
        <v>-0.32724592089653015</v>
      </c>
      <c r="BG273">
        <v>-0.33281192183494568</v>
      </c>
      <c r="BH273">
        <v>-0.35672089457511902</v>
      </c>
      <c r="BI273">
        <v>-0.30896887183189392</v>
      </c>
      <c r="BJ273">
        <v>-0.26833140850067139</v>
      </c>
      <c r="BK273">
        <v>-0.39000681042671204</v>
      </c>
      <c r="BL273">
        <v>-0.40832850337028503</v>
      </c>
      <c r="BM273">
        <v>-0.4359377920627594</v>
      </c>
      <c r="BN273">
        <v>-0.2819683849811554</v>
      </c>
      <c r="BO273">
        <v>-0.28024721145629883</v>
      </c>
      <c r="BP273">
        <v>-0.16762042045593262</v>
      </c>
      <c r="BQ273">
        <v>-0.18593505024909973</v>
      </c>
      <c r="BR273">
        <v>-0.15463784337043762</v>
      </c>
      <c r="BS273">
        <v>-7.1496777236461639E-2</v>
      </c>
      <c r="BT273">
        <v>4.5717459172010422E-2</v>
      </c>
      <c r="BU273">
        <v>0.17775431275367737</v>
      </c>
      <c r="BV273">
        <v>0.16800643503665924</v>
      </c>
      <c r="BW273">
        <v>0.27334120869636536</v>
      </c>
      <c r="BX273">
        <v>0.21308249235153198</v>
      </c>
      <c r="BY273">
        <v>0.29732188582420349</v>
      </c>
      <c r="BZ273">
        <v>3.1538251787424088E-2</v>
      </c>
      <c r="CA273">
        <v>-6.7941397428512573E-2</v>
      </c>
      <c r="CB273">
        <v>-0.34965366125106812</v>
      </c>
      <c r="CC273">
        <v>-0.34276023507118225</v>
      </c>
      <c r="CD273">
        <v>-0.30223843455314636</v>
      </c>
      <c r="CE273">
        <v>-0.30815771222114563</v>
      </c>
      <c r="CF273">
        <v>-0.33261245489120483</v>
      </c>
      <c r="CG273">
        <v>-0.28491955995559692</v>
      </c>
      <c r="CH273">
        <v>-0.2438206672668457</v>
      </c>
      <c r="CI273">
        <v>-0.36531078815460205</v>
      </c>
      <c r="CJ273">
        <v>-0.38679686188697815</v>
      </c>
      <c r="CK273">
        <v>-0.41435888409614563</v>
      </c>
      <c r="CL273">
        <v>-0.26141723990440369</v>
      </c>
      <c r="CM273">
        <v>-0.25940623879432678</v>
      </c>
      <c r="CN273">
        <v>-0.1487739235162735</v>
      </c>
      <c r="CO273">
        <v>-0.16738779842853546</v>
      </c>
      <c r="CP273">
        <v>-0.13647256791591644</v>
      </c>
      <c r="CQ273">
        <v>-5.3401041775941849E-2</v>
      </c>
      <c r="CR273">
        <v>6.4345009624958038E-2</v>
      </c>
      <c r="CS273">
        <v>0.19608958065509796</v>
      </c>
      <c r="CT273">
        <v>0.18722021579742432</v>
      </c>
      <c r="CU273">
        <v>0.29394194483757019</v>
      </c>
      <c r="CV273">
        <v>0.23284003138542175</v>
      </c>
      <c r="CW273">
        <v>0.31775122880935669</v>
      </c>
      <c r="CX273">
        <v>5.1556993275880814E-2</v>
      </c>
      <c r="CY273">
        <v>-4.8591136932373047E-2</v>
      </c>
      <c r="CZ273">
        <v>-0.32370227575302124</v>
      </c>
      <c r="DA273">
        <v>-0.31680241227149963</v>
      </c>
      <c r="DB273">
        <v>-0.27723094820976257</v>
      </c>
      <c r="DC273">
        <v>-0.28350344300270081</v>
      </c>
      <c r="DD273">
        <v>-0.30850404500961304</v>
      </c>
      <c r="DE273">
        <v>-0.26087024807929993</v>
      </c>
      <c r="DF273">
        <v>-0.2193099707365036</v>
      </c>
      <c r="DG273">
        <v>-0.34061476588249207</v>
      </c>
      <c r="DH273">
        <v>-0.36526519060134888</v>
      </c>
      <c r="DI273">
        <v>-0.39277997612953186</v>
      </c>
      <c r="DJ273">
        <v>-0.24086607992649078</v>
      </c>
      <c r="DK273">
        <v>-0.23856526613235474</v>
      </c>
      <c r="DL273">
        <v>-0.12992742657661438</v>
      </c>
      <c r="DM273">
        <v>-0.14884056150913239</v>
      </c>
      <c r="DN273">
        <v>-0.11830728501081467</v>
      </c>
      <c r="DO273">
        <v>-3.530530259013176E-2</v>
      </c>
      <c r="DP273">
        <v>8.297257125377655E-2</v>
      </c>
      <c r="DQ273">
        <v>0.21442484855651855</v>
      </c>
      <c r="DR273">
        <v>0.20643401145935059</v>
      </c>
      <c r="DS273">
        <v>0.31454265117645264</v>
      </c>
      <c r="DT273">
        <v>0.25259757041931152</v>
      </c>
      <c r="DU273">
        <v>0.33818057179450989</v>
      </c>
      <c r="DV273">
        <v>7.1575731039047241E-2</v>
      </c>
      <c r="DW273">
        <v>-2.9240872710943222E-2</v>
      </c>
      <c r="DX273">
        <v>-0.29775092005729675</v>
      </c>
      <c r="DY273">
        <v>-0.27932342886924744</v>
      </c>
      <c r="DZ273">
        <v>-0.24112412333488464</v>
      </c>
      <c r="EA273">
        <v>-0.24790662527084351</v>
      </c>
      <c r="EB273">
        <v>-0.27369531989097595</v>
      </c>
      <c r="EC273">
        <v>-0.22614681720733643</v>
      </c>
      <c r="ED273">
        <v>-0.18392038345336914</v>
      </c>
      <c r="EE273">
        <v>-0.30495765805244446</v>
      </c>
      <c r="EF273">
        <v>-0.3341769278049469</v>
      </c>
      <c r="EG273">
        <v>-0.36162349581718445</v>
      </c>
      <c r="EH273">
        <v>-0.2111935168504715</v>
      </c>
      <c r="EI273">
        <v>-0.20847420394420624</v>
      </c>
      <c r="EJ273">
        <v>-0.10271606594324112</v>
      </c>
      <c r="EK273">
        <v>-0.12206131219863892</v>
      </c>
      <c r="EL273">
        <v>-9.2079482972621918E-2</v>
      </c>
      <c r="EM273">
        <v>-9.1779297217726707E-3</v>
      </c>
      <c r="EN273">
        <v>0.10986780375242233</v>
      </c>
      <c r="EO273">
        <v>0.24089807271957397</v>
      </c>
      <c r="EP273">
        <v>0.2341756671667099</v>
      </c>
      <c r="EQ273">
        <v>0.34428682923316956</v>
      </c>
      <c r="ER273">
        <v>0.28112432360649109</v>
      </c>
      <c r="ES273">
        <v>0.36767733097076416</v>
      </c>
      <c r="ET273">
        <v>0.1004796102643013</v>
      </c>
      <c r="EU273">
        <v>-1.3021701015532017E-3</v>
      </c>
      <c r="EV273">
        <v>-0.26028129458427429</v>
      </c>
      <c r="EW273">
        <v>42.539806365966797</v>
      </c>
      <c r="EX273">
        <v>41.957412719726563</v>
      </c>
      <c r="EY273">
        <v>41.552906036376953</v>
      </c>
      <c r="EZ273">
        <v>41.099449157714844</v>
      </c>
      <c r="FA273">
        <v>40.708423614501953</v>
      </c>
      <c r="FB273">
        <v>40.331478118896484</v>
      </c>
      <c r="FC273">
        <v>40.011482238769531</v>
      </c>
      <c r="FD273">
        <v>39.932628631591797</v>
      </c>
      <c r="FE273">
        <v>41.072246551513672</v>
      </c>
      <c r="FF273">
        <v>43.857624053955078</v>
      </c>
      <c r="FG273">
        <v>46.838035583496094</v>
      </c>
      <c r="FH273">
        <v>49.654994964599609</v>
      </c>
      <c r="FI273">
        <v>51.718917846679688</v>
      </c>
      <c r="FJ273">
        <v>53.115669250488281</v>
      </c>
      <c r="FK273">
        <v>53.796398162841797</v>
      </c>
      <c r="FL273">
        <v>53.813014984130859</v>
      </c>
      <c r="FM273">
        <v>52.563571929931641</v>
      </c>
      <c r="FN273">
        <v>50.122543334960938</v>
      </c>
      <c r="FO273">
        <v>48.081172943115234</v>
      </c>
      <c r="FP273">
        <v>46.452938079833984</v>
      </c>
      <c r="FQ273">
        <v>45.266365051269531</v>
      </c>
      <c r="FR273">
        <v>44.368385314941406</v>
      </c>
      <c r="FS273">
        <v>43.654029846191406</v>
      </c>
      <c r="FT273">
        <v>42.968254089355469</v>
      </c>
      <c r="FU273">
        <v>1.041508000344038E-2</v>
      </c>
      <c r="FV273">
        <v>1.8151896074414253E-2</v>
      </c>
      <c r="FW273">
        <v>1.1635544709861279E-2</v>
      </c>
      <c r="FX273">
        <v>165.5238037109375</v>
      </c>
      <c r="FY273">
        <v>1</v>
      </c>
    </row>
    <row r="274" spans="1:181" x14ac:dyDescent="0.2">
      <c r="A274" t="s">
        <v>186</v>
      </c>
      <c r="B274" t="s">
        <v>236</v>
      </c>
      <c r="C274" t="s">
        <v>194</v>
      </c>
      <c r="D274" t="s">
        <v>202</v>
      </c>
      <c r="E274" t="s">
        <v>239</v>
      </c>
      <c r="F274" t="s">
        <v>183</v>
      </c>
      <c r="G274" t="s">
        <v>1</v>
      </c>
      <c r="H274">
        <v>2376</v>
      </c>
      <c r="I274">
        <v>1.7582451105117798</v>
      </c>
      <c r="J274">
        <v>1.6788343191146851</v>
      </c>
      <c r="K274">
        <v>1.6559630632400513</v>
      </c>
      <c r="L274">
        <v>1.6431238651275635</v>
      </c>
      <c r="M274">
        <v>1.6650772094726563</v>
      </c>
      <c r="N274">
        <v>1.8149822950363159</v>
      </c>
      <c r="O274">
        <v>2.0974371433258057</v>
      </c>
      <c r="P274">
        <v>2.3078165054321289</v>
      </c>
      <c r="Q274">
        <v>2.1389870643615723</v>
      </c>
      <c r="R274">
        <v>1.9984499216079712</v>
      </c>
      <c r="S274">
        <v>1.9491944313049316</v>
      </c>
      <c r="T274">
        <v>1.8811677694320679</v>
      </c>
      <c r="U274">
        <v>1.8470594882965088</v>
      </c>
      <c r="V274">
        <v>1.8079369068145752</v>
      </c>
      <c r="W274">
        <v>1.7753680944442749</v>
      </c>
      <c r="X274">
        <v>1.7905994653701782</v>
      </c>
      <c r="Y274">
        <v>1.9032042026519775</v>
      </c>
      <c r="Z274">
        <v>2.3338778018951416</v>
      </c>
      <c r="AA274">
        <v>2.541405200958252</v>
      </c>
      <c r="AB274">
        <v>2.5251083374023438</v>
      </c>
      <c r="AC274">
        <v>2.4513154029846191</v>
      </c>
      <c r="AD274">
        <v>2.3615119457244873</v>
      </c>
      <c r="AE274">
        <v>2.1208546161651611</v>
      </c>
      <c r="AF274">
        <v>1.9126877784729004</v>
      </c>
      <c r="AG274">
        <v>-0.21955856680870056</v>
      </c>
      <c r="AH274">
        <v>-0.23126719892024994</v>
      </c>
      <c r="AI274">
        <v>-0.22038476169109344</v>
      </c>
      <c r="AJ274">
        <v>-0.23657447099685669</v>
      </c>
      <c r="AK274">
        <v>-0.26754936575889587</v>
      </c>
      <c r="AL274">
        <v>-0.28627505898475647</v>
      </c>
      <c r="AM274">
        <v>-0.29183080792427063</v>
      </c>
      <c r="AN274">
        <v>-0.25696498155593872</v>
      </c>
      <c r="AO274">
        <v>-0.26192760467529297</v>
      </c>
      <c r="AP274">
        <v>-0.21852618455886841</v>
      </c>
      <c r="AQ274">
        <v>-0.20986491441726685</v>
      </c>
      <c r="AR274">
        <v>-0.2249351441860199</v>
      </c>
      <c r="AS274">
        <v>-0.18794217705726624</v>
      </c>
      <c r="AT274">
        <v>-0.15834434330463409</v>
      </c>
      <c r="AU274">
        <v>-0.14726646244525909</v>
      </c>
      <c r="AV274">
        <v>-6.6113047301769257E-2</v>
      </c>
      <c r="AW274">
        <v>-8.1233223900198936E-3</v>
      </c>
      <c r="AX274">
        <v>0.13217718899250031</v>
      </c>
      <c r="AY274">
        <v>0.14101885259151459</v>
      </c>
      <c r="AZ274">
        <v>0.11061064153909683</v>
      </c>
      <c r="BA274">
        <v>5.478973314166069E-2</v>
      </c>
      <c r="BB274">
        <v>-0.16952130198478699</v>
      </c>
      <c r="BC274">
        <v>-0.25991538166999817</v>
      </c>
      <c r="BD274">
        <v>-0.22469338774681091</v>
      </c>
      <c r="BE274">
        <v>-0.199772909283638</v>
      </c>
      <c r="BF274">
        <v>-0.21197886765003204</v>
      </c>
      <c r="BG274">
        <v>-0.20127575099468231</v>
      </c>
      <c r="BH274">
        <v>-0.21719720959663391</v>
      </c>
      <c r="BI274">
        <v>-0.24719493091106415</v>
      </c>
      <c r="BJ274">
        <v>-0.26558101177215576</v>
      </c>
      <c r="BK274">
        <v>-0.27027297019958496</v>
      </c>
      <c r="BL274">
        <v>-0.23490278422832489</v>
      </c>
      <c r="BM274">
        <v>-0.23947370052337646</v>
      </c>
      <c r="BN274">
        <v>-0.19859500229358673</v>
      </c>
      <c r="BO274">
        <v>-0.18991009891033173</v>
      </c>
      <c r="BP274">
        <v>-0.20565512776374817</v>
      </c>
      <c r="BQ274">
        <v>-0.16911882162094116</v>
      </c>
      <c r="BR274">
        <v>-0.13991943001747131</v>
      </c>
      <c r="BS274">
        <v>-0.12883946299552917</v>
      </c>
      <c r="BT274">
        <v>-4.9085799604654312E-2</v>
      </c>
      <c r="BU274">
        <v>9.5620760694146156E-3</v>
      </c>
      <c r="BV274">
        <v>0.15126168727874756</v>
      </c>
      <c r="BW274">
        <v>0.16174742579460144</v>
      </c>
      <c r="BX274">
        <v>0.13154685497283936</v>
      </c>
      <c r="BY274">
        <v>7.5549416244029999E-2</v>
      </c>
      <c r="BZ274">
        <v>-0.14813138544559479</v>
      </c>
      <c r="CA274">
        <v>-0.23896843194961548</v>
      </c>
      <c r="CB274">
        <v>-0.20450380444526672</v>
      </c>
      <c r="CC274">
        <v>-0.18606939911842346</v>
      </c>
      <c r="CD274">
        <v>-0.19861982762813568</v>
      </c>
      <c r="CE274">
        <v>-0.18804088234901428</v>
      </c>
      <c r="CF274">
        <v>-0.20377658307552338</v>
      </c>
      <c r="CG274">
        <v>-0.23309753835201263</v>
      </c>
      <c r="CH274">
        <v>-0.25124838948249817</v>
      </c>
      <c r="CI274">
        <v>-0.25534215569496155</v>
      </c>
      <c r="CJ274">
        <v>-0.21962253749370575</v>
      </c>
      <c r="CK274">
        <v>-0.22392220795154572</v>
      </c>
      <c r="CL274">
        <v>-0.18479076027870178</v>
      </c>
      <c r="CM274">
        <v>-0.17608945071697235</v>
      </c>
      <c r="CN274">
        <v>-0.19230183959007263</v>
      </c>
      <c r="CO274">
        <v>-0.15608182549476624</v>
      </c>
      <c r="CP274">
        <v>-0.12715840339660645</v>
      </c>
      <c r="CQ274">
        <v>-0.11607697606086731</v>
      </c>
      <c r="CR274">
        <v>-3.7292778491973877E-2</v>
      </c>
      <c r="CS274">
        <v>2.1810928359627724E-2</v>
      </c>
      <c r="CT274">
        <v>0.16447953879833221</v>
      </c>
      <c r="CU274">
        <v>0.17610394954681396</v>
      </c>
      <c r="CV274">
        <v>0.14604723453521729</v>
      </c>
      <c r="CW274">
        <v>8.9927524328231812E-2</v>
      </c>
      <c r="CX274">
        <v>-0.13331678509712219</v>
      </c>
      <c r="CY274">
        <v>-0.2244606614112854</v>
      </c>
      <c r="CZ274">
        <v>-0.19052056968212128</v>
      </c>
      <c r="DA274">
        <v>-0.17236590385437012</v>
      </c>
      <c r="DB274">
        <v>-0.18526080250740051</v>
      </c>
      <c r="DC274">
        <v>-0.17480602860450745</v>
      </c>
      <c r="DD274">
        <v>-0.19035592675209045</v>
      </c>
      <c r="DE274">
        <v>-0.21900014579296112</v>
      </c>
      <c r="DF274">
        <v>-0.23691573739051819</v>
      </c>
      <c r="DG274">
        <v>-0.24041131138801575</v>
      </c>
      <c r="DH274">
        <v>-0.204342320561409</v>
      </c>
      <c r="DI274">
        <v>-0.20837070047855377</v>
      </c>
      <c r="DJ274">
        <v>-0.17098650336265564</v>
      </c>
      <c r="DK274">
        <v>-0.16226880252361298</v>
      </c>
      <c r="DL274">
        <v>-0.17894855141639709</v>
      </c>
      <c r="DM274">
        <v>-0.14304482936859131</v>
      </c>
      <c r="DN274">
        <v>-0.11439737677574158</v>
      </c>
      <c r="DO274">
        <v>-0.10331448912620544</v>
      </c>
      <c r="DP274">
        <v>-2.5499757379293442E-2</v>
      </c>
      <c r="DQ274">
        <v>3.4059781581163406E-2</v>
      </c>
      <c r="DR274">
        <v>0.17769739031791687</v>
      </c>
      <c r="DS274">
        <v>0.19046047329902649</v>
      </c>
      <c r="DT274">
        <v>0.16054761409759521</v>
      </c>
      <c r="DU274">
        <v>0.10430562496185303</v>
      </c>
      <c r="DV274">
        <v>-0.11850219964981079</v>
      </c>
      <c r="DW274">
        <v>-0.20995286107063293</v>
      </c>
      <c r="DX274">
        <v>-0.17653733491897583</v>
      </c>
      <c r="DY274">
        <v>-0.15258023142814636</v>
      </c>
      <c r="DZ274">
        <v>-0.16597245633602142</v>
      </c>
      <c r="EA274">
        <v>-0.15569700300693512</v>
      </c>
      <c r="EB274">
        <v>-0.17097868025302887</v>
      </c>
      <c r="EC274">
        <v>-0.19864571094512939</v>
      </c>
      <c r="ED274">
        <v>-0.21622170507907867</v>
      </c>
      <c r="EE274">
        <v>-0.21885353326797485</v>
      </c>
      <c r="EF274">
        <v>-0.18228007853031158</v>
      </c>
      <c r="EG274">
        <v>-0.18591684103012085</v>
      </c>
      <c r="EH274">
        <v>-0.15105533599853516</v>
      </c>
      <c r="EI274">
        <v>-0.14231398701667786</v>
      </c>
      <c r="EJ274">
        <v>-0.15966854989528656</v>
      </c>
      <c r="EK274">
        <v>-0.12422148138284683</v>
      </c>
      <c r="EL274">
        <v>-9.5972470939159393E-2</v>
      </c>
      <c r="EM274">
        <v>-8.4887482225894928E-2</v>
      </c>
      <c r="EN274">
        <v>-8.4725106135010719E-3</v>
      </c>
      <c r="EO274">
        <v>5.1745180040597916E-2</v>
      </c>
      <c r="EP274">
        <v>0.19678190350532532</v>
      </c>
      <c r="EQ274">
        <v>0.21118903160095215</v>
      </c>
      <c r="ER274">
        <v>0.18148383498191833</v>
      </c>
      <c r="ES274">
        <v>0.12506531178951263</v>
      </c>
      <c r="ET274">
        <v>-9.7112268209457397E-2</v>
      </c>
      <c r="EU274">
        <v>-0.18900594115257263</v>
      </c>
      <c r="EV274">
        <v>-0.15634775161743164</v>
      </c>
      <c r="EW274">
        <v>44.585102081298828</v>
      </c>
      <c r="EX274">
        <v>44.055099487304688</v>
      </c>
      <c r="EY274">
        <v>43.359493255615234</v>
      </c>
      <c r="EZ274">
        <v>43.055046081542969</v>
      </c>
      <c r="FA274">
        <v>42.774147033691406</v>
      </c>
      <c r="FB274">
        <v>42.403846740722656</v>
      </c>
      <c r="FC274">
        <v>42.277187347412109</v>
      </c>
      <c r="FD274">
        <v>42.392498016357422</v>
      </c>
      <c r="FE274">
        <v>44.528362274169922</v>
      </c>
      <c r="FF274">
        <v>47.63037109375</v>
      </c>
      <c r="FG274">
        <v>50.216960906982422</v>
      </c>
      <c r="FH274">
        <v>52.464725494384766</v>
      </c>
      <c r="FI274">
        <v>54.056316375732422</v>
      </c>
      <c r="FJ274">
        <v>55.149246215820313</v>
      </c>
      <c r="FK274">
        <v>55.147693634033203</v>
      </c>
      <c r="FL274">
        <v>54.801517486572266</v>
      </c>
      <c r="FM274">
        <v>53.476570129394531</v>
      </c>
      <c r="FN274">
        <v>51.476558685302734</v>
      </c>
      <c r="FO274">
        <v>49.61322021484375</v>
      </c>
      <c r="FP274">
        <v>48.174564361572266</v>
      </c>
      <c r="FQ274">
        <v>46.978271484375</v>
      </c>
      <c r="FR274">
        <v>46.106212615966797</v>
      </c>
      <c r="FS274">
        <v>45.408157348632813</v>
      </c>
      <c r="FT274">
        <v>44.945278167724609</v>
      </c>
      <c r="FU274">
        <v>6.322088185697794E-3</v>
      </c>
      <c r="FV274">
        <v>1.243225485086441E-2</v>
      </c>
      <c r="FW274">
        <v>7.0240278728306293E-3</v>
      </c>
      <c r="FX274">
        <v>258.80950927734375</v>
      </c>
      <c r="FY274">
        <v>1</v>
      </c>
    </row>
    <row r="275" spans="1:181" x14ac:dyDescent="0.2">
      <c r="A275" t="s">
        <v>186</v>
      </c>
      <c r="B275" t="s">
        <v>236</v>
      </c>
      <c r="C275" t="s">
        <v>194</v>
      </c>
      <c r="D275" t="s">
        <v>202</v>
      </c>
      <c r="E275" t="s">
        <v>239</v>
      </c>
      <c r="F275" t="s">
        <v>184</v>
      </c>
      <c r="G275" t="s">
        <v>1</v>
      </c>
      <c r="H275">
        <v>1128</v>
      </c>
      <c r="I275">
        <v>2.4728739261627197</v>
      </c>
      <c r="J275">
        <v>2.3961057662963867</v>
      </c>
      <c r="K275">
        <v>2.3756592273712158</v>
      </c>
      <c r="L275">
        <v>2.4170060157775879</v>
      </c>
      <c r="M275">
        <v>2.4594767093658447</v>
      </c>
      <c r="N275">
        <v>2.6137897968292236</v>
      </c>
      <c r="O275">
        <v>2.8720357418060303</v>
      </c>
      <c r="P275">
        <v>3.0101799964904785</v>
      </c>
      <c r="Q275">
        <v>2.8696346282958984</v>
      </c>
      <c r="R275">
        <v>2.6426174640655518</v>
      </c>
      <c r="S275">
        <v>2.4653513431549072</v>
      </c>
      <c r="T275">
        <v>2.3431901931762695</v>
      </c>
      <c r="U275">
        <v>2.2550859451293945</v>
      </c>
      <c r="V275">
        <v>2.1709473133087158</v>
      </c>
      <c r="W275">
        <v>2.1072177886962891</v>
      </c>
      <c r="X275">
        <v>2.1257061958312988</v>
      </c>
      <c r="Y275">
        <v>2.1980717182159424</v>
      </c>
      <c r="Z275">
        <v>2.5224511623382568</v>
      </c>
      <c r="AA275">
        <v>2.7590892314910889</v>
      </c>
      <c r="AB275">
        <v>2.9496033191680908</v>
      </c>
      <c r="AC275">
        <v>2.981020450592041</v>
      </c>
      <c r="AD275">
        <v>2.9587793350219727</v>
      </c>
      <c r="AE275">
        <v>2.7841489315032959</v>
      </c>
      <c r="AF275">
        <v>2.6061217784881592</v>
      </c>
      <c r="AG275">
        <v>-0.16802939772605896</v>
      </c>
      <c r="AH275">
        <v>-0.200580894947052</v>
      </c>
      <c r="AI275">
        <v>-0.19502750039100647</v>
      </c>
      <c r="AJ275">
        <v>-0.15186290442943573</v>
      </c>
      <c r="AK275">
        <v>-0.12728255987167358</v>
      </c>
      <c r="AL275">
        <v>-0.17638912796974182</v>
      </c>
      <c r="AM275">
        <v>-0.25066262483596802</v>
      </c>
      <c r="AN275">
        <v>-0.34891462326049805</v>
      </c>
      <c r="AO275">
        <v>-0.38660073280334473</v>
      </c>
      <c r="AP275">
        <v>-0.26369217038154602</v>
      </c>
      <c r="AQ275">
        <v>-0.24111773073673248</v>
      </c>
      <c r="AR275">
        <v>-0.2402837872505188</v>
      </c>
      <c r="AS275">
        <v>-0.18226322531700134</v>
      </c>
      <c r="AT275">
        <v>-0.21586428582668304</v>
      </c>
      <c r="AU275">
        <v>-0.22179225087165833</v>
      </c>
      <c r="AV275">
        <v>-0.14484222233295441</v>
      </c>
      <c r="AW275">
        <v>-0.10417860001325607</v>
      </c>
      <c r="AX275">
        <v>-4.4685456901788712E-2</v>
      </c>
      <c r="AY275">
        <v>-4.2021259665489197E-2</v>
      </c>
      <c r="AZ275">
        <v>0.14503894746303558</v>
      </c>
      <c r="BA275">
        <v>0.1719517707824707</v>
      </c>
      <c r="BB275">
        <v>-2.5577245280146599E-2</v>
      </c>
      <c r="BC275">
        <v>-0.16546271741390228</v>
      </c>
      <c r="BD275">
        <v>-0.13717065751552582</v>
      </c>
      <c r="BE275">
        <v>-0.14133267104625702</v>
      </c>
      <c r="BF275">
        <v>-0.17357280850410461</v>
      </c>
      <c r="BG275">
        <v>-0.16836844384670258</v>
      </c>
      <c r="BH275">
        <v>-0.12535946071147919</v>
      </c>
      <c r="BI275">
        <v>-0.10075216740369797</v>
      </c>
      <c r="BJ275">
        <v>-0.14736238121986389</v>
      </c>
      <c r="BK275">
        <v>-0.22006906569004059</v>
      </c>
      <c r="BL275">
        <v>-0.31788176298141479</v>
      </c>
      <c r="BM275">
        <v>-0.35666581988334656</v>
      </c>
      <c r="BN275">
        <v>-0.23721809685230255</v>
      </c>
      <c r="BO275">
        <v>-0.2158307284116745</v>
      </c>
      <c r="BP275">
        <v>-0.21564172208309174</v>
      </c>
      <c r="BQ275">
        <v>-0.15849980711936951</v>
      </c>
      <c r="BR275">
        <v>-0.19187259674072266</v>
      </c>
      <c r="BS275">
        <v>-0.19794480502605438</v>
      </c>
      <c r="BT275">
        <v>-0.12150813639163971</v>
      </c>
      <c r="BU275">
        <v>-8.1327870488166809E-2</v>
      </c>
      <c r="BV275">
        <v>-2.2125493735074997E-2</v>
      </c>
      <c r="BW275">
        <v>-1.7569513991475105E-2</v>
      </c>
      <c r="BX275">
        <v>0.1728435754776001</v>
      </c>
      <c r="BY275">
        <v>0.20154117047786713</v>
      </c>
      <c r="BZ275">
        <v>3.0771633610129356E-3</v>
      </c>
      <c r="CA275">
        <v>-0.13810157775878906</v>
      </c>
      <c r="CB275">
        <v>-0.11120053380727768</v>
      </c>
      <c r="CC275">
        <v>-0.12284259498119354</v>
      </c>
      <c r="CD275">
        <v>-0.15486711263656616</v>
      </c>
      <c r="CE275">
        <v>-0.14990445971488953</v>
      </c>
      <c r="CF275">
        <v>-0.10700327903032303</v>
      </c>
      <c r="CG275">
        <v>-8.2377299666404724E-2</v>
      </c>
      <c r="CH275">
        <v>-0.1272585391998291</v>
      </c>
      <c r="CI275">
        <v>-0.19888007640838623</v>
      </c>
      <c r="CJ275">
        <v>-0.29638847708702087</v>
      </c>
      <c r="CK275">
        <v>-0.33593297004699707</v>
      </c>
      <c r="CL275">
        <v>-0.2188822329044342</v>
      </c>
      <c r="CM275">
        <v>-0.1983170360326767</v>
      </c>
      <c r="CN275">
        <v>-0.19857470691204071</v>
      </c>
      <c r="CO275">
        <v>-0.14204132556915283</v>
      </c>
      <c r="CP275">
        <v>-0.17525602877140045</v>
      </c>
      <c r="CQ275">
        <v>-0.18142816424369812</v>
      </c>
      <c r="CR275">
        <v>-0.10534701496362686</v>
      </c>
      <c r="CS275">
        <v>-6.550152599811554E-2</v>
      </c>
      <c r="CT275">
        <v>-6.5005314536392689E-3</v>
      </c>
      <c r="CU275">
        <v>-6.3430500449612737E-4</v>
      </c>
      <c r="CV275">
        <v>0.19210097193717957</v>
      </c>
      <c r="CW275">
        <v>0.22203469276428223</v>
      </c>
      <c r="CX275">
        <v>2.2923119366168976E-2</v>
      </c>
      <c r="CY275">
        <v>-0.11915133893489838</v>
      </c>
      <c r="CZ275">
        <v>-9.321371465921402E-2</v>
      </c>
      <c r="DA275">
        <v>-0.10435252636671066</v>
      </c>
      <c r="DB275">
        <v>-0.13616140186786652</v>
      </c>
      <c r="DC275">
        <v>-0.13144046068191528</v>
      </c>
      <c r="DD275">
        <v>-8.864709734916687E-2</v>
      </c>
      <c r="DE275">
        <v>-6.4002431929111481E-2</v>
      </c>
      <c r="DF275">
        <v>-0.10715468972921371</v>
      </c>
      <c r="DG275">
        <v>-0.17769108712673187</v>
      </c>
      <c r="DH275">
        <v>-0.27489519119262695</v>
      </c>
      <c r="DI275">
        <v>-0.3152000904083252</v>
      </c>
      <c r="DJ275">
        <v>-0.20054635405540466</v>
      </c>
      <c r="DK275">
        <v>-0.1808033287525177</v>
      </c>
      <c r="DL275">
        <v>-0.18150769174098969</v>
      </c>
      <c r="DM275">
        <v>-0.12558285892009735</v>
      </c>
      <c r="DN275">
        <v>-0.15863946080207825</v>
      </c>
      <c r="DO275">
        <v>-0.16491150856018066</v>
      </c>
      <c r="DP275">
        <v>-8.9185886085033417E-2</v>
      </c>
      <c r="DQ275">
        <v>-4.9675174057483673E-2</v>
      </c>
      <c r="DR275">
        <v>9.1244308277964592E-3</v>
      </c>
      <c r="DS275">
        <v>1.6300901770591736E-2</v>
      </c>
      <c r="DT275">
        <v>0.21135838329792023</v>
      </c>
      <c r="DU275">
        <v>0.24252822995185852</v>
      </c>
      <c r="DV275">
        <v>4.2769074440002441E-2</v>
      </c>
      <c r="DW275">
        <v>-0.10020110756158829</v>
      </c>
      <c r="DX275">
        <v>-7.5226888060569763E-2</v>
      </c>
      <c r="DY275">
        <v>-7.7655807137489319E-2</v>
      </c>
      <c r="DZ275">
        <v>-0.10915331542491913</v>
      </c>
      <c r="EA275">
        <v>-0.10478139668703079</v>
      </c>
      <c r="EB275">
        <v>-6.2143675982952118E-2</v>
      </c>
      <c r="EC275">
        <v>-3.7472039461135864E-2</v>
      </c>
      <c r="ED275">
        <v>-7.8127913177013397E-2</v>
      </c>
      <c r="EE275">
        <v>-0.14709757268428802</v>
      </c>
      <c r="EF275">
        <v>-0.2438623309135437</v>
      </c>
      <c r="EG275">
        <v>-0.28526517748832703</v>
      </c>
      <c r="EH275">
        <v>-0.17407228052616119</v>
      </c>
      <c r="EI275">
        <v>-0.15551632642745972</v>
      </c>
      <c r="EJ275">
        <v>-0.15686564147472382</v>
      </c>
      <c r="EK275">
        <v>-0.10181944072246552</v>
      </c>
      <c r="EL275">
        <v>-0.13464778661727905</v>
      </c>
      <c r="EM275">
        <v>-0.14106409251689911</v>
      </c>
      <c r="EN275">
        <v>-6.5851792693138123E-2</v>
      </c>
      <c r="EO275">
        <v>-2.6824444532394409E-2</v>
      </c>
      <c r="EP275">
        <v>3.1684398651123047E-2</v>
      </c>
      <c r="EQ275">
        <v>4.0752653032541275E-2</v>
      </c>
      <c r="ER275">
        <v>0.23916299641132355</v>
      </c>
      <c r="ES275">
        <v>0.27211764454841614</v>
      </c>
      <c r="ET275">
        <v>7.14234858751297E-2</v>
      </c>
      <c r="EU275">
        <v>-7.2839967906475067E-2</v>
      </c>
      <c r="EV275">
        <v>-4.9256771802902222E-2</v>
      </c>
      <c r="EW275">
        <v>40.975063323974609</v>
      </c>
      <c r="EX275">
        <v>40.476318359375</v>
      </c>
      <c r="EY275">
        <v>39.824104309082031</v>
      </c>
      <c r="EZ275">
        <v>39.762779235839844</v>
      </c>
      <c r="FA275">
        <v>39.597831726074219</v>
      </c>
      <c r="FB275">
        <v>38.883838653564453</v>
      </c>
      <c r="FC275">
        <v>38.635665893554688</v>
      </c>
      <c r="FD275">
        <v>38.585056304931641</v>
      </c>
      <c r="FE275">
        <v>40.618053436279297</v>
      </c>
      <c r="FF275">
        <v>44.004806518554688</v>
      </c>
      <c r="FG275">
        <v>46.523624420166016</v>
      </c>
      <c r="FH275">
        <v>48.131999969482422</v>
      </c>
      <c r="FI275">
        <v>49.011680603027344</v>
      </c>
      <c r="FJ275">
        <v>49.612907409667969</v>
      </c>
      <c r="FK275">
        <v>49.922351837158203</v>
      </c>
      <c r="FL275">
        <v>49.71002197265625</v>
      </c>
      <c r="FM275">
        <v>48.428123474121094</v>
      </c>
      <c r="FN275">
        <v>46.282096862792969</v>
      </c>
      <c r="FO275">
        <v>44.339000701904297</v>
      </c>
      <c r="FP275">
        <v>42.929767608642578</v>
      </c>
      <c r="FQ275">
        <v>41.869277954101563</v>
      </c>
      <c r="FR275">
        <v>41.36224365234375</v>
      </c>
      <c r="FS275">
        <v>41.055149078369141</v>
      </c>
      <c r="FT275">
        <v>41.034969329833984</v>
      </c>
      <c r="FU275">
        <v>9.1507462784647942E-3</v>
      </c>
      <c r="FV275">
        <v>1.6437575221061707E-2</v>
      </c>
      <c r="FW275">
        <v>1.0242869146168232E-2</v>
      </c>
      <c r="FX275">
        <v>196.71427917480469</v>
      </c>
      <c r="FY275">
        <v>1</v>
      </c>
    </row>
    <row r="276" spans="1:181" x14ac:dyDescent="0.2">
      <c r="A276" t="s">
        <v>186</v>
      </c>
      <c r="B276" t="s">
        <v>236</v>
      </c>
      <c r="C276" t="s">
        <v>194</v>
      </c>
      <c r="D276" t="s">
        <v>202</v>
      </c>
      <c r="E276" t="s">
        <v>239</v>
      </c>
      <c r="F276" t="s">
        <v>185</v>
      </c>
      <c r="G276" t="s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66.047622680664063</v>
      </c>
      <c r="FY276">
        <v>0</v>
      </c>
    </row>
    <row r="277" spans="1:181" x14ac:dyDescent="0.2">
      <c r="A277" t="s">
        <v>186</v>
      </c>
      <c r="B277" t="s">
        <v>236</v>
      </c>
      <c r="C277" t="s">
        <v>194</v>
      </c>
      <c r="D277" t="s">
        <v>202</v>
      </c>
      <c r="E277" t="s">
        <v>240</v>
      </c>
      <c r="F277" t="s">
        <v>1</v>
      </c>
      <c r="G277" t="s">
        <v>198</v>
      </c>
      <c r="H277">
        <v>11790</v>
      </c>
      <c r="I277">
        <v>1.6834598779678345</v>
      </c>
      <c r="J277">
        <v>1.6097215414047241</v>
      </c>
      <c r="K277">
        <v>1.5745892524719238</v>
      </c>
      <c r="L277">
        <v>1.5601541996002197</v>
      </c>
      <c r="M277">
        <v>1.5905672311782837</v>
      </c>
      <c r="N277">
        <v>1.6723340749740601</v>
      </c>
      <c r="O277">
        <v>1.8786861896514893</v>
      </c>
      <c r="P277">
        <v>2.0583257675170898</v>
      </c>
      <c r="Q277">
        <v>1.9651775360107422</v>
      </c>
      <c r="R277">
        <v>1.9202201366424561</v>
      </c>
      <c r="S277">
        <v>1.8893227577209473</v>
      </c>
      <c r="T277">
        <v>1.8354464769363403</v>
      </c>
      <c r="U277">
        <v>1.7824070453643799</v>
      </c>
      <c r="V277">
        <v>1.7152979373931885</v>
      </c>
      <c r="W277">
        <v>1.6621090173721313</v>
      </c>
      <c r="X277">
        <v>1.6643611192703247</v>
      </c>
      <c r="Y277">
        <v>1.7458515167236328</v>
      </c>
      <c r="Z277">
        <v>2.0233275890350342</v>
      </c>
      <c r="AA277">
        <v>2.3453309535980225</v>
      </c>
      <c r="AB277">
        <v>2.3951950073242188</v>
      </c>
      <c r="AC277">
        <v>2.3678655624389648</v>
      </c>
      <c r="AD277">
        <v>2.2736518383026123</v>
      </c>
      <c r="AE277">
        <v>2.072786808013916</v>
      </c>
      <c r="AF277">
        <v>1.8547995090484619</v>
      </c>
      <c r="AG277">
        <v>-0.11095947772264481</v>
      </c>
      <c r="AH277">
        <v>-0.1133413091301918</v>
      </c>
      <c r="AI277">
        <v>-0.12513096630573273</v>
      </c>
      <c r="AJ277">
        <v>-0.1274532675743103</v>
      </c>
      <c r="AK277">
        <v>-0.14071948826313019</v>
      </c>
      <c r="AL277">
        <v>-0.15580908954143524</v>
      </c>
      <c r="AM277">
        <v>-0.20009110867977142</v>
      </c>
      <c r="AN277">
        <v>-0.19720101356506348</v>
      </c>
      <c r="AO277">
        <v>-0.17821815609931946</v>
      </c>
      <c r="AP277">
        <v>-7.317650318145752E-2</v>
      </c>
      <c r="AQ277">
        <v>-5.465288832783699E-2</v>
      </c>
      <c r="AR277">
        <v>-5.4110642522573471E-2</v>
      </c>
      <c r="AS277">
        <v>-5.661344900727272E-2</v>
      </c>
      <c r="AT277">
        <v>-4.9983251839876175E-2</v>
      </c>
      <c r="AU277">
        <v>-4.0313195437192917E-2</v>
      </c>
      <c r="AV277">
        <v>2.5342198088765144E-2</v>
      </c>
      <c r="AW277">
        <v>0.10657717287540436</v>
      </c>
      <c r="AX277">
        <v>0.15300576388835907</v>
      </c>
      <c r="AY277">
        <v>0.20456255972385406</v>
      </c>
      <c r="AZ277">
        <v>0.21914051473140717</v>
      </c>
      <c r="BA277">
        <v>0.21688747406005859</v>
      </c>
      <c r="BB277">
        <v>-1.5178454341366887E-3</v>
      </c>
      <c r="BC277">
        <v>-8.5604853928089142E-2</v>
      </c>
      <c r="BD277">
        <v>-0.10761874914169312</v>
      </c>
      <c r="BE277">
        <v>-0.105174720287323</v>
      </c>
      <c r="BF277">
        <v>-0.10768385231494904</v>
      </c>
      <c r="BG277">
        <v>-0.11948806792497635</v>
      </c>
      <c r="BH277">
        <v>-0.12184866517782211</v>
      </c>
      <c r="BI277">
        <v>-0.13496524095535278</v>
      </c>
      <c r="BJ277">
        <v>-0.14984112977981567</v>
      </c>
      <c r="BK277">
        <v>-0.19390814006328583</v>
      </c>
      <c r="BL277">
        <v>-0.19079232215881348</v>
      </c>
      <c r="BM277">
        <v>-0.17197823524475098</v>
      </c>
      <c r="BN277">
        <v>-6.7338436841964722E-2</v>
      </c>
      <c r="BO277">
        <v>-4.8830993473529816E-2</v>
      </c>
      <c r="BP277">
        <v>-4.8419848084449768E-2</v>
      </c>
      <c r="BQ277">
        <v>-5.1033284515142441E-2</v>
      </c>
      <c r="BR277">
        <v>-4.4534269720315933E-2</v>
      </c>
      <c r="BS277">
        <v>-3.4959636628627777E-2</v>
      </c>
      <c r="BT277">
        <v>3.068525530397892E-2</v>
      </c>
      <c r="BU277">
        <v>0.11201587319374084</v>
      </c>
      <c r="BV277">
        <v>0.15888869762420654</v>
      </c>
      <c r="BW277">
        <v>0.21099354326725006</v>
      </c>
      <c r="BX277">
        <v>0.22560411691665649</v>
      </c>
      <c r="BY277">
        <v>0.22336976230144501</v>
      </c>
      <c r="BZ277">
        <v>4.7630541957914829E-3</v>
      </c>
      <c r="CA277">
        <v>-7.952214777469635E-2</v>
      </c>
      <c r="CB277">
        <v>-0.10160071402788162</v>
      </c>
      <c r="CC277">
        <v>-0.10116823017597198</v>
      </c>
      <c r="CD277">
        <v>-0.10376553237438202</v>
      </c>
      <c r="CE277">
        <v>-0.11557981371879578</v>
      </c>
      <c r="CF277">
        <v>-0.11796693503856659</v>
      </c>
      <c r="CG277">
        <v>-0.13097985088825226</v>
      </c>
      <c r="CH277">
        <v>-0.14570772647857666</v>
      </c>
      <c r="CI277">
        <v>-0.1896258145570755</v>
      </c>
      <c r="CJ277">
        <v>-0.18635371327400208</v>
      </c>
      <c r="CK277">
        <v>-0.16765648126602173</v>
      </c>
      <c r="CL277">
        <v>-6.329500675201416E-2</v>
      </c>
      <c r="CM277">
        <v>-4.4798765331506729E-2</v>
      </c>
      <c r="CN277">
        <v>-4.4478420168161392E-2</v>
      </c>
      <c r="CO277">
        <v>-4.7168482095003128E-2</v>
      </c>
      <c r="CP277">
        <v>-4.076031967997551E-2</v>
      </c>
      <c r="CQ277">
        <v>-3.1251780688762665E-2</v>
      </c>
      <c r="CR277">
        <v>3.4385837614536285E-2</v>
      </c>
      <c r="CS277">
        <v>0.11578269302845001</v>
      </c>
      <c r="CT277">
        <v>0.16296318173408508</v>
      </c>
      <c r="CU277">
        <v>0.21544764935970306</v>
      </c>
      <c r="CV277">
        <v>0.23008078336715698</v>
      </c>
      <c r="CW277">
        <v>0.22785934805870056</v>
      </c>
      <c r="CX277">
        <v>9.1131860390305519E-3</v>
      </c>
      <c r="CY277">
        <v>-7.5309276580810547E-2</v>
      </c>
      <c r="CZ277">
        <v>-9.7432635724544525E-2</v>
      </c>
      <c r="DA277">
        <v>-9.7161740064620972E-2</v>
      </c>
      <c r="DB277">
        <v>-9.9847204983234406E-2</v>
      </c>
      <c r="DC277">
        <v>-0.1116715669631958</v>
      </c>
      <c r="DD277">
        <v>-0.11408520489931107</v>
      </c>
      <c r="DE277">
        <v>-0.12699447572231293</v>
      </c>
      <c r="DF277">
        <v>-0.14157435297966003</v>
      </c>
      <c r="DG277">
        <v>-0.18534350395202637</v>
      </c>
      <c r="DH277">
        <v>-0.18191511929035187</v>
      </c>
      <c r="DI277">
        <v>-0.16333474218845367</v>
      </c>
      <c r="DJ277">
        <v>-5.9251587837934494E-2</v>
      </c>
      <c r="DK277">
        <v>-4.0766537189483643E-2</v>
      </c>
      <c r="DL277">
        <v>-4.0536992251873016E-2</v>
      </c>
      <c r="DM277">
        <v>-4.3303679674863815E-2</v>
      </c>
      <c r="DN277">
        <v>-3.6986365914344788E-2</v>
      </c>
      <c r="DO277">
        <v>-2.7543919160962105E-2</v>
      </c>
      <c r="DP277">
        <v>3.80864217877388E-2</v>
      </c>
      <c r="DQ277">
        <v>0.11954951286315918</v>
      </c>
      <c r="DR277">
        <v>0.16703769564628601</v>
      </c>
      <c r="DS277">
        <v>0.21990174055099487</v>
      </c>
      <c r="DT277">
        <v>0.23455744981765747</v>
      </c>
      <c r="DU277">
        <v>0.23234893381595612</v>
      </c>
      <c r="DV277">
        <v>1.3463318347930908E-2</v>
      </c>
      <c r="DW277">
        <v>-7.1096405386924744E-2</v>
      </c>
      <c r="DX277">
        <v>-9.3264557421207428E-2</v>
      </c>
      <c r="DY277">
        <v>-9.1376990079879761E-2</v>
      </c>
      <c r="DZ277">
        <v>-9.4189748167991638E-2</v>
      </c>
      <c r="EA277">
        <v>-0.10602866858243942</v>
      </c>
      <c r="EB277">
        <v>-0.10848060995340347</v>
      </c>
      <c r="EC277">
        <v>-0.12124021351337433</v>
      </c>
      <c r="ED277">
        <v>-0.13560639321804047</v>
      </c>
      <c r="EE277">
        <v>-0.17916055023670197</v>
      </c>
      <c r="EF277">
        <v>-0.17550644278526306</v>
      </c>
      <c r="EG277">
        <v>-0.15709483623504639</v>
      </c>
      <c r="EH277">
        <v>-5.3413521498441696E-2</v>
      </c>
      <c r="EI277">
        <v>-3.4944642335176468E-2</v>
      </c>
      <c r="EJ277">
        <v>-3.4846197813749313E-2</v>
      </c>
      <c r="EK277">
        <v>-3.7723515182733536E-2</v>
      </c>
      <c r="EL277">
        <v>-3.1537380069494247E-2</v>
      </c>
      <c r="EM277">
        <v>-2.2190364077687263E-2</v>
      </c>
      <c r="EN277">
        <v>4.3429482728242874E-2</v>
      </c>
      <c r="EO277">
        <v>0.12498822063207626</v>
      </c>
      <c r="EP277">
        <v>0.17292061448097229</v>
      </c>
      <c r="EQ277">
        <v>0.22633273899555206</v>
      </c>
      <c r="ER277">
        <v>0.2410210520029068</v>
      </c>
      <c r="ES277">
        <v>0.23883120715618134</v>
      </c>
      <c r="ET277">
        <v>1.974421925842762E-2</v>
      </c>
      <c r="EU277">
        <v>-6.5013691782951355E-2</v>
      </c>
      <c r="EV277">
        <v>-8.7246514856815338E-2</v>
      </c>
      <c r="EW277">
        <v>50.070098876953125</v>
      </c>
      <c r="EX277">
        <v>49.613872528076172</v>
      </c>
      <c r="EY277">
        <v>49.244026184082031</v>
      </c>
      <c r="EZ277">
        <v>48.81195068359375</v>
      </c>
      <c r="FA277">
        <v>48.340522766113281</v>
      </c>
      <c r="FB277">
        <v>47.947757720947266</v>
      </c>
      <c r="FC277">
        <v>47.798114776611328</v>
      </c>
      <c r="FD277">
        <v>48.512992858886719</v>
      </c>
      <c r="FE277">
        <v>50.783653259277344</v>
      </c>
      <c r="FF277">
        <v>53.272140502929688</v>
      </c>
      <c r="FG277">
        <v>55.115226745605469</v>
      </c>
      <c r="FH277">
        <v>56.616195678710938</v>
      </c>
      <c r="FI277">
        <v>57.832920074462891</v>
      </c>
      <c r="FJ277">
        <v>58.585105895996094</v>
      </c>
      <c r="FK277">
        <v>58.878963470458984</v>
      </c>
      <c r="FL277">
        <v>58.659748077392578</v>
      </c>
      <c r="FM277">
        <v>57.871063232421875</v>
      </c>
      <c r="FN277">
        <v>56.344696044921875</v>
      </c>
      <c r="FO277">
        <v>54.636974334716797</v>
      </c>
      <c r="FP277">
        <v>53.373703002929688</v>
      </c>
      <c r="FQ277">
        <v>52.431396484375</v>
      </c>
      <c r="FR277">
        <v>51.509639739990234</v>
      </c>
      <c r="FS277">
        <v>50.789436340332031</v>
      </c>
      <c r="FT277">
        <v>50.37042236328125</v>
      </c>
      <c r="FU277">
        <v>1.9823627080768347E-3</v>
      </c>
      <c r="FV277">
        <v>3.9706076495349407E-3</v>
      </c>
      <c r="FW277">
        <v>2.1929198410362005E-3</v>
      </c>
      <c r="FX277">
        <v>3076.26318359375</v>
      </c>
      <c r="FY277">
        <v>1</v>
      </c>
    </row>
    <row r="278" spans="1:181" x14ac:dyDescent="0.2">
      <c r="A278" t="s">
        <v>186</v>
      </c>
      <c r="B278" t="s">
        <v>236</v>
      </c>
      <c r="C278" t="s">
        <v>194</v>
      </c>
      <c r="D278" t="s">
        <v>202</v>
      </c>
      <c r="E278" t="s">
        <v>240</v>
      </c>
      <c r="F278" t="s">
        <v>1</v>
      </c>
      <c r="G278" t="s">
        <v>200</v>
      </c>
      <c r="H278">
        <v>1048</v>
      </c>
      <c r="I278">
        <v>1.7719427347183228</v>
      </c>
      <c r="J278">
        <v>1.6595199108123779</v>
      </c>
      <c r="K278">
        <v>1.6048567295074463</v>
      </c>
      <c r="L278">
        <v>1.5692702531814575</v>
      </c>
      <c r="M278">
        <v>1.5885180234909058</v>
      </c>
      <c r="N278">
        <v>1.6163922548294067</v>
      </c>
      <c r="O278">
        <v>1.913510799407959</v>
      </c>
      <c r="P278">
        <v>2.0328221321105957</v>
      </c>
      <c r="Q278">
        <v>1.8477593660354614</v>
      </c>
      <c r="R278">
        <v>1.7905929088592529</v>
      </c>
      <c r="S278">
        <v>1.7223317623138428</v>
      </c>
      <c r="T278">
        <v>1.6852947473526001</v>
      </c>
      <c r="U278">
        <v>1.6439472436904907</v>
      </c>
      <c r="V278">
        <v>1.6297034025192261</v>
      </c>
      <c r="W278">
        <v>1.6034597158432007</v>
      </c>
      <c r="X278">
        <v>1.594122052192688</v>
      </c>
      <c r="Y278">
        <v>1.7079247236251831</v>
      </c>
      <c r="Z278">
        <v>1.9753445386886597</v>
      </c>
      <c r="AA278">
        <v>2.210766077041626</v>
      </c>
      <c r="AB278">
        <v>2.3317635059356689</v>
      </c>
      <c r="AC278">
        <v>2.3090291023254395</v>
      </c>
      <c r="AD278">
        <v>2.2439489364624023</v>
      </c>
      <c r="AE278">
        <v>2.1244828701019287</v>
      </c>
      <c r="AF278">
        <v>1.9600391387939453</v>
      </c>
      <c r="AG278">
        <v>-0.15932969748973846</v>
      </c>
      <c r="AH278">
        <v>-0.17947442829608917</v>
      </c>
      <c r="AI278">
        <v>-0.1759941577911377</v>
      </c>
      <c r="AJ278">
        <v>-0.17394156754016876</v>
      </c>
      <c r="AK278">
        <v>-0.16722534596920013</v>
      </c>
      <c r="AL278">
        <v>-0.18869538605213165</v>
      </c>
      <c r="AM278">
        <v>-0.17229470610618591</v>
      </c>
      <c r="AN278">
        <v>-0.18876157701015472</v>
      </c>
      <c r="AO278">
        <v>-0.14528113603591919</v>
      </c>
      <c r="AP278">
        <v>2.1834453567862511E-2</v>
      </c>
      <c r="AQ278">
        <v>-2.2943783551454544E-2</v>
      </c>
      <c r="AR278">
        <v>-5.8355908840894699E-2</v>
      </c>
      <c r="AS278">
        <v>-5.2231945097446442E-2</v>
      </c>
      <c r="AT278">
        <v>-2.9568405821919441E-2</v>
      </c>
      <c r="AU278">
        <v>-1.7635911703109741E-2</v>
      </c>
      <c r="AV278">
        <v>-3.4754861146211624E-2</v>
      </c>
      <c r="AW278">
        <v>4.9535360187292099E-2</v>
      </c>
      <c r="AX278">
        <v>0.1743229478597641</v>
      </c>
      <c r="AY278">
        <v>0.16172319650650024</v>
      </c>
      <c r="AZ278">
        <v>0.19529752433300018</v>
      </c>
      <c r="BA278">
        <v>0.16305698454380035</v>
      </c>
      <c r="BB278">
        <v>-8.9382238686084747E-2</v>
      </c>
      <c r="BC278">
        <v>-0.14446911215782166</v>
      </c>
      <c r="BD278">
        <v>-0.11128456890583038</v>
      </c>
      <c r="BE278">
        <v>-0.14415289461612701</v>
      </c>
      <c r="BF278">
        <v>-0.16427409648895264</v>
      </c>
      <c r="BG278">
        <v>-0.16105474531650543</v>
      </c>
      <c r="BH278">
        <v>-0.1591169536113739</v>
      </c>
      <c r="BI278">
        <v>-0.1522529125213623</v>
      </c>
      <c r="BJ278">
        <v>-0.17235089838504791</v>
      </c>
      <c r="BK278">
        <v>-0.15443436801433563</v>
      </c>
      <c r="BL278">
        <v>-0.1705600917339325</v>
      </c>
      <c r="BM278">
        <v>-0.12812215089797974</v>
      </c>
      <c r="BN278">
        <v>3.6041140556335449E-2</v>
      </c>
      <c r="BO278">
        <v>-9.1159529983997345E-3</v>
      </c>
      <c r="BP278">
        <v>-4.448353499174118E-2</v>
      </c>
      <c r="BQ278">
        <v>-3.8582470268011093E-2</v>
      </c>
      <c r="BR278">
        <v>-1.614624448120594E-2</v>
      </c>
      <c r="BS278">
        <v>-4.1664363816380501E-3</v>
      </c>
      <c r="BT278">
        <v>-2.142377570271492E-2</v>
      </c>
      <c r="BU278">
        <v>6.2847323715686798E-2</v>
      </c>
      <c r="BV278">
        <v>0.1883503645658493</v>
      </c>
      <c r="BW278">
        <v>0.17659781873226166</v>
      </c>
      <c r="BX278">
        <v>0.21111965179443359</v>
      </c>
      <c r="BY278">
        <v>0.1787579208612442</v>
      </c>
      <c r="BZ278">
        <v>-7.3271334171295166E-2</v>
      </c>
      <c r="CA278">
        <v>-0.12858177721500397</v>
      </c>
      <c r="CB278">
        <v>-9.6184022724628448E-2</v>
      </c>
      <c r="CC278">
        <v>-0.13364145159721375</v>
      </c>
      <c r="CD278">
        <v>-0.15374638140201569</v>
      </c>
      <c r="CE278">
        <v>-0.15070776641368866</v>
      </c>
      <c r="CF278">
        <v>-0.1488494873046875</v>
      </c>
      <c r="CG278">
        <v>-0.14188301563262939</v>
      </c>
      <c r="CH278">
        <v>-0.16103079915046692</v>
      </c>
      <c r="CI278">
        <v>-0.14206433296203613</v>
      </c>
      <c r="CJ278">
        <v>-0.15795378386974335</v>
      </c>
      <c r="CK278">
        <v>-0.11623787134885788</v>
      </c>
      <c r="CL278">
        <v>4.5880641788244247E-2</v>
      </c>
      <c r="CM278">
        <v>4.6116000157780945E-4</v>
      </c>
      <c r="CN278">
        <v>-3.4875571727752686E-2</v>
      </c>
      <c r="CO278">
        <v>-2.9128884896636009E-2</v>
      </c>
      <c r="CP278">
        <v>-6.8500973284244537E-3</v>
      </c>
      <c r="CQ278">
        <v>5.1624812185764313E-3</v>
      </c>
      <c r="CR278">
        <v>-1.2190708890557289E-2</v>
      </c>
      <c r="CS278">
        <v>7.2067141532897949E-2</v>
      </c>
      <c r="CT278">
        <v>0.19806566834449768</v>
      </c>
      <c r="CU278">
        <v>0.18689996004104614</v>
      </c>
      <c r="CV278">
        <v>0.22207798063755035</v>
      </c>
      <c r="CW278">
        <v>0.1896323561668396</v>
      </c>
      <c r="CX278">
        <v>-6.2112957239151001E-2</v>
      </c>
      <c r="CY278">
        <v>-0.11757821589708328</v>
      </c>
      <c r="CZ278">
        <v>-8.5725411772727966E-2</v>
      </c>
      <c r="DA278">
        <v>-0.12313003838062286</v>
      </c>
      <c r="DB278">
        <v>-0.14321866631507874</v>
      </c>
      <c r="DC278">
        <v>-0.14036078751087189</v>
      </c>
      <c r="DD278">
        <v>-0.1385820209980011</v>
      </c>
      <c r="DE278">
        <v>-0.13151314854621887</v>
      </c>
      <c r="DF278">
        <v>-0.14971067011356354</v>
      </c>
      <c r="DG278">
        <v>-0.12969432771205902</v>
      </c>
      <c r="DH278">
        <v>-0.1453474760055542</v>
      </c>
      <c r="DI278">
        <v>-0.10435359925031662</v>
      </c>
      <c r="DJ278">
        <v>5.5720150470733643E-2</v>
      </c>
      <c r="DK278">
        <v>1.003827340900898E-2</v>
      </c>
      <c r="DL278">
        <v>-2.5267604738473892E-2</v>
      </c>
      <c r="DM278">
        <v>-1.9675301387906075E-2</v>
      </c>
      <c r="DN278">
        <v>2.4460507556796074E-3</v>
      </c>
      <c r="DO278">
        <v>1.4491398818790913E-2</v>
      </c>
      <c r="DP278">
        <v>-2.9576423112303019E-3</v>
      </c>
      <c r="DQ278">
        <v>8.1286944448947906E-2</v>
      </c>
      <c r="DR278">
        <v>0.20778097212314606</v>
      </c>
      <c r="DS278">
        <v>0.19720207154750824</v>
      </c>
      <c r="DT278">
        <v>0.2330363392829895</v>
      </c>
      <c r="DU278">
        <v>0.20050676167011261</v>
      </c>
      <c r="DV278">
        <v>-5.0954598933458328E-2</v>
      </c>
      <c r="DW278">
        <v>-0.10657467693090439</v>
      </c>
      <c r="DX278">
        <v>-7.5266815721988678E-2</v>
      </c>
      <c r="DY278">
        <v>-0.10795322805643082</v>
      </c>
      <c r="DZ278">
        <v>-0.1280183345079422</v>
      </c>
      <c r="EA278">
        <v>-0.12542140483856201</v>
      </c>
      <c r="EB278">
        <v>-0.12375741451978683</v>
      </c>
      <c r="EC278">
        <v>-0.11654072254896164</v>
      </c>
      <c r="ED278">
        <v>-0.13336621224880219</v>
      </c>
      <c r="EE278">
        <v>-0.11183398962020874</v>
      </c>
      <c r="EF278">
        <v>-0.12714596092700958</v>
      </c>
      <c r="EG278">
        <v>-8.7194591760635376E-2</v>
      </c>
      <c r="EH278">
        <v>6.9926835596561432E-2</v>
      </c>
      <c r="EI278">
        <v>2.3866103962063789E-2</v>
      </c>
      <c r="EJ278">
        <v>-1.1395232751965523E-2</v>
      </c>
      <c r="EK278">
        <v>-6.0258219018578529E-3</v>
      </c>
      <c r="EL278">
        <v>1.5868213027715683E-2</v>
      </c>
      <c r="EM278">
        <v>2.7960874140262604E-2</v>
      </c>
      <c r="EN278">
        <v>1.0373439639806747E-2</v>
      </c>
      <c r="EO278">
        <v>9.4598911702632904E-2</v>
      </c>
      <c r="EP278">
        <v>0.22180838882923126</v>
      </c>
      <c r="EQ278">
        <v>0.21207672357559204</v>
      </c>
      <c r="ER278">
        <v>0.24885843694210052</v>
      </c>
      <c r="ES278">
        <v>0.21620769798755646</v>
      </c>
      <c r="ET278">
        <v>-3.484368696808815E-2</v>
      </c>
      <c r="EU278">
        <v>-9.0687312185764313E-2</v>
      </c>
      <c r="EV278">
        <v>-6.0166254639625549E-2</v>
      </c>
      <c r="EW278">
        <v>49.560543060302734</v>
      </c>
      <c r="EX278">
        <v>48.968891143798828</v>
      </c>
      <c r="EY278">
        <v>48.655994415283203</v>
      </c>
      <c r="EZ278">
        <v>48.229610443115234</v>
      </c>
      <c r="FA278">
        <v>47.690471649169922</v>
      </c>
      <c r="FB278">
        <v>47.132400512695313</v>
      </c>
      <c r="FC278">
        <v>46.772712707519531</v>
      </c>
      <c r="FD278">
        <v>47.522544860839844</v>
      </c>
      <c r="FE278">
        <v>49.688438415527344</v>
      </c>
      <c r="FF278">
        <v>52.285224914550781</v>
      </c>
      <c r="FG278">
        <v>54.312633514404297</v>
      </c>
      <c r="FH278">
        <v>55.9412841796875</v>
      </c>
      <c r="FI278">
        <v>57.184799194335938</v>
      </c>
      <c r="FJ278">
        <v>58.052467346191406</v>
      </c>
      <c r="FK278">
        <v>58.424819946289063</v>
      </c>
      <c r="FL278">
        <v>58.247650146484375</v>
      </c>
      <c r="FM278">
        <v>57.487941741943359</v>
      </c>
      <c r="FN278">
        <v>55.986751556396484</v>
      </c>
      <c r="FO278">
        <v>54.277423858642578</v>
      </c>
      <c r="FP278">
        <v>52.943489074707031</v>
      </c>
      <c r="FQ278">
        <v>51.907154083251953</v>
      </c>
      <c r="FR278">
        <v>51.010242462158203</v>
      </c>
      <c r="FS278">
        <v>50.312648773193359</v>
      </c>
      <c r="FT278">
        <v>49.850051879882813</v>
      </c>
      <c r="FU278">
        <v>4.9124583601951599E-3</v>
      </c>
      <c r="FV278">
        <v>9.3381637707352638E-3</v>
      </c>
      <c r="FW278">
        <v>5.5208443664014339E-3</v>
      </c>
      <c r="FX278">
        <v>434.10525512695313</v>
      </c>
      <c r="FY278">
        <v>1</v>
      </c>
    </row>
    <row r="279" spans="1:181" x14ac:dyDescent="0.2">
      <c r="A279" t="s">
        <v>186</v>
      </c>
      <c r="B279" t="s">
        <v>236</v>
      </c>
      <c r="C279" t="s">
        <v>194</v>
      </c>
      <c r="D279" t="s">
        <v>202</v>
      </c>
      <c r="E279" t="s">
        <v>240</v>
      </c>
      <c r="F279" t="s">
        <v>1</v>
      </c>
      <c r="G279" t="s">
        <v>1</v>
      </c>
      <c r="H279">
        <v>12838</v>
      </c>
      <c r="I279">
        <v>1.6906830072402954</v>
      </c>
      <c r="J279">
        <v>1.6137868165969849</v>
      </c>
      <c r="K279">
        <v>1.5770601034164429</v>
      </c>
      <c r="L279">
        <v>1.5608985424041748</v>
      </c>
      <c r="M279">
        <v>1.5903997421264648</v>
      </c>
      <c r="N279">
        <v>1.6677672863006592</v>
      </c>
      <c r="O279">
        <v>1.8815289735794067</v>
      </c>
      <c r="P279">
        <v>2.0562441349029541</v>
      </c>
      <c r="Q279">
        <v>1.9555920362472534</v>
      </c>
      <c r="R279">
        <v>1.9096382856369019</v>
      </c>
      <c r="S279">
        <v>1.8756909370422363</v>
      </c>
      <c r="T279">
        <v>1.8231892585754395</v>
      </c>
      <c r="U279">
        <v>1.7711043357849121</v>
      </c>
      <c r="V279">
        <v>1.7083104848861694</v>
      </c>
      <c r="W279">
        <v>1.6573213338851929</v>
      </c>
      <c r="X279">
        <v>1.6586272716522217</v>
      </c>
      <c r="Y279">
        <v>1.7427555322647095</v>
      </c>
      <c r="Z279">
        <v>2.0194106101989746</v>
      </c>
      <c r="AA279">
        <v>2.3343460559844971</v>
      </c>
      <c r="AB279">
        <v>2.3900167942047119</v>
      </c>
      <c r="AC279">
        <v>2.3630626201629639</v>
      </c>
      <c r="AD279">
        <v>2.2712271213531494</v>
      </c>
      <c r="AE279">
        <v>2.0770070552825928</v>
      </c>
      <c r="AF279">
        <v>1.8633904457092285</v>
      </c>
      <c r="AG279">
        <v>-0.11305233836174011</v>
      </c>
      <c r="AH279">
        <v>-0.11688700318336487</v>
      </c>
      <c r="AI279">
        <v>-0.12745849788188934</v>
      </c>
      <c r="AJ279">
        <v>-0.12943746149539948</v>
      </c>
      <c r="AK279">
        <v>-0.14105059206485748</v>
      </c>
      <c r="AL279">
        <v>-0.15650627017021179</v>
      </c>
      <c r="AM279">
        <v>-0.19566597044467926</v>
      </c>
      <c r="AN279">
        <v>-0.19430968165397644</v>
      </c>
      <c r="AO279">
        <v>-0.17344409227371216</v>
      </c>
      <c r="AP279">
        <v>-6.3667424023151398E-2</v>
      </c>
      <c r="AQ279">
        <v>-5.0353270024061203E-2</v>
      </c>
      <c r="AR279">
        <v>-5.2745718508958817E-2</v>
      </c>
      <c r="AS279">
        <v>-5.4572474211454391E-2</v>
      </c>
      <c r="AT279">
        <v>-4.6662837266921997E-2</v>
      </c>
      <c r="AU279">
        <v>-3.6806467920541763E-2</v>
      </c>
      <c r="AV279">
        <v>2.2076483815908432E-2</v>
      </c>
      <c r="AW279">
        <v>0.10356225073337555</v>
      </c>
      <c r="AX279">
        <v>0.15648099780082703</v>
      </c>
      <c r="AY279">
        <v>0.2029116302728653</v>
      </c>
      <c r="AZ279">
        <v>0.21914520859718323</v>
      </c>
      <c r="BA279">
        <v>0.21443168818950653</v>
      </c>
      <c r="BB279">
        <v>-6.714947521686554E-3</v>
      </c>
      <c r="BC279">
        <v>-8.8466405868530273E-2</v>
      </c>
      <c r="BD279">
        <v>-0.10606140643358231</v>
      </c>
      <c r="BE279">
        <v>-0.10759727656841278</v>
      </c>
      <c r="BF279">
        <v>-0.11154527217149734</v>
      </c>
      <c r="BG279">
        <v>-0.12213467806577682</v>
      </c>
      <c r="BH279">
        <v>-0.12415003031492233</v>
      </c>
      <c r="BI279">
        <v>-0.13562656939029694</v>
      </c>
      <c r="BJ279">
        <v>-0.15086542069911957</v>
      </c>
      <c r="BK279">
        <v>-0.18980355560779572</v>
      </c>
      <c r="BL279">
        <v>-0.18823952972888947</v>
      </c>
      <c r="BM279">
        <v>-0.16754485666751862</v>
      </c>
      <c r="BN279">
        <v>-5.8181937783956528E-2</v>
      </c>
      <c r="BO279">
        <v>-4.4888768345117569E-2</v>
      </c>
      <c r="BP279">
        <v>-4.7398194670677185E-2</v>
      </c>
      <c r="BQ279">
        <v>-4.9328099936246872E-2</v>
      </c>
      <c r="BR279">
        <v>-4.154011607170105E-2</v>
      </c>
      <c r="BS279">
        <v>-3.1768478453159332E-2</v>
      </c>
      <c r="BT279">
        <v>2.7102598920464516E-2</v>
      </c>
      <c r="BU279">
        <v>0.1086738184094429</v>
      </c>
      <c r="BV279">
        <v>0.16200369596481323</v>
      </c>
      <c r="BW279">
        <v>0.20894119143486023</v>
      </c>
      <c r="BX279">
        <v>0.22522008419036865</v>
      </c>
      <c r="BY279">
        <v>0.22052119672298431</v>
      </c>
      <c r="BZ279">
        <v>-7.9874007496982813E-4</v>
      </c>
      <c r="CA279">
        <v>-8.2731664180755615E-2</v>
      </c>
      <c r="CB279">
        <v>-0.10039883106946945</v>
      </c>
      <c r="CC279">
        <v>-0.1038191094994545</v>
      </c>
      <c r="CD279">
        <v>-0.10784560441970825</v>
      </c>
      <c r="CE279">
        <v>-0.11844740808010101</v>
      </c>
      <c r="CF279">
        <v>-0.12048795819282532</v>
      </c>
      <c r="CG279">
        <v>-0.13186991214752197</v>
      </c>
      <c r="CH279">
        <v>-0.1469586044549942</v>
      </c>
      <c r="CI279">
        <v>-0.18574325740337372</v>
      </c>
      <c r="CJ279">
        <v>-0.18403534591197968</v>
      </c>
      <c r="CK279">
        <v>-0.16345906257629395</v>
      </c>
      <c r="CL279">
        <v>-5.438271164894104E-2</v>
      </c>
      <c r="CM279">
        <v>-4.1104074567556381E-2</v>
      </c>
      <c r="CN279">
        <v>-4.3694518506526947E-2</v>
      </c>
      <c r="CO279">
        <v>-4.569585993885994E-2</v>
      </c>
      <c r="CP279">
        <v>-3.7992138415575027E-2</v>
      </c>
      <c r="CQ279">
        <v>-2.827918529510498E-2</v>
      </c>
      <c r="CR279">
        <v>3.0583672225475311E-2</v>
      </c>
      <c r="CS279">
        <v>0.11221407353878021</v>
      </c>
      <c r="CT279">
        <v>0.16582870483398438</v>
      </c>
      <c r="CU279">
        <v>0.21311724185943604</v>
      </c>
      <c r="CV279">
        <v>0.22942750155925751</v>
      </c>
      <c r="CW279">
        <v>0.22473877668380737</v>
      </c>
      <c r="CX279">
        <v>3.2988074235618114E-3</v>
      </c>
      <c r="CY279">
        <v>-7.8759796917438507E-2</v>
      </c>
      <c r="CZ279">
        <v>-9.6476949751377106E-2</v>
      </c>
      <c r="DA279">
        <v>-0.10004094243049622</v>
      </c>
      <c r="DB279">
        <v>-0.10414592921733856</v>
      </c>
      <c r="DC279">
        <v>-0.1147601529955864</v>
      </c>
      <c r="DD279">
        <v>-0.1168259009718895</v>
      </c>
      <c r="DE279">
        <v>-0.12811324000358582</v>
      </c>
      <c r="DF279">
        <v>-0.14305177330970764</v>
      </c>
      <c r="DG279">
        <v>-0.18168294429779053</v>
      </c>
      <c r="DH279">
        <v>-0.17983117699623108</v>
      </c>
      <c r="DI279">
        <v>-0.15937325358390808</v>
      </c>
      <c r="DJ279">
        <v>-5.0583481788635254E-2</v>
      </c>
      <c r="DK279">
        <v>-3.7319380789995193E-2</v>
      </c>
      <c r="DL279">
        <v>-3.9990838617086411E-2</v>
      </c>
      <c r="DM279">
        <v>-4.2063619941473007E-2</v>
      </c>
      <c r="DN279">
        <v>-3.4444157034158707E-2</v>
      </c>
      <c r="DO279">
        <v>-2.4789893999695778E-2</v>
      </c>
      <c r="DP279">
        <v>3.4064747393131256E-2</v>
      </c>
      <c r="DQ279">
        <v>0.11575433611869812</v>
      </c>
      <c r="DR279">
        <v>0.16965371370315552</v>
      </c>
      <c r="DS279">
        <v>0.21729330718517303</v>
      </c>
      <c r="DT279">
        <v>0.23363493382930756</v>
      </c>
      <c r="DU279">
        <v>0.22895635664463043</v>
      </c>
      <c r="DV279">
        <v>7.3963548056781292E-3</v>
      </c>
      <c r="DW279">
        <v>-7.4787929654121399E-2</v>
      </c>
      <c r="DX279">
        <v>-9.2555060982704163E-2</v>
      </c>
      <c r="DY279">
        <v>-9.4585880637168884E-2</v>
      </c>
      <c r="DZ279">
        <v>-9.8804198205471039E-2</v>
      </c>
      <c r="EA279">
        <v>-0.10943632572889328</v>
      </c>
      <c r="EB279">
        <v>-0.11153846234083176</v>
      </c>
      <c r="EC279">
        <v>-0.12268920242786407</v>
      </c>
      <c r="ED279">
        <v>-0.13741090893745422</v>
      </c>
      <c r="EE279">
        <v>-0.17582051455974579</v>
      </c>
      <c r="EF279">
        <v>-0.17376101016998291</v>
      </c>
      <c r="EG279">
        <v>-0.15347401797771454</v>
      </c>
      <c r="EH279">
        <v>-4.5097995549440384E-2</v>
      </c>
      <c r="EI279">
        <v>-3.1854879111051559E-2</v>
      </c>
      <c r="EJ279">
        <v>-3.4643314778804779E-2</v>
      </c>
      <c r="EK279">
        <v>-3.6819249391555786E-2</v>
      </c>
      <c r="EL279">
        <v>-2.9321439564228058E-2</v>
      </c>
      <c r="EM279">
        <v>-1.9751906394958496E-2</v>
      </c>
      <c r="EN279">
        <v>3.9090860635042191E-2</v>
      </c>
      <c r="EO279">
        <v>0.12086591124534607</v>
      </c>
      <c r="EP279">
        <v>0.17517641186714172</v>
      </c>
      <c r="EQ279">
        <v>0.22332283854484558</v>
      </c>
      <c r="ER279">
        <v>0.23970977962017059</v>
      </c>
      <c r="ES279">
        <v>0.23504588007926941</v>
      </c>
      <c r="ET279">
        <v>1.3312561437487602E-2</v>
      </c>
      <c r="EU279">
        <v>-6.9053195416927338E-2</v>
      </c>
      <c r="EV279">
        <v>-8.6892485618591309E-2</v>
      </c>
      <c r="EW279">
        <v>50.025928497314453</v>
      </c>
      <c r="EX279">
        <v>49.558418273925781</v>
      </c>
      <c r="EY279">
        <v>49.194324493408203</v>
      </c>
      <c r="EZ279">
        <v>48.763374328613281</v>
      </c>
      <c r="FA279">
        <v>48.287204742431641</v>
      </c>
      <c r="FB279">
        <v>47.882564544677734</v>
      </c>
      <c r="FC279">
        <v>47.714881896972656</v>
      </c>
      <c r="FD279">
        <v>48.433929443359375</v>
      </c>
      <c r="FE279">
        <v>50.700790405273438</v>
      </c>
      <c r="FF279">
        <v>53.200572967529297</v>
      </c>
      <c r="FG279">
        <v>55.056369781494141</v>
      </c>
      <c r="FH279">
        <v>56.565433502197266</v>
      </c>
      <c r="FI279">
        <v>57.784198760986328</v>
      </c>
      <c r="FJ279">
        <v>58.544357299804688</v>
      </c>
      <c r="FK279">
        <v>58.84381103515625</v>
      </c>
      <c r="FL279">
        <v>58.626556396484375</v>
      </c>
      <c r="FM279">
        <v>57.839687347412109</v>
      </c>
      <c r="FN279">
        <v>56.316677093505859</v>
      </c>
      <c r="FO279">
        <v>54.608970642089844</v>
      </c>
      <c r="FP279">
        <v>53.339412689208984</v>
      </c>
      <c r="FQ279">
        <v>52.38897705078125</v>
      </c>
      <c r="FR279">
        <v>51.468185424804688</v>
      </c>
      <c r="FS279">
        <v>50.748954772949219</v>
      </c>
      <c r="FT279">
        <v>50.326080322265625</v>
      </c>
      <c r="FU279">
        <v>1.8641807837411761E-3</v>
      </c>
      <c r="FV279">
        <v>3.7253042683005333E-3</v>
      </c>
      <c r="FW279">
        <v>2.0637176930904388E-3</v>
      </c>
      <c r="FX279">
        <v>3510.368408203125</v>
      </c>
      <c r="FY279">
        <v>1</v>
      </c>
    </row>
    <row r="280" spans="1:181" x14ac:dyDescent="0.2">
      <c r="A280" t="s">
        <v>186</v>
      </c>
      <c r="B280" t="s">
        <v>236</v>
      </c>
      <c r="C280" t="s">
        <v>194</v>
      </c>
      <c r="D280" t="s">
        <v>202</v>
      </c>
      <c r="E280" t="s">
        <v>240</v>
      </c>
      <c r="F280" t="s">
        <v>178</v>
      </c>
      <c r="G280" t="s">
        <v>1</v>
      </c>
      <c r="H280">
        <v>6199</v>
      </c>
      <c r="I280">
        <v>1.4302258491516113</v>
      </c>
      <c r="J280">
        <v>1.3408238887786865</v>
      </c>
      <c r="K280">
        <v>1.2998632192611694</v>
      </c>
      <c r="L280">
        <v>1.2781093120574951</v>
      </c>
      <c r="M280">
        <v>1.2962151765823364</v>
      </c>
      <c r="N280">
        <v>1.3767604827880859</v>
      </c>
      <c r="O280">
        <v>1.5806231498718262</v>
      </c>
      <c r="P280">
        <v>1.7900121212005615</v>
      </c>
      <c r="Q280">
        <v>1.7422242164611816</v>
      </c>
      <c r="R280">
        <v>1.7209135293960571</v>
      </c>
      <c r="S280">
        <v>1.7391024827957153</v>
      </c>
      <c r="T280">
        <v>1.7110886573791504</v>
      </c>
      <c r="U280">
        <v>1.6733049154281616</v>
      </c>
      <c r="V280">
        <v>1.6132986545562744</v>
      </c>
      <c r="W280">
        <v>1.5415803194046021</v>
      </c>
      <c r="X280">
        <v>1.5284742116928101</v>
      </c>
      <c r="Y280">
        <v>1.595726490020752</v>
      </c>
      <c r="Z280">
        <v>1.8325659036636353</v>
      </c>
      <c r="AA280">
        <v>2.1333193778991699</v>
      </c>
      <c r="AB280">
        <v>2.2133598327636719</v>
      </c>
      <c r="AC280">
        <v>2.1883862018585205</v>
      </c>
      <c r="AD280">
        <v>2.0797407627105713</v>
      </c>
      <c r="AE280">
        <v>1.8422925472259521</v>
      </c>
      <c r="AF280">
        <v>1.6019070148468018</v>
      </c>
      <c r="AG280">
        <v>-4.2013067752122879E-2</v>
      </c>
      <c r="AH280">
        <v>-3.9850533008575439E-2</v>
      </c>
      <c r="AI280">
        <v>-4.8554066568613052E-2</v>
      </c>
      <c r="AJ280">
        <v>-5.6307759135961533E-2</v>
      </c>
      <c r="AK280">
        <v>-6.5490156412124634E-2</v>
      </c>
      <c r="AL280">
        <v>-5.962672084569931E-2</v>
      </c>
      <c r="AM280">
        <v>-8.6569219827651978E-2</v>
      </c>
      <c r="AN280">
        <v>-7.691270112991333E-2</v>
      </c>
      <c r="AO280">
        <v>-4.8641156405210495E-2</v>
      </c>
      <c r="AP280">
        <v>-3.8582466542720795E-2</v>
      </c>
      <c r="AQ280">
        <v>-1.6975170001387596E-2</v>
      </c>
      <c r="AR280">
        <v>-2.2965297102928162E-2</v>
      </c>
      <c r="AS280">
        <v>-4.6348731964826584E-2</v>
      </c>
      <c r="AT280">
        <v>-3.3484086394309998E-2</v>
      </c>
      <c r="AU280">
        <v>-1.5884893015027046E-2</v>
      </c>
      <c r="AV280">
        <v>3.0172016471624374E-2</v>
      </c>
      <c r="AW280">
        <v>8.5295133292675018E-2</v>
      </c>
      <c r="AX280">
        <v>9.7257412970066071E-2</v>
      </c>
      <c r="AY280">
        <v>0.10325697809457779</v>
      </c>
      <c r="AZ280">
        <v>0.13545183837413788</v>
      </c>
      <c r="BA280">
        <v>0.15525506436824799</v>
      </c>
      <c r="BB280">
        <v>2.8607621788978577E-2</v>
      </c>
      <c r="BC280">
        <v>-4.8290781676769257E-2</v>
      </c>
      <c r="BD280">
        <v>-5.8875620365142822E-2</v>
      </c>
      <c r="BE280">
        <v>-3.6845553666353226E-2</v>
      </c>
      <c r="BF280">
        <v>-3.4894201904535294E-2</v>
      </c>
      <c r="BG280">
        <v>-4.3588954955339432E-2</v>
      </c>
      <c r="BH280">
        <v>-5.1478475332260132E-2</v>
      </c>
      <c r="BI280">
        <v>-6.064862385392189E-2</v>
      </c>
      <c r="BJ280">
        <v>-5.4611172527074814E-2</v>
      </c>
      <c r="BK280">
        <v>-8.1293947994709015E-2</v>
      </c>
      <c r="BL280">
        <v>-7.1236878633499146E-2</v>
      </c>
      <c r="BM280">
        <v>-4.2918682098388672E-2</v>
      </c>
      <c r="BN280">
        <v>-3.2776657491922379E-2</v>
      </c>
      <c r="BO280">
        <v>-1.1050608940422535E-2</v>
      </c>
      <c r="BP280">
        <v>-1.7058383673429489E-2</v>
      </c>
      <c r="BQ280">
        <v>-4.0482323616743088E-2</v>
      </c>
      <c r="BR280">
        <v>-2.7755195274949074E-2</v>
      </c>
      <c r="BS280">
        <v>-1.0309363715350628E-2</v>
      </c>
      <c r="BT280">
        <v>3.5617940127849579E-2</v>
      </c>
      <c r="BU280">
        <v>9.0816549956798553E-2</v>
      </c>
      <c r="BV280">
        <v>0.10318497568368912</v>
      </c>
      <c r="BW280">
        <v>0.10954694449901581</v>
      </c>
      <c r="BX280">
        <v>0.14177794754505157</v>
      </c>
      <c r="BY280">
        <v>0.16148050129413605</v>
      </c>
      <c r="BZ280">
        <v>3.4800522029399872E-2</v>
      </c>
      <c r="CA280">
        <v>-4.2263098061084747E-2</v>
      </c>
      <c r="CB280">
        <v>-5.3269084542989731E-2</v>
      </c>
      <c r="CC280">
        <v>-3.3266551792621613E-2</v>
      </c>
      <c r="CD280">
        <v>-3.1461462378501892E-2</v>
      </c>
      <c r="CE280">
        <v>-4.0150139480829239E-2</v>
      </c>
      <c r="CF280">
        <v>-4.8133727163076401E-2</v>
      </c>
      <c r="CG280">
        <v>-5.7295393198728561E-2</v>
      </c>
      <c r="CH280">
        <v>-5.1137417554855347E-2</v>
      </c>
      <c r="CI280">
        <v>-7.764030247926712E-2</v>
      </c>
      <c r="CJ280">
        <v>-6.7305825650691986E-2</v>
      </c>
      <c r="CK280">
        <v>-3.8955319672822952E-2</v>
      </c>
      <c r="CL280">
        <v>-2.875557541847229E-2</v>
      </c>
      <c r="CM280">
        <v>-6.9472771137952805E-3</v>
      </c>
      <c r="CN280">
        <v>-1.2967276386916637E-2</v>
      </c>
      <c r="CO280">
        <v>-3.641926497220993E-2</v>
      </c>
      <c r="CP280">
        <v>-2.3787382990121841E-2</v>
      </c>
      <c r="CQ280">
        <v>-6.4477692358195782E-3</v>
      </c>
      <c r="CR280">
        <v>3.9389774203300476E-2</v>
      </c>
      <c r="CS280">
        <v>9.4640687108039856E-2</v>
      </c>
      <c r="CT280">
        <v>0.10729038715362549</v>
      </c>
      <c r="CU280">
        <v>0.11390335112810135</v>
      </c>
      <c r="CV280">
        <v>0.14615939557552338</v>
      </c>
      <c r="CW280">
        <v>0.16579224169254303</v>
      </c>
      <c r="CX280">
        <v>3.9089705795049667E-2</v>
      </c>
      <c r="CY280">
        <v>-3.8088340312242508E-2</v>
      </c>
      <c r="CZ280">
        <v>-4.9386005848646164E-2</v>
      </c>
      <c r="DA280">
        <v>-2.9687546193599701E-2</v>
      </c>
      <c r="DB280">
        <v>-2.8028726577758789E-2</v>
      </c>
      <c r="DC280">
        <v>-3.6711320281028748E-2</v>
      </c>
      <c r="DD280">
        <v>-4.4788975268602371E-2</v>
      </c>
      <c r="DE280">
        <v>-5.3942162543535233E-2</v>
      </c>
      <c r="DF280">
        <v>-4.7663658857345581E-2</v>
      </c>
      <c r="DG280">
        <v>-7.3986656963825226E-2</v>
      </c>
      <c r="DH280">
        <v>-6.3374772667884827E-2</v>
      </c>
      <c r="DI280">
        <v>-3.4991953521966934E-2</v>
      </c>
      <c r="DJ280">
        <v>-2.4734491482377052E-2</v>
      </c>
      <c r="DK280">
        <v>-2.8439443558454514E-3</v>
      </c>
      <c r="DL280">
        <v>-8.8761663064360619E-3</v>
      </c>
      <c r="DM280">
        <v>-3.2356206327676773E-2</v>
      </c>
      <c r="DN280">
        <v>-1.9819570705294609E-2</v>
      </c>
      <c r="DO280">
        <v>-2.5861745234578848E-3</v>
      </c>
      <c r="DP280">
        <v>4.3161600828170776E-2</v>
      </c>
      <c r="DQ280">
        <v>9.8464816808700562E-2</v>
      </c>
      <c r="DR280">
        <v>0.11139579862356186</v>
      </c>
      <c r="DS280">
        <v>0.11825976520776749</v>
      </c>
      <c r="DT280">
        <v>0.15054082870483398</v>
      </c>
      <c r="DU280">
        <v>0.17010395228862762</v>
      </c>
      <c r="DV280">
        <v>4.3378893285989761E-2</v>
      </c>
      <c r="DW280">
        <v>-3.3913582563400269E-2</v>
      </c>
      <c r="DX280">
        <v>-4.5502930879592896E-2</v>
      </c>
      <c r="DY280">
        <v>-2.4520030245184898E-2</v>
      </c>
      <c r="DZ280">
        <v>-2.3072395473718643E-2</v>
      </c>
      <c r="EA280">
        <v>-3.1746212393045425E-2</v>
      </c>
      <c r="EB280">
        <v>-3.9959695190191269E-2</v>
      </c>
      <c r="EC280">
        <v>-4.9100633710622787E-2</v>
      </c>
      <c r="ED280">
        <v>-4.2648110538721085E-2</v>
      </c>
      <c r="EE280">
        <v>-6.8711385130882263E-2</v>
      </c>
      <c r="EF280">
        <v>-5.7698942720890045E-2</v>
      </c>
      <c r="EG280">
        <v>-2.9269486665725708E-2</v>
      </c>
      <c r="EH280">
        <v>-1.8928686156868935E-2</v>
      </c>
      <c r="EI280">
        <v>3.0806157737970352E-3</v>
      </c>
      <c r="EJ280">
        <v>-2.969254506751895E-3</v>
      </c>
      <c r="EK280">
        <v>-2.6489799842238426E-2</v>
      </c>
      <c r="EL280">
        <v>-1.4090678654611111E-2</v>
      </c>
      <c r="EM280">
        <v>2.9893550090491772E-3</v>
      </c>
      <c r="EN280">
        <v>4.8607531934976578E-2</v>
      </c>
      <c r="EO280">
        <v>0.10398624092340469</v>
      </c>
      <c r="EP280">
        <v>0.11732336133718491</v>
      </c>
      <c r="EQ280">
        <v>0.12454972416162491</v>
      </c>
      <c r="ER280">
        <v>0.15686693787574768</v>
      </c>
      <c r="ES280">
        <v>0.17632940411567688</v>
      </c>
      <c r="ET280">
        <v>4.9571789801120758E-2</v>
      </c>
      <c r="EU280">
        <v>-2.7885898947715759E-2</v>
      </c>
      <c r="EV280">
        <v>-3.9896387606859207E-2</v>
      </c>
      <c r="EW280">
        <v>52.017932891845703</v>
      </c>
      <c r="EX280">
        <v>51.545059204101563</v>
      </c>
      <c r="EY280">
        <v>51.182350158691406</v>
      </c>
      <c r="EZ280">
        <v>50.796340942382813</v>
      </c>
      <c r="FA280">
        <v>50.312889099121094</v>
      </c>
      <c r="FB280">
        <v>50.011959075927734</v>
      </c>
      <c r="FC280">
        <v>49.871284484863281</v>
      </c>
      <c r="FD280">
        <v>50.583904266357422</v>
      </c>
      <c r="FE280">
        <v>52.903274536132813</v>
      </c>
      <c r="FF280">
        <v>55.107624053955078</v>
      </c>
      <c r="FG280">
        <v>56.550651550292969</v>
      </c>
      <c r="FH280">
        <v>57.774528503417969</v>
      </c>
      <c r="FI280">
        <v>58.941909790039063</v>
      </c>
      <c r="FJ280">
        <v>59.647666931152344</v>
      </c>
      <c r="FK280">
        <v>60.062908172607422</v>
      </c>
      <c r="FL280">
        <v>59.770198822021484</v>
      </c>
      <c r="FM280">
        <v>58.86956787109375</v>
      </c>
      <c r="FN280">
        <v>57.302402496337891</v>
      </c>
      <c r="FO280">
        <v>55.663398742675781</v>
      </c>
      <c r="FP280">
        <v>54.555061340332031</v>
      </c>
      <c r="FQ280">
        <v>53.852092742919922</v>
      </c>
      <c r="FR280">
        <v>53.157661437988281</v>
      </c>
      <c r="FS280">
        <v>52.726799011230469</v>
      </c>
      <c r="FT280">
        <v>52.445232391357422</v>
      </c>
      <c r="FU280">
        <v>1.8831462366506457E-3</v>
      </c>
      <c r="FV280">
        <v>3.9183055050671101E-3</v>
      </c>
      <c r="FW280">
        <v>2.0590794738382101E-3</v>
      </c>
      <c r="FX280">
        <v>2019</v>
      </c>
      <c r="FY280">
        <v>1</v>
      </c>
    </row>
    <row r="281" spans="1:181" x14ac:dyDescent="0.2">
      <c r="A281" t="s">
        <v>186</v>
      </c>
      <c r="B281" t="s">
        <v>236</v>
      </c>
      <c r="C281" t="s">
        <v>194</v>
      </c>
      <c r="D281" t="s">
        <v>202</v>
      </c>
      <c r="E281" t="s">
        <v>240</v>
      </c>
      <c r="F281" t="s">
        <v>179</v>
      </c>
      <c r="G281" t="s">
        <v>1</v>
      </c>
      <c r="H281">
        <v>829</v>
      </c>
      <c r="I281">
        <v>1.4366265535354614</v>
      </c>
      <c r="J281">
        <v>1.3965948820114136</v>
      </c>
      <c r="K281">
        <v>1.3696862459182739</v>
      </c>
      <c r="L281">
        <v>1.349601149559021</v>
      </c>
      <c r="M281">
        <v>1.4117374420166016</v>
      </c>
      <c r="N281">
        <v>1.587571382522583</v>
      </c>
      <c r="O281">
        <v>1.8389984369277954</v>
      </c>
      <c r="P281">
        <v>1.9123919010162354</v>
      </c>
      <c r="Q281">
        <v>1.768757700920105</v>
      </c>
      <c r="R281">
        <v>1.684778094291687</v>
      </c>
      <c r="S281">
        <v>1.6593762636184692</v>
      </c>
      <c r="T281">
        <v>1.5935373306274414</v>
      </c>
      <c r="U281">
        <v>1.5118006467819214</v>
      </c>
      <c r="V281">
        <v>1.4205096960067749</v>
      </c>
      <c r="W281">
        <v>1.3733005523681641</v>
      </c>
      <c r="X281">
        <v>1.3537380695343018</v>
      </c>
      <c r="Y281">
        <v>1.4468314647674561</v>
      </c>
      <c r="Z281">
        <v>1.7210239171981812</v>
      </c>
      <c r="AA281">
        <v>1.982138991355896</v>
      </c>
      <c r="AB281">
        <v>1.9948326349258423</v>
      </c>
      <c r="AC281">
        <v>2.0100700855255127</v>
      </c>
      <c r="AD281">
        <v>1.9454241991043091</v>
      </c>
      <c r="AE281">
        <v>1.7674026489257813</v>
      </c>
      <c r="AF281">
        <v>1.5601004362106323</v>
      </c>
      <c r="AG281">
        <v>-0.18377487361431122</v>
      </c>
      <c r="AH281">
        <v>-0.17967665195465088</v>
      </c>
      <c r="AI281">
        <v>-0.23162882030010223</v>
      </c>
      <c r="AJ281">
        <v>-0.22368347644805908</v>
      </c>
      <c r="AK281">
        <v>-0.24827048182487488</v>
      </c>
      <c r="AL281">
        <v>-0.21313038468360901</v>
      </c>
      <c r="AM281">
        <v>-0.26832389831542969</v>
      </c>
      <c r="AN281">
        <v>-0.28196397423744202</v>
      </c>
      <c r="AO281">
        <v>-0.24007634818553925</v>
      </c>
      <c r="AP281">
        <v>-0.13711847364902496</v>
      </c>
      <c r="AQ281">
        <v>-9.727710485458374E-2</v>
      </c>
      <c r="AR281">
        <v>-7.6100446283817291E-2</v>
      </c>
      <c r="AS281">
        <v>-5.494387075304985E-2</v>
      </c>
      <c r="AT281">
        <v>-6.2230035662651062E-2</v>
      </c>
      <c r="AU281">
        <v>-8.9069485664367676E-2</v>
      </c>
      <c r="AV281">
        <v>-9.1024324297904968E-2</v>
      </c>
      <c r="AW281">
        <v>-3.1075593084096909E-2</v>
      </c>
      <c r="AX281">
        <v>7.0230625569820404E-2</v>
      </c>
      <c r="AY281">
        <v>0.10286127030849457</v>
      </c>
      <c r="AZ281">
        <v>7.1022935211658478E-2</v>
      </c>
      <c r="BA281">
        <v>9.4582602381706238E-2</v>
      </c>
      <c r="BB281">
        <v>-7.3009736835956573E-2</v>
      </c>
      <c r="BC281">
        <v>-0.14862793684005737</v>
      </c>
      <c r="BD281">
        <v>-0.19952923059463501</v>
      </c>
      <c r="BE281">
        <v>-0.16502220928668976</v>
      </c>
      <c r="BF281">
        <v>-0.16157782077789307</v>
      </c>
      <c r="BG281">
        <v>-0.2134246826171875</v>
      </c>
      <c r="BH281">
        <v>-0.20604316890239716</v>
      </c>
      <c r="BI281">
        <v>-0.23013047873973846</v>
      </c>
      <c r="BJ281">
        <v>-0.19406631588935852</v>
      </c>
      <c r="BK281">
        <v>-0.24630941450595856</v>
      </c>
      <c r="BL281">
        <v>-0.25832837820053101</v>
      </c>
      <c r="BM281">
        <v>-0.21855951845645905</v>
      </c>
      <c r="BN281">
        <v>-0.11838667839765549</v>
      </c>
      <c r="BO281">
        <v>-7.8640639781951904E-2</v>
      </c>
      <c r="BP281">
        <v>-5.6675400584936142E-2</v>
      </c>
      <c r="BQ281">
        <v>-3.6026325076818466E-2</v>
      </c>
      <c r="BR281">
        <v>-4.4030912220478058E-2</v>
      </c>
      <c r="BS281">
        <v>-7.0809945464134216E-2</v>
      </c>
      <c r="BT281">
        <v>-7.3374815285205841E-2</v>
      </c>
      <c r="BU281">
        <v>-1.3342853635549545E-2</v>
      </c>
      <c r="BV281">
        <v>8.8950641453266144E-2</v>
      </c>
      <c r="BW281">
        <v>0.12340222299098969</v>
      </c>
      <c r="BX281">
        <v>9.2507250607013702E-2</v>
      </c>
      <c r="BY281">
        <v>0.11490702629089355</v>
      </c>
      <c r="BZ281">
        <v>-5.1282063126564026E-2</v>
      </c>
      <c r="CA281">
        <v>-0.12755599617958069</v>
      </c>
      <c r="CB281">
        <v>-0.17934556305408478</v>
      </c>
      <c r="CC281">
        <v>-0.15203417837619781</v>
      </c>
      <c r="CD281">
        <v>-0.14904263615608215</v>
      </c>
      <c r="CE281">
        <v>-0.20081652700901031</v>
      </c>
      <c r="CF281">
        <v>-0.19382557272911072</v>
      </c>
      <c r="CG281">
        <v>-0.21756674349308014</v>
      </c>
      <c r="CH281">
        <v>-0.18086263537406921</v>
      </c>
      <c r="CI281">
        <v>-0.23106226325035095</v>
      </c>
      <c r="CJ281">
        <v>-0.24195842444896698</v>
      </c>
      <c r="CK281">
        <v>-0.20365704596042633</v>
      </c>
      <c r="CL281">
        <v>-0.10541310161352158</v>
      </c>
      <c r="CM281">
        <v>-6.5733082592487335E-2</v>
      </c>
      <c r="CN281">
        <v>-4.3221667408943176E-2</v>
      </c>
      <c r="CO281">
        <v>-2.2924091666936874E-2</v>
      </c>
      <c r="CP281">
        <v>-3.1426258385181427E-2</v>
      </c>
      <c r="CQ281">
        <v>-5.8163441717624664E-2</v>
      </c>
      <c r="CR281">
        <v>-6.115080788731575E-2</v>
      </c>
      <c r="CS281">
        <v>-1.0612128535285592E-3</v>
      </c>
      <c r="CT281">
        <v>0.10191606730222702</v>
      </c>
      <c r="CU281">
        <v>0.13762879371643066</v>
      </c>
      <c r="CV281">
        <v>0.1073872372508049</v>
      </c>
      <c r="CW281">
        <v>0.12898366153240204</v>
      </c>
      <c r="CX281">
        <v>-3.623354434967041E-2</v>
      </c>
      <c r="CY281">
        <v>-0.11296164244413376</v>
      </c>
      <c r="CZ281">
        <v>-0.16536639630794525</v>
      </c>
      <c r="DA281">
        <v>-0.13904614746570587</v>
      </c>
      <c r="DB281">
        <v>-0.13650745153427124</v>
      </c>
      <c r="DC281">
        <v>-0.18820838630199432</v>
      </c>
      <c r="DD281">
        <v>-0.18160796165466309</v>
      </c>
      <c r="DE281">
        <v>-0.20500302314758301</v>
      </c>
      <c r="DF281">
        <v>-0.16765893995761871</v>
      </c>
      <c r="DG281">
        <v>-0.21581509709358215</v>
      </c>
      <c r="DH281">
        <v>-0.22558847069740295</v>
      </c>
      <c r="DI281">
        <v>-0.18875455856323242</v>
      </c>
      <c r="DJ281">
        <v>-9.2439509928226471E-2</v>
      </c>
      <c r="DK281">
        <v>-5.2825525403022766E-2</v>
      </c>
      <c r="DL281">
        <v>-2.9767937958240509E-2</v>
      </c>
      <c r="DM281">
        <v>-9.8218610510230064E-3</v>
      </c>
      <c r="DN281">
        <v>-1.8821600824594498E-2</v>
      </c>
      <c r="DO281">
        <v>-4.5516937971115112E-2</v>
      </c>
      <c r="DP281">
        <v>-4.8926807940006256E-2</v>
      </c>
      <c r="DQ281">
        <v>1.1220428161323071E-2</v>
      </c>
      <c r="DR281">
        <v>0.11488150060176849</v>
      </c>
      <c r="DS281">
        <v>0.15185539424419403</v>
      </c>
      <c r="DT281">
        <v>0.1222672164440155</v>
      </c>
      <c r="DU281">
        <v>0.14306029677391052</v>
      </c>
      <c r="DV281">
        <v>-2.1185029298067093E-2</v>
      </c>
      <c r="DW281">
        <v>-9.8367281258106232E-2</v>
      </c>
      <c r="DX281">
        <v>-0.15138724446296692</v>
      </c>
      <c r="DY281">
        <v>-0.12029348313808441</v>
      </c>
      <c r="DZ281">
        <v>-0.11840863525867462</v>
      </c>
      <c r="EA281">
        <v>-0.17000426352024078</v>
      </c>
      <c r="EB281">
        <v>-0.16396766901016235</v>
      </c>
      <c r="EC281">
        <v>-0.1868630051612854</v>
      </c>
      <c r="ED281">
        <v>-0.14859490096569061</v>
      </c>
      <c r="EE281">
        <v>-0.19380061328411102</v>
      </c>
      <c r="EF281">
        <v>-0.20195288956165314</v>
      </c>
      <c r="EG281">
        <v>-0.16723774373531342</v>
      </c>
      <c r="EH281">
        <v>-7.3707722127437592E-2</v>
      </c>
      <c r="EI281">
        <v>-3.4189064055681229E-2</v>
      </c>
      <c r="EJ281">
        <v>-1.0342888534069061E-2</v>
      </c>
      <c r="EK281">
        <v>9.0956836938858032E-3</v>
      </c>
      <c r="EL281">
        <v>-6.2247761525213718E-4</v>
      </c>
      <c r="EM281">
        <v>-2.7257395908236504E-2</v>
      </c>
      <c r="EN281">
        <v>-3.127729520201683E-2</v>
      </c>
      <c r="EO281">
        <v>2.8953166678547859E-2</v>
      </c>
      <c r="EP281">
        <v>0.13360151648521423</v>
      </c>
      <c r="EQ281">
        <v>0.17239633202552795</v>
      </c>
      <c r="ER281">
        <v>0.14375151693820953</v>
      </c>
      <c r="ES281">
        <v>0.16338470578193665</v>
      </c>
      <c r="ET281">
        <v>5.4264144273474813E-4</v>
      </c>
      <c r="EU281">
        <v>-7.7295340597629547E-2</v>
      </c>
      <c r="EV281">
        <v>-0.13120357692241669</v>
      </c>
      <c r="EW281">
        <v>51.620033264160156</v>
      </c>
      <c r="EX281">
        <v>51.007053375244141</v>
      </c>
      <c r="EY281">
        <v>50.523223876953125</v>
      </c>
      <c r="EZ281">
        <v>50.040687561035156</v>
      </c>
      <c r="FA281">
        <v>49.724723815917969</v>
      </c>
      <c r="FB281">
        <v>49.444042205810547</v>
      </c>
      <c r="FC281">
        <v>49.256015777587891</v>
      </c>
      <c r="FD281">
        <v>49.963298797607422</v>
      </c>
      <c r="FE281">
        <v>51.692272186279297</v>
      </c>
      <c r="FF281">
        <v>53.930007934570313</v>
      </c>
      <c r="FG281">
        <v>56.368427276611328</v>
      </c>
      <c r="FH281">
        <v>58.182140350341797</v>
      </c>
      <c r="FI281">
        <v>59.438579559326172</v>
      </c>
      <c r="FJ281">
        <v>60.339504241943359</v>
      </c>
      <c r="FK281">
        <v>60.81195068359375</v>
      </c>
      <c r="FL281">
        <v>60.886512756347656</v>
      </c>
      <c r="FM281">
        <v>60.415290832519531</v>
      </c>
      <c r="FN281">
        <v>59.083927154541016</v>
      </c>
      <c r="FO281">
        <v>57.617729187011719</v>
      </c>
      <c r="FP281">
        <v>56.0904541015625</v>
      </c>
      <c r="FQ281">
        <v>54.775405883789063</v>
      </c>
      <c r="FR281">
        <v>53.463272094726563</v>
      </c>
      <c r="FS281">
        <v>52.548511505126953</v>
      </c>
      <c r="FT281">
        <v>51.948707580566406</v>
      </c>
      <c r="FU281">
        <v>6.7105223424732685E-3</v>
      </c>
      <c r="FV281">
        <v>1.2851055711507797E-2</v>
      </c>
      <c r="FW281">
        <v>7.5186169706285E-3</v>
      </c>
      <c r="FX281">
        <v>177.52632141113281</v>
      </c>
      <c r="FY281">
        <v>1</v>
      </c>
    </row>
    <row r="282" spans="1:181" x14ac:dyDescent="0.2">
      <c r="A282" t="s">
        <v>186</v>
      </c>
      <c r="B282" t="s">
        <v>236</v>
      </c>
      <c r="C282" t="s">
        <v>194</v>
      </c>
      <c r="D282" t="s">
        <v>202</v>
      </c>
      <c r="E282" t="s">
        <v>240</v>
      </c>
      <c r="F282" t="s">
        <v>180</v>
      </c>
      <c r="G282" t="s">
        <v>1</v>
      </c>
      <c r="H282">
        <v>440</v>
      </c>
      <c r="I282">
        <v>4.8023767471313477</v>
      </c>
      <c r="J282">
        <v>4.7108635902404785</v>
      </c>
      <c r="K282">
        <v>4.7030458450317383</v>
      </c>
      <c r="L282">
        <v>4.6042795181274414</v>
      </c>
      <c r="M282">
        <v>4.5794148445129395</v>
      </c>
      <c r="N282">
        <v>4.1947321891784668</v>
      </c>
      <c r="O282">
        <v>3.9360718727111816</v>
      </c>
      <c r="P282">
        <v>3.7159948348999023</v>
      </c>
      <c r="Q282">
        <v>3.3950064182281494</v>
      </c>
      <c r="R282">
        <v>3.2808935642242432</v>
      </c>
      <c r="S282">
        <v>2.9464116096496582</v>
      </c>
      <c r="T282">
        <v>2.6963517665863037</v>
      </c>
      <c r="U282">
        <v>2.6333434581756592</v>
      </c>
      <c r="V282">
        <v>2.5126750469207764</v>
      </c>
      <c r="W282">
        <v>2.5329163074493408</v>
      </c>
      <c r="X282">
        <v>2.5628359317779541</v>
      </c>
      <c r="Y282">
        <v>2.8271591663360596</v>
      </c>
      <c r="Z282">
        <v>3.4820988178253174</v>
      </c>
      <c r="AA282">
        <v>4.0578060150146484</v>
      </c>
      <c r="AB282">
        <v>4.4851326942443848</v>
      </c>
      <c r="AC282">
        <v>4.7878580093383789</v>
      </c>
      <c r="AD282">
        <v>4.9447774887084961</v>
      </c>
      <c r="AE282">
        <v>4.9806118011474609</v>
      </c>
      <c r="AF282">
        <v>4.9759697914123535</v>
      </c>
      <c r="AG282">
        <v>-0.44145682454109192</v>
      </c>
      <c r="AH282">
        <v>-0.41501560807228088</v>
      </c>
      <c r="AI282">
        <v>-0.41629460453987122</v>
      </c>
      <c r="AJ282">
        <v>-0.44489562511444092</v>
      </c>
      <c r="AK282">
        <v>-0.42112553119659424</v>
      </c>
      <c r="AL282">
        <v>-0.67491406202316284</v>
      </c>
      <c r="AM282">
        <v>-0.99114435911178589</v>
      </c>
      <c r="AN282">
        <v>-1.2304532527923584</v>
      </c>
      <c r="AO282">
        <v>-1.091090202331543</v>
      </c>
      <c r="AP282">
        <v>-0.25748708844184875</v>
      </c>
      <c r="AQ282">
        <v>-0.29332152009010315</v>
      </c>
      <c r="AR282">
        <v>-0.40740272402763367</v>
      </c>
      <c r="AS282">
        <v>-0.33271291851997375</v>
      </c>
      <c r="AT282">
        <v>-0.26290559768676758</v>
      </c>
      <c r="AU282">
        <v>-0.16707418859004974</v>
      </c>
      <c r="AV282">
        <v>-4.0451139211654663E-2</v>
      </c>
      <c r="AW282">
        <v>0.18658554553985596</v>
      </c>
      <c r="AX282">
        <v>0.53470933437347412</v>
      </c>
      <c r="AY282">
        <v>0.79401993751525879</v>
      </c>
      <c r="AZ282">
        <v>0.92972385883331299</v>
      </c>
      <c r="BA282">
        <v>0.76585215330123901</v>
      </c>
      <c r="BB282">
        <v>-0.24893553555011749</v>
      </c>
      <c r="BC282">
        <v>-0.48241069912910461</v>
      </c>
      <c r="BD282">
        <v>-0.41498944163322449</v>
      </c>
      <c r="BE282">
        <v>-0.38595825433731079</v>
      </c>
      <c r="BF282">
        <v>-0.35984471440315247</v>
      </c>
      <c r="BG282">
        <v>-0.36132550239562988</v>
      </c>
      <c r="BH282">
        <v>-0.38952994346618652</v>
      </c>
      <c r="BI282">
        <v>-0.36608344316482544</v>
      </c>
      <c r="BJ282">
        <v>-0.61844837665557861</v>
      </c>
      <c r="BK282">
        <v>-0.93506360054016113</v>
      </c>
      <c r="BL282">
        <v>-1.1757797002792358</v>
      </c>
      <c r="BM282">
        <v>-1.0426979064941406</v>
      </c>
      <c r="BN282">
        <v>-0.21535275876522064</v>
      </c>
      <c r="BO282">
        <v>-0.25329509377479553</v>
      </c>
      <c r="BP282">
        <v>-0.36941307783126831</v>
      </c>
      <c r="BQ282">
        <v>-0.29752203822135925</v>
      </c>
      <c r="BR282">
        <v>-0.22874169051647186</v>
      </c>
      <c r="BS282">
        <v>-0.13320237398147583</v>
      </c>
      <c r="BT282">
        <v>-7.6141520403325558E-3</v>
      </c>
      <c r="BU282">
        <v>0.22189311683177948</v>
      </c>
      <c r="BV282">
        <v>0.57672947645187378</v>
      </c>
      <c r="BW282">
        <v>0.84140974283218384</v>
      </c>
      <c r="BX282">
        <v>0.98043584823608398</v>
      </c>
      <c r="BY282">
        <v>0.82152140140533447</v>
      </c>
      <c r="BZ282">
        <v>-0.19307182729244232</v>
      </c>
      <c r="CA282">
        <v>-0.4260251522064209</v>
      </c>
      <c r="CB282">
        <v>-0.35929366946220398</v>
      </c>
      <c r="CC282">
        <v>-0.34752011299133301</v>
      </c>
      <c r="CD282">
        <v>-0.32163348793983459</v>
      </c>
      <c r="CE282">
        <v>-0.32325410842895508</v>
      </c>
      <c r="CF282">
        <v>-0.35118380188941956</v>
      </c>
      <c r="CG282">
        <v>-0.32796144485473633</v>
      </c>
      <c r="CH282">
        <v>-0.57934051752090454</v>
      </c>
      <c r="CI282">
        <v>-0.89622229337692261</v>
      </c>
      <c r="CJ282">
        <v>-1.1379131078720093</v>
      </c>
      <c r="CK282">
        <v>-1.0091814994812012</v>
      </c>
      <c r="CL282">
        <v>-0.18617065250873566</v>
      </c>
      <c r="CM282">
        <v>-0.22557288408279419</v>
      </c>
      <c r="CN282">
        <v>-0.34310159087181091</v>
      </c>
      <c r="CO282">
        <v>-0.27314895391464233</v>
      </c>
      <c r="CP282">
        <v>-0.20507983863353729</v>
      </c>
      <c r="CQ282">
        <v>-0.10974285751581192</v>
      </c>
      <c r="CR282">
        <v>1.5128645114600658E-2</v>
      </c>
      <c r="CS282">
        <v>0.24634703993797302</v>
      </c>
      <c r="CT282">
        <v>0.60583245754241943</v>
      </c>
      <c r="CU282">
        <v>0.87423169612884521</v>
      </c>
      <c r="CV282">
        <v>1.0155588388442993</v>
      </c>
      <c r="CW282">
        <v>0.86007779836654663</v>
      </c>
      <c r="CX282">
        <v>-0.15438076853752136</v>
      </c>
      <c r="CY282">
        <v>-0.38697263598442078</v>
      </c>
      <c r="CZ282">
        <v>-0.320718914270401</v>
      </c>
      <c r="DA282">
        <v>-0.30908194184303284</v>
      </c>
      <c r="DB282">
        <v>-0.28342229127883911</v>
      </c>
      <c r="DC282">
        <v>-0.28518271446228027</v>
      </c>
      <c r="DD282">
        <v>-0.31283771991729736</v>
      </c>
      <c r="DE282">
        <v>-0.28983938694000244</v>
      </c>
      <c r="DF282">
        <v>-0.54023259878158569</v>
      </c>
      <c r="DG282">
        <v>-0.85738098621368408</v>
      </c>
      <c r="DH282">
        <v>-1.1000463962554932</v>
      </c>
      <c r="DI282">
        <v>-0.97566515207290649</v>
      </c>
      <c r="DJ282">
        <v>-0.15698853135108948</v>
      </c>
      <c r="DK282">
        <v>-0.19785068929195404</v>
      </c>
      <c r="DL282">
        <v>-0.3167901337146759</v>
      </c>
      <c r="DM282">
        <v>-0.24877583980560303</v>
      </c>
      <c r="DN282">
        <v>-0.18141800165176392</v>
      </c>
      <c r="DO282">
        <v>-8.6283333599567413E-2</v>
      </c>
      <c r="DP282">
        <v>3.7871439009904861E-2</v>
      </c>
      <c r="DQ282">
        <v>0.27080094814300537</v>
      </c>
      <c r="DR282">
        <v>0.63493543863296509</v>
      </c>
      <c r="DS282">
        <v>0.90705364942550659</v>
      </c>
      <c r="DT282">
        <v>1.0506818294525146</v>
      </c>
      <c r="DU282">
        <v>0.89863425493240356</v>
      </c>
      <c r="DV282">
        <v>-0.115689717233181</v>
      </c>
      <c r="DW282">
        <v>-0.34792017936706543</v>
      </c>
      <c r="DX282">
        <v>-0.28214418888092041</v>
      </c>
      <c r="DY282">
        <v>-0.25358337163925171</v>
      </c>
      <c r="DZ282">
        <v>-0.22825136780738831</v>
      </c>
      <c r="EA282">
        <v>-0.23021358251571655</v>
      </c>
      <c r="EB282">
        <v>-0.25747203826904297</v>
      </c>
      <c r="EC282">
        <v>-0.23479729890823364</v>
      </c>
      <c r="ED282">
        <v>-0.48376694321632385</v>
      </c>
      <c r="EE282">
        <v>-0.8013002872467041</v>
      </c>
      <c r="EF282">
        <v>-1.0453730821609497</v>
      </c>
      <c r="EG282">
        <v>-0.92727291584014893</v>
      </c>
      <c r="EH282">
        <v>-0.11485422402620316</v>
      </c>
      <c r="EI282">
        <v>-0.15782423317432404</v>
      </c>
      <c r="EJ282">
        <v>-0.27880048751831055</v>
      </c>
      <c r="EK282">
        <v>-0.21358497440814972</v>
      </c>
      <c r="EL282">
        <v>-0.14725407958030701</v>
      </c>
      <c r="EM282">
        <v>-5.24115189909935E-2</v>
      </c>
      <c r="EN282">
        <v>7.0708423852920532E-2</v>
      </c>
      <c r="EO282">
        <v>0.30610853433609009</v>
      </c>
      <c r="EP282">
        <v>0.67695558071136475</v>
      </c>
      <c r="EQ282">
        <v>0.95444339513778687</v>
      </c>
      <c r="ER282">
        <v>1.1013938188552856</v>
      </c>
      <c r="ES282">
        <v>0.95430350303649902</v>
      </c>
      <c r="ET282">
        <v>-5.9825994074344635E-2</v>
      </c>
      <c r="EU282">
        <v>-0.29153460264205933</v>
      </c>
      <c r="EV282">
        <v>-0.22644838690757751</v>
      </c>
      <c r="EW282">
        <v>46.914287567138672</v>
      </c>
      <c r="EX282">
        <v>46.817646026611328</v>
      </c>
      <c r="EY282">
        <v>46.491180419921875</v>
      </c>
      <c r="EZ282">
        <v>46.09893798828125</v>
      </c>
      <c r="FA282">
        <v>45.628646850585938</v>
      </c>
      <c r="FB282">
        <v>45.131275177001953</v>
      </c>
      <c r="FC282">
        <v>45.127956390380859</v>
      </c>
      <c r="FD282">
        <v>45.169223785400391</v>
      </c>
      <c r="FE282">
        <v>46.172698974609375</v>
      </c>
      <c r="FF282">
        <v>48.390785217285156</v>
      </c>
      <c r="FG282">
        <v>50.498970031738281</v>
      </c>
      <c r="FH282">
        <v>52.335247039794922</v>
      </c>
      <c r="FI282">
        <v>53.361400604248047</v>
      </c>
      <c r="FJ282">
        <v>53.9178466796875</v>
      </c>
      <c r="FK282">
        <v>54.108985900878906</v>
      </c>
      <c r="FL282">
        <v>53.893196105957031</v>
      </c>
      <c r="FM282">
        <v>53.025081634521484</v>
      </c>
      <c r="FN282">
        <v>51.597320556640625</v>
      </c>
      <c r="FO282">
        <v>50.082149505615234</v>
      </c>
      <c r="FP282">
        <v>48.880096435546875</v>
      </c>
      <c r="FQ282">
        <v>47.997760772705078</v>
      </c>
      <c r="FR282">
        <v>47.394279479980469</v>
      </c>
      <c r="FS282">
        <v>46.710243225097656</v>
      </c>
      <c r="FT282">
        <v>46.726631164550781</v>
      </c>
      <c r="FU282">
        <v>1.7530554905533791E-2</v>
      </c>
      <c r="FV282">
        <v>3.2251112163066864E-2</v>
      </c>
      <c r="FW282">
        <v>1.9714582711458206E-2</v>
      </c>
      <c r="FX282">
        <v>175.6842041015625</v>
      </c>
      <c r="FY282">
        <v>1</v>
      </c>
    </row>
    <row r="283" spans="1:181" x14ac:dyDescent="0.2">
      <c r="A283" t="s">
        <v>186</v>
      </c>
      <c r="B283" t="s">
        <v>236</v>
      </c>
      <c r="C283" t="s">
        <v>194</v>
      </c>
      <c r="D283" t="s">
        <v>202</v>
      </c>
      <c r="E283" t="s">
        <v>240</v>
      </c>
      <c r="F283" t="s">
        <v>181</v>
      </c>
      <c r="G283" t="s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37.421051025390625</v>
      </c>
      <c r="FY283">
        <v>0</v>
      </c>
    </row>
    <row r="284" spans="1:181" x14ac:dyDescent="0.2">
      <c r="A284" t="s">
        <v>186</v>
      </c>
      <c r="B284" t="s">
        <v>236</v>
      </c>
      <c r="C284" t="s">
        <v>194</v>
      </c>
      <c r="D284" t="s">
        <v>202</v>
      </c>
      <c r="E284" t="s">
        <v>240</v>
      </c>
      <c r="F284" t="s">
        <v>182</v>
      </c>
      <c r="G284" t="s">
        <v>1</v>
      </c>
      <c r="H284">
        <v>1146</v>
      </c>
      <c r="I284">
        <v>1.9335497617721558</v>
      </c>
      <c r="J284">
        <v>1.8595024347305298</v>
      </c>
      <c r="K284">
        <v>1.8076151609420776</v>
      </c>
      <c r="L284">
        <v>1.7717722654342651</v>
      </c>
      <c r="M284">
        <v>1.8224562406539917</v>
      </c>
      <c r="N284">
        <v>1.8640801906585693</v>
      </c>
      <c r="O284">
        <v>2.063906192779541</v>
      </c>
      <c r="P284">
        <v>2.237985372543335</v>
      </c>
      <c r="Q284">
        <v>2.1393172740936279</v>
      </c>
      <c r="R284">
        <v>2.1205003261566162</v>
      </c>
      <c r="S284">
        <v>2.0700786113739014</v>
      </c>
      <c r="T284">
        <v>2.0219845771789551</v>
      </c>
      <c r="U284">
        <v>1.9825254678726196</v>
      </c>
      <c r="V284">
        <v>1.8980908393859863</v>
      </c>
      <c r="W284">
        <v>1.8516520261764526</v>
      </c>
      <c r="X284">
        <v>1.9068305492401123</v>
      </c>
      <c r="Y284">
        <v>1.9738385677337646</v>
      </c>
      <c r="Z284">
        <v>2.209742546081543</v>
      </c>
      <c r="AA284">
        <v>2.5887467861175537</v>
      </c>
      <c r="AB284">
        <v>2.6219711303710938</v>
      </c>
      <c r="AC284">
        <v>2.5448694229125977</v>
      </c>
      <c r="AD284">
        <v>2.4958643913269043</v>
      </c>
      <c r="AE284">
        <v>2.3147561550140381</v>
      </c>
      <c r="AF284">
        <v>2.1136775016784668</v>
      </c>
      <c r="AG284">
        <v>-0.31117668747901917</v>
      </c>
      <c r="AH284">
        <v>-0.29743805527687073</v>
      </c>
      <c r="AI284">
        <v>-0.32241129875183105</v>
      </c>
      <c r="AJ284">
        <v>-0.35281544923782349</v>
      </c>
      <c r="AK284">
        <v>-0.32585418224334717</v>
      </c>
      <c r="AL284">
        <v>-0.348287433385849</v>
      </c>
      <c r="AM284">
        <v>-0.46008786559104919</v>
      </c>
      <c r="AN284">
        <v>-0.45448318123817444</v>
      </c>
      <c r="AO284">
        <v>-0.39529895782470703</v>
      </c>
      <c r="AP284">
        <v>-0.18049180507659912</v>
      </c>
      <c r="AQ284">
        <v>-0.18953336775302887</v>
      </c>
      <c r="AR284">
        <v>-4.1952747851610184E-2</v>
      </c>
      <c r="AS284">
        <v>-4.6576922759413719E-3</v>
      </c>
      <c r="AT284">
        <v>7.7888262458145618E-3</v>
      </c>
      <c r="AU284">
        <v>4.7315631061792374E-2</v>
      </c>
      <c r="AV284">
        <v>0.16441154479980469</v>
      </c>
      <c r="AW284">
        <v>0.25575071573257446</v>
      </c>
      <c r="AX284">
        <v>0.23900903761386871</v>
      </c>
      <c r="AY284">
        <v>0.32139626145362854</v>
      </c>
      <c r="AZ284">
        <v>0.30475842952728271</v>
      </c>
      <c r="BA284">
        <v>0.3179430365562439</v>
      </c>
      <c r="BB284">
        <v>-6.2742948532104492E-2</v>
      </c>
      <c r="BC284">
        <v>-0.12902162969112396</v>
      </c>
      <c r="BD284">
        <v>-0.30082076787948608</v>
      </c>
      <c r="BE284">
        <v>-0.28314208984375</v>
      </c>
      <c r="BF284">
        <v>-0.27017325162887573</v>
      </c>
      <c r="BG284">
        <v>-0.29524329304695129</v>
      </c>
      <c r="BH284">
        <v>-0.3257230818271637</v>
      </c>
      <c r="BI284">
        <v>-0.29865828156471252</v>
      </c>
      <c r="BJ284">
        <v>-0.32009488344192505</v>
      </c>
      <c r="BK284">
        <v>-0.43260723352432251</v>
      </c>
      <c r="BL284">
        <v>-0.42920276522636414</v>
      </c>
      <c r="BM284">
        <v>-0.36982595920562744</v>
      </c>
      <c r="BN284">
        <v>-0.15693144500255585</v>
      </c>
      <c r="BO284">
        <v>-0.1663331538438797</v>
      </c>
      <c r="BP284">
        <v>-2.193392813205719E-2</v>
      </c>
      <c r="BQ284">
        <v>1.5525937080383301E-2</v>
      </c>
      <c r="BR284">
        <v>2.7061620727181435E-2</v>
      </c>
      <c r="BS284">
        <v>6.5890207886695862E-2</v>
      </c>
      <c r="BT284">
        <v>0.18424147367477417</v>
      </c>
      <c r="BU284">
        <v>0.2756456732749939</v>
      </c>
      <c r="BV284">
        <v>0.25989177823066711</v>
      </c>
      <c r="BW284">
        <v>0.34563726186752319</v>
      </c>
      <c r="BX284">
        <v>0.32864806056022644</v>
      </c>
      <c r="BY284">
        <v>0.34281826019287109</v>
      </c>
      <c r="BZ284">
        <v>-3.9206106215715408E-2</v>
      </c>
      <c r="CA284">
        <v>-0.10629034042358398</v>
      </c>
      <c r="CB284">
        <v>-0.27275726199150085</v>
      </c>
      <c r="CC284">
        <v>-0.2637253999710083</v>
      </c>
      <c r="CD284">
        <v>-0.2512897253036499</v>
      </c>
      <c r="CE284">
        <v>-0.27642682194709778</v>
      </c>
      <c r="CF284">
        <v>-0.30695894360542297</v>
      </c>
      <c r="CG284">
        <v>-0.27982246875762939</v>
      </c>
      <c r="CH284">
        <v>-0.30056875944137573</v>
      </c>
      <c r="CI284">
        <v>-0.41357421875</v>
      </c>
      <c r="CJ284">
        <v>-0.41169363260269165</v>
      </c>
      <c r="CK284">
        <v>-0.35218343138694763</v>
      </c>
      <c r="CL284">
        <v>-0.14061363041400909</v>
      </c>
      <c r="CM284">
        <v>-0.15026475489139557</v>
      </c>
      <c r="CN284">
        <v>-8.0689508467912674E-3</v>
      </c>
      <c r="CO284">
        <v>2.9505055397748947E-2</v>
      </c>
      <c r="CP284">
        <v>4.0409896522760391E-2</v>
      </c>
      <c r="CQ284">
        <v>7.8754901885986328E-2</v>
      </c>
      <c r="CR284">
        <v>0.19797563552856445</v>
      </c>
      <c r="CS284">
        <v>0.2894248366355896</v>
      </c>
      <c r="CT284">
        <v>0.27435511350631714</v>
      </c>
      <c r="CU284">
        <v>0.3624265193939209</v>
      </c>
      <c r="CV284">
        <v>0.34519395232200623</v>
      </c>
      <c r="CW284">
        <v>0.36004674434661865</v>
      </c>
      <c r="CX284">
        <v>-2.2904561832547188E-2</v>
      </c>
      <c r="CY284">
        <v>-9.054671972990036E-2</v>
      </c>
      <c r="CZ284">
        <v>-0.25332054495811462</v>
      </c>
      <c r="DA284">
        <v>-0.2443087249994278</v>
      </c>
      <c r="DB284">
        <v>-0.23240621387958527</v>
      </c>
      <c r="DC284">
        <v>-0.25761035084724426</v>
      </c>
      <c r="DD284">
        <v>-0.28819483518600464</v>
      </c>
      <c r="DE284">
        <v>-0.26098668575286865</v>
      </c>
      <c r="DF284">
        <v>-0.28104269504547119</v>
      </c>
      <c r="DG284">
        <v>-0.3945411741733551</v>
      </c>
      <c r="DH284">
        <v>-0.39418452978134155</v>
      </c>
      <c r="DI284">
        <v>-0.3345409631729126</v>
      </c>
      <c r="DJ284">
        <v>-0.12429579347372055</v>
      </c>
      <c r="DK284">
        <v>-0.13419637084007263</v>
      </c>
      <c r="DL284">
        <v>5.7960264384746552E-3</v>
      </c>
      <c r="DM284">
        <v>4.3484173715114594E-2</v>
      </c>
      <c r="DN284">
        <v>5.3758177906274796E-2</v>
      </c>
      <c r="DO284">
        <v>9.1619595885276794E-2</v>
      </c>
      <c r="DP284">
        <v>0.21170978248119354</v>
      </c>
      <c r="DQ284">
        <v>0.30320402979850769</v>
      </c>
      <c r="DR284">
        <v>0.28881844878196716</v>
      </c>
      <c r="DS284">
        <v>0.37921574711799622</v>
      </c>
      <c r="DT284">
        <v>0.3617398738861084</v>
      </c>
      <c r="DU284">
        <v>0.37727522850036621</v>
      </c>
      <c r="DV284">
        <v>-6.6030179150402546E-3</v>
      </c>
      <c r="DW284">
        <v>-7.4803091585636139E-2</v>
      </c>
      <c r="DX284">
        <v>-0.23388384282588959</v>
      </c>
      <c r="DY284">
        <v>-0.21627409756183624</v>
      </c>
      <c r="DZ284">
        <v>-0.20514141023159027</v>
      </c>
      <c r="EA284">
        <v>-0.23044233024120331</v>
      </c>
      <c r="EB284">
        <v>-0.26110243797302246</v>
      </c>
      <c r="EC284">
        <v>-0.2337907999753952</v>
      </c>
      <c r="ED284">
        <v>-0.25285011529922485</v>
      </c>
      <c r="EE284">
        <v>-0.36706054210662842</v>
      </c>
      <c r="EF284">
        <v>-0.36890411376953125</v>
      </c>
      <c r="EG284">
        <v>-0.30906796455383301</v>
      </c>
      <c r="EH284">
        <v>-0.10073545575141907</v>
      </c>
      <c r="EI284">
        <v>-0.11099613457918167</v>
      </c>
      <c r="EJ284">
        <v>2.5814849883317947E-2</v>
      </c>
      <c r="EK284">
        <v>6.3667811453342438E-2</v>
      </c>
      <c r="EL284">
        <v>7.3030970990657806E-2</v>
      </c>
      <c r="EM284">
        <v>0.11019416898488998</v>
      </c>
      <c r="EN284">
        <v>0.23153972625732422</v>
      </c>
      <c r="EO284">
        <v>0.32309892773628235</v>
      </c>
      <c r="EP284">
        <v>0.30970120429992676</v>
      </c>
      <c r="EQ284">
        <v>0.40345677733421326</v>
      </c>
      <c r="ER284">
        <v>0.38562947511672974</v>
      </c>
      <c r="ES284">
        <v>0.40215045213699341</v>
      </c>
      <c r="ET284">
        <v>1.6933823004364967E-2</v>
      </c>
      <c r="EU284">
        <v>-5.2071813493967056E-2</v>
      </c>
      <c r="EV284">
        <v>-0.20582032203674316</v>
      </c>
      <c r="EW284">
        <v>48.403194427490234</v>
      </c>
      <c r="EX284">
        <v>47.828033447265625</v>
      </c>
      <c r="EY284">
        <v>47.355052947998047</v>
      </c>
      <c r="EZ284">
        <v>46.757804870605469</v>
      </c>
      <c r="FA284">
        <v>46.173240661621094</v>
      </c>
      <c r="FB284">
        <v>45.671546936035156</v>
      </c>
      <c r="FC284">
        <v>45.571491241455078</v>
      </c>
      <c r="FD284">
        <v>45.934909820556641</v>
      </c>
      <c r="FE284">
        <v>48.128231048583984</v>
      </c>
      <c r="FF284">
        <v>50.846435546875</v>
      </c>
      <c r="FG284">
        <v>53.072109222412109</v>
      </c>
      <c r="FH284">
        <v>54.786651611328125</v>
      </c>
      <c r="FI284">
        <v>56.230991363525391</v>
      </c>
      <c r="FJ284">
        <v>57.182365417480469</v>
      </c>
      <c r="FK284">
        <v>57.546512603759766</v>
      </c>
      <c r="FL284">
        <v>57.283000946044922</v>
      </c>
      <c r="FM284">
        <v>56.556850433349609</v>
      </c>
      <c r="FN284">
        <v>54.927749633789063</v>
      </c>
      <c r="FO284">
        <v>52.966865539550781</v>
      </c>
      <c r="FP284">
        <v>51.719650268554688</v>
      </c>
      <c r="FQ284">
        <v>50.637760162353516</v>
      </c>
      <c r="FR284">
        <v>49.705272674560547</v>
      </c>
      <c r="FS284">
        <v>48.936298370361328</v>
      </c>
      <c r="FT284">
        <v>48.675804138183594</v>
      </c>
      <c r="FU284">
        <v>8.0063799396157265E-3</v>
      </c>
      <c r="FV284">
        <v>1.4856507070362568E-2</v>
      </c>
      <c r="FW284">
        <v>8.9660072699189186E-3</v>
      </c>
      <c r="FX284">
        <v>271.84210205078125</v>
      </c>
      <c r="FY284">
        <v>1</v>
      </c>
    </row>
    <row r="285" spans="1:181" x14ac:dyDescent="0.2">
      <c r="A285" t="s">
        <v>186</v>
      </c>
      <c r="B285" t="s">
        <v>236</v>
      </c>
      <c r="C285" t="s">
        <v>194</v>
      </c>
      <c r="D285" t="s">
        <v>202</v>
      </c>
      <c r="E285" t="s">
        <v>240</v>
      </c>
      <c r="F285" t="s">
        <v>183</v>
      </c>
      <c r="G285" t="s">
        <v>1</v>
      </c>
      <c r="H285">
        <v>2453</v>
      </c>
      <c r="I285">
        <v>1.6180005073547363</v>
      </c>
      <c r="J285">
        <v>1.5573475360870361</v>
      </c>
      <c r="K285">
        <v>1.5306844711303711</v>
      </c>
      <c r="L285">
        <v>1.5304521322250366</v>
      </c>
      <c r="M285">
        <v>1.5584449768066406</v>
      </c>
      <c r="N285">
        <v>1.6763136386871338</v>
      </c>
      <c r="O285">
        <v>1.9649841785430908</v>
      </c>
      <c r="P285">
        <v>2.1506493091583252</v>
      </c>
      <c r="Q285">
        <v>1.9893687963485718</v>
      </c>
      <c r="R285">
        <v>1.9295179843902588</v>
      </c>
      <c r="S285">
        <v>1.8745300769805908</v>
      </c>
      <c r="T285">
        <v>1.8323719501495361</v>
      </c>
      <c r="U285">
        <v>1.7779208421707153</v>
      </c>
      <c r="V285">
        <v>1.73583984375</v>
      </c>
      <c r="W285">
        <v>1.7162081003189087</v>
      </c>
      <c r="X285">
        <v>1.7405619621276855</v>
      </c>
      <c r="Y285">
        <v>1.8403970003128052</v>
      </c>
      <c r="Z285">
        <v>2.1562333106994629</v>
      </c>
      <c r="AA285">
        <v>2.4673669338226318</v>
      </c>
      <c r="AB285">
        <v>2.4369666576385498</v>
      </c>
      <c r="AC285">
        <v>2.3236479759216309</v>
      </c>
      <c r="AD285">
        <v>2.1869571208953857</v>
      </c>
      <c r="AE285">
        <v>2.0185623168945313</v>
      </c>
      <c r="AF285">
        <v>1.8193113803863525</v>
      </c>
      <c r="AG285">
        <v>-7.9846538603305817E-2</v>
      </c>
      <c r="AH285">
        <v>-9.8891347646713257E-2</v>
      </c>
      <c r="AI285">
        <v>-9.6549533307552338E-2</v>
      </c>
      <c r="AJ285">
        <v>-9.1534577310085297E-2</v>
      </c>
      <c r="AK285">
        <v>-0.15368305146694183</v>
      </c>
      <c r="AL285">
        <v>-0.20834396779537201</v>
      </c>
      <c r="AM285">
        <v>-0.20231726765632629</v>
      </c>
      <c r="AN285">
        <v>-0.19927860796451569</v>
      </c>
      <c r="AO285">
        <v>-0.22223266959190369</v>
      </c>
      <c r="AP285">
        <v>-0.10346241295337677</v>
      </c>
      <c r="AQ285">
        <v>-9.4833254814147949E-2</v>
      </c>
      <c r="AR285">
        <v>-0.10737005621194839</v>
      </c>
      <c r="AS285">
        <v>-6.9317683577537537E-2</v>
      </c>
      <c r="AT285">
        <v>-7.3531582951545715E-2</v>
      </c>
      <c r="AU285">
        <v>-0.10141178220510483</v>
      </c>
      <c r="AV285">
        <v>-2.6312751695513725E-2</v>
      </c>
      <c r="AW285">
        <v>0.12113332748413086</v>
      </c>
      <c r="AX285">
        <v>0.23851671814918518</v>
      </c>
      <c r="AY285">
        <v>0.34336903691291809</v>
      </c>
      <c r="AZ285">
        <v>0.32568424940109253</v>
      </c>
      <c r="BA285">
        <v>0.23838785290718079</v>
      </c>
      <c r="BB285">
        <v>1.112253125756979E-2</v>
      </c>
      <c r="BC285">
        <v>-4.7185055911540985E-2</v>
      </c>
      <c r="BD285">
        <v>-1.9896566867828369E-2</v>
      </c>
      <c r="BE285">
        <v>-6.6069073975086212E-2</v>
      </c>
      <c r="BF285">
        <v>-8.5312359035015106E-2</v>
      </c>
      <c r="BG285">
        <v>-8.2944191992282867E-2</v>
      </c>
      <c r="BH285">
        <v>-7.7851206064224243E-2</v>
      </c>
      <c r="BI285">
        <v>-0.13843944668769836</v>
      </c>
      <c r="BJ285">
        <v>-0.19241531193256378</v>
      </c>
      <c r="BK285">
        <v>-0.18534545600414276</v>
      </c>
      <c r="BL285">
        <v>-0.18073272705078125</v>
      </c>
      <c r="BM285">
        <v>-0.20466862618923187</v>
      </c>
      <c r="BN285">
        <v>-8.7109401822090149E-2</v>
      </c>
      <c r="BO285">
        <v>-7.8602835536003113E-2</v>
      </c>
      <c r="BP285">
        <v>-9.124358743429184E-2</v>
      </c>
      <c r="BQ285">
        <v>-5.374038964509964E-2</v>
      </c>
      <c r="BR285">
        <v>-5.8039624243974686E-2</v>
      </c>
      <c r="BS285">
        <v>-8.5973873734474182E-2</v>
      </c>
      <c r="BT285">
        <v>-1.0758401826024055E-2</v>
      </c>
      <c r="BU285">
        <v>0.13675016164779663</v>
      </c>
      <c r="BV285">
        <v>0.25529342889785767</v>
      </c>
      <c r="BW285">
        <v>0.36161419749259949</v>
      </c>
      <c r="BX285">
        <v>0.34354624152183533</v>
      </c>
      <c r="BY285">
        <v>0.25570988655090332</v>
      </c>
      <c r="BZ285">
        <v>2.7656646445393562E-2</v>
      </c>
      <c r="CA285">
        <v>-3.1625889241695404E-2</v>
      </c>
      <c r="CB285">
        <v>-5.3952359594404697E-3</v>
      </c>
      <c r="CC285">
        <v>-5.6526836007833481E-2</v>
      </c>
      <c r="CD285">
        <v>-7.5907588005065918E-2</v>
      </c>
      <c r="CE285">
        <v>-7.352118194103241E-2</v>
      </c>
      <c r="CF285">
        <v>-6.8374134600162506E-2</v>
      </c>
      <c r="CG285">
        <v>-0.12788175046443939</v>
      </c>
      <c r="CH285">
        <v>-0.18138317763805389</v>
      </c>
      <c r="CI285">
        <v>-0.17359082400798798</v>
      </c>
      <c r="CJ285">
        <v>-0.16788788139820099</v>
      </c>
      <c r="CK285">
        <v>-0.19250380992889404</v>
      </c>
      <c r="CL285">
        <v>-7.5783349573612213E-2</v>
      </c>
      <c r="CM285">
        <v>-6.7361697554588318E-2</v>
      </c>
      <c r="CN285">
        <v>-8.007444441318512E-2</v>
      </c>
      <c r="CO285">
        <v>-4.2951609939336777E-2</v>
      </c>
      <c r="CP285">
        <v>-4.7309942543506622E-2</v>
      </c>
      <c r="CQ285">
        <v>-7.5281627476215363E-2</v>
      </c>
      <c r="CR285">
        <v>1.4492894479189999E-5</v>
      </c>
      <c r="CS285">
        <v>0.14756633341312408</v>
      </c>
      <c r="CT285">
        <v>0.26691290736198425</v>
      </c>
      <c r="CU285">
        <v>0.37425073981285095</v>
      </c>
      <c r="CV285">
        <v>0.35591739416122437</v>
      </c>
      <c r="CW285">
        <v>0.26770704984664917</v>
      </c>
      <c r="CX285">
        <v>3.9108127355575562E-2</v>
      </c>
      <c r="CY285">
        <v>-2.0849654451012611E-2</v>
      </c>
      <c r="CZ285">
        <v>4.6483417972922325E-3</v>
      </c>
      <c r="DA285">
        <v>-4.6984601765871048E-2</v>
      </c>
      <c r="DB285">
        <v>-6.6502809524536133E-2</v>
      </c>
      <c r="DC285">
        <v>-6.4098164439201355E-2</v>
      </c>
      <c r="DD285">
        <v>-5.8897070586681366E-2</v>
      </c>
      <c r="DE285">
        <v>-0.11732406914234161</v>
      </c>
      <c r="DF285">
        <v>-0.17035102844238281</v>
      </c>
      <c r="DG285">
        <v>-0.16183620691299438</v>
      </c>
      <c r="DH285">
        <v>-0.15504305064678192</v>
      </c>
      <c r="DI285">
        <v>-0.18033899366855621</v>
      </c>
      <c r="DJ285">
        <v>-6.4457297325134277E-2</v>
      </c>
      <c r="DK285">
        <v>-5.6120555847883224E-2</v>
      </c>
      <c r="DL285">
        <v>-6.89053013920784E-2</v>
      </c>
      <c r="DM285">
        <v>-3.2162830233573914E-2</v>
      </c>
      <c r="DN285">
        <v>-3.6580260843038559E-2</v>
      </c>
      <c r="DO285">
        <v>-6.4589373767375946E-2</v>
      </c>
      <c r="DP285">
        <v>1.0787387378513813E-2</v>
      </c>
      <c r="DQ285">
        <v>0.15838249027729034</v>
      </c>
      <c r="DR285">
        <v>0.27853238582611084</v>
      </c>
      <c r="DS285">
        <v>0.38688722252845764</v>
      </c>
      <c r="DT285">
        <v>0.36828857660293579</v>
      </c>
      <c r="DU285">
        <v>0.27970418334007263</v>
      </c>
      <c r="DV285">
        <v>5.0559602677822113E-2</v>
      </c>
      <c r="DW285">
        <v>-1.0073422454297543E-2</v>
      </c>
      <c r="DX285">
        <v>1.4691919088363647E-2</v>
      </c>
      <c r="DY285">
        <v>-3.3207129687070847E-2</v>
      </c>
      <c r="DZ285">
        <v>-5.2923820912837982E-2</v>
      </c>
      <c r="EA285">
        <v>-5.0492830574512482E-2</v>
      </c>
      <c r="EB285">
        <v>-4.5213695615530014E-2</v>
      </c>
      <c r="EC285">
        <v>-0.10208044946193695</v>
      </c>
      <c r="ED285">
        <v>-0.15442237257957458</v>
      </c>
      <c r="EE285">
        <v>-0.14486438035964966</v>
      </c>
      <c r="EF285">
        <v>-0.1364971399307251</v>
      </c>
      <c r="EG285">
        <v>-0.1627749502658844</v>
      </c>
      <c r="EH285">
        <v>-4.8104286193847656E-2</v>
      </c>
      <c r="EI285">
        <v>-3.9890136569738388E-2</v>
      </c>
      <c r="EJ285">
        <v>-5.2778851240873337E-2</v>
      </c>
      <c r="EK285">
        <v>-1.6585540026426315E-2</v>
      </c>
      <c r="EL285">
        <v>-2.1088303998112679E-2</v>
      </c>
      <c r="EM285">
        <v>-4.9151469022035599E-2</v>
      </c>
      <c r="EN285">
        <v>2.6341734454035759E-2</v>
      </c>
      <c r="EO285">
        <v>0.17399930953979492</v>
      </c>
      <c r="EP285">
        <v>0.29530909657478333</v>
      </c>
      <c r="EQ285">
        <v>0.40513238310813904</v>
      </c>
      <c r="ER285">
        <v>0.3861505389213562</v>
      </c>
      <c r="ES285">
        <v>0.29702621698379517</v>
      </c>
      <c r="ET285">
        <v>6.7093722522258759E-2</v>
      </c>
      <c r="EU285">
        <v>5.4857456125319004E-3</v>
      </c>
      <c r="EV285">
        <v>2.9193248599767685E-2</v>
      </c>
      <c r="EW285">
        <v>49.915287017822266</v>
      </c>
      <c r="EX285">
        <v>49.32958984375</v>
      </c>
      <c r="EY285">
        <v>48.73577880859375</v>
      </c>
      <c r="EZ285">
        <v>48.18756103515625</v>
      </c>
      <c r="FA285">
        <v>47.762977600097656</v>
      </c>
      <c r="FB285">
        <v>47.451045989990234</v>
      </c>
      <c r="FC285">
        <v>47.118827819824219</v>
      </c>
      <c r="FD285">
        <v>47.975490570068359</v>
      </c>
      <c r="FE285">
        <v>50.530006408691406</v>
      </c>
      <c r="FF285">
        <v>53.168525695800781</v>
      </c>
      <c r="FG285">
        <v>55.295402526855469</v>
      </c>
      <c r="FH285">
        <v>57.143566131591797</v>
      </c>
      <c r="FI285">
        <v>58.414402008056641</v>
      </c>
      <c r="FJ285">
        <v>59.173709869384766</v>
      </c>
      <c r="FK285">
        <v>59.299037933349609</v>
      </c>
      <c r="FL285">
        <v>58.995674133300781</v>
      </c>
      <c r="FM285">
        <v>58.136100769042969</v>
      </c>
      <c r="FN285">
        <v>56.566108703613281</v>
      </c>
      <c r="FO285">
        <v>54.831245422363281</v>
      </c>
      <c r="FP285">
        <v>53.547550201416016</v>
      </c>
      <c r="FQ285">
        <v>52.425811767578125</v>
      </c>
      <c r="FR285">
        <v>51.618030548095703</v>
      </c>
      <c r="FS285">
        <v>50.787651062011719</v>
      </c>
      <c r="FT285">
        <v>50.117607116699219</v>
      </c>
      <c r="FU285">
        <v>5.2211028523743153E-3</v>
      </c>
      <c r="FV285">
        <v>1.0881590656936169E-2</v>
      </c>
      <c r="FW285">
        <v>5.7596703991293907E-3</v>
      </c>
      <c r="FX285">
        <v>398.26315307617188</v>
      </c>
      <c r="FY285">
        <v>1</v>
      </c>
    </row>
    <row r="286" spans="1:181" x14ac:dyDescent="0.2">
      <c r="A286" t="s">
        <v>186</v>
      </c>
      <c r="B286" t="s">
        <v>236</v>
      </c>
      <c r="C286" t="s">
        <v>194</v>
      </c>
      <c r="D286" t="s">
        <v>202</v>
      </c>
      <c r="E286" t="s">
        <v>240</v>
      </c>
      <c r="F286" t="s">
        <v>184</v>
      </c>
      <c r="G286" t="s">
        <v>1</v>
      </c>
      <c r="H286">
        <v>1180</v>
      </c>
      <c r="I286">
        <v>2.0293364524841309</v>
      </c>
      <c r="J286">
        <v>1.9525270462036133</v>
      </c>
      <c r="K286">
        <v>1.9096298217773438</v>
      </c>
      <c r="L286">
        <v>1.9374245405197144</v>
      </c>
      <c r="M286">
        <v>1.9974735975265503</v>
      </c>
      <c r="N286">
        <v>2.1134407520294189</v>
      </c>
      <c r="O286">
        <v>2.356478214263916</v>
      </c>
      <c r="P286">
        <v>2.5870969295501709</v>
      </c>
      <c r="Q286">
        <v>2.5089426040649414</v>
      </c>
      <c r="R286">
        <v>2.3723783493041992</v>
      </c>
      <c r="S286">
        <v>2.231525182723999</v>
      </c>
      <c r="T286">
        <v>2.135174036026001</v>
      </c>
      <c r="U286">
        <v>2.0267868041992188</v>
      </c>
      <c r="V286">
        <v>1.9569426774978638</v>
      </c>
      <c r="W286">
        <v>1.8948296308517456</v>
      </c>
      <c r="X286">
        <v>1.8790994882583618</v>
      </c>
      <c r="Y286">
        <v>1.933942437171936</v>
      </c>
      <c r="Z286">
        <v>2.2244360446929932</v>
      </c>
      <c r="AA286">
        <v>2.5015101432800293</v>
      </c>
      <c r="AB286">
        <v>2.5726077556610107</v>
      </c>
      <c r="AC286">
        <v>2.5931689739227295</v>
      </c>
      <c r="AD286">
        <v>2.543170690536499</v>
      </c>
      <c r="AE286">
        <v>2.3971021175384521</v>
      </c>
      <c r="AF286">
        <v>2.1872811317443848</v>
      </c>
      <c r="AG286">
        <v>-0.26273232698440552</v>
      </c>
      <c r="AH286">
        <v>-0.28470632433891296</v>
      </c>
      <c r="AI286">
        <v>-0.29774710536003113</v>
      </c>
      <c r="AJ286">
        <v>-0.26603326201438904</v>
      </c>
      <c r="AK286">
        <v>-0.28616467118263245</v>
      </c>
      <c r="AL286">
        <v>-0.33292323350906372</v>
      </c>
      <c r="AM286">
        <v>-0.36847609281539917</v>
      </c>
      <c r="AN286">
        <v>-0.31234383583068848</v>
      </c>
      <c r="AO286">
        <v>-0.32234391570091248</v>
      </c>
      <c r="AP286">
        <v>-0.11937550455331802</v>
      </c>
      <c r="AQ286">
        <v>-0.13029062747955322</v>
      </c>
      <c r="AR286">
        <v>-0.17452605068683624</v>
      </c>
      <c r="AS286">
        <v>-0.19348126649856567</v>
      </c>
      <c r="AT286">
        <v>-0.19398556649684906</v>
      </c>
      <c r="AU286">
        <v>-0.19057267904281616</v>
      </c>
      <c r="AV286">
        <v>-0.12637345492839813</v>
      </c>
      <c r="AW286">
        <v>-5.2360396832227707E-2</v>
      </c>
      <c r="AX286">
        <v>5.2011549472808838E-2</v>
      </c>
      <c r="AY286">
        <v>5.3996358066797256E-2</v>
      </c>
      <c r="AZ286">
        <v>9.3093089759349823E-2</v>
      </c>
      <c r="BA286">
        <v>0.12427306175231934</v>
      </c>
      <c r="BB286">
        <v>-0.1451033353805542</v>
      </c>
      <c r="BC286">
        <v>-0.24839487671852112</v>
      </c>
      <c r="BD286">
        <v>-0.25193032622337341</v>
      </c>
      <c r="BE286">
        <v>-0.24238231778144836</v>
      </c>
      <c r="BF286">
        <v>-0.26425889134407043</v>
      </c>
      <c r="BG286">
        <v>-0.27778288722038269</v>
      </c>
      <c r="BH286">
        <v>-0.24626220762729645</v>
      </c>
      <c r="BI286">
        <v>-0.26590371131896973</v>
      </c>
      <c r="BJ286">
        <v>-0.31106480956077576</v>
      </c>
      <c r="BK286">
        <v>-0.34580239653587341</v>
      </c>
      <c r="BL286">
        <v>-0.28919866681098938</v>
      </c>
      <c r="BM286">
        <v>-0.29844066500663757</v>
      </c>
      <c r="BN286">
        <v>-9.9568389356136322E-2</v>
      </c>
      <c r="BO286">
        <v>-0.11078855395317078</v>
      </c>
      <c r="BP286">
        <v>-0.15479904413223267</v>
      </c>
      <c r="BQ286">
        <v>-0.17409314215183258</v>
      </c>
      <c r="BR286">
        <v>-0.17530204355716705</v>
      </c>
      <c r="BS286">
        <v>-0.172361820936203</v>
      </c>
      <c r="BT286">
        <v>-0.10877408087253571</v>
      </c>
      <c r="BU286">
        <v>-3.4972779452800751E-2</v>
      </c>
      <c r="BV286">
        <v>7.0204794406890869E-2</v>
      </c>
      <c r="BW286">
        <v>7.4827447533607483E-2</v>
      </c>
      <c r="BX286">
        <v>0.11566068977117538</v>
      </c>
      <c r="BY286">
        <v>0.14729037880897522</v>
      </c>
      <c r="BZ286">
        <v>-0.12316916882991791</v>
      </c>
      <c r="CA286">
        <v>-0.2271362692117691</v>
      </c>
      <c r="CB286">
        <v>-0.23157180845737457</v>
      </c>
      <c r="CC286">
        <v>-0.2282879501581192</v>
      </c>
      <c r="CD286">
        <v>-0.25009703636169434</v>
      </c>
      <c r="CE286">
        <v>-0.26395571231842041</v>
      </c>
      <c r="CF286">
        <v>-0.23256884515285492</v>
      </c>
      <c r="CG286">
        <v>-0.2518710196018219</v>
      </c>
      <c r="CH286">
        <v>-0.29592567682266235</v>
      </c>
      <c r="CI286">
        <v>-0.33009865880012512</v>
      </c>
      <c r="CJ286">
        <v>-0.2731684148311615</v>
      </c>
      <c r="CK286">
        <v>-0.28188532590866089</v>
      </c>
      <c r="CL286">
        <v>-8.5850045084953308E-2</v>
      </c>
      <c r="CM286">
        <v>-9.7281485795974731E-2</v>
      </c>
      <c r="CN286">
        <v>-0.14113615453243256</v>
      </c>
      <c r="CO286">
        <v>-0.16066500544548035</v>
      </c>
      <c r="CP286">
        <v>-0.16236189007759094</v>
      </c>
      <c r="CQ286">
        <v>-0.15974903106689453</v>
      </c>
      <c r="CR286">
        <v>-9.6584819257259369E-2</v>
      </c>
      <c r="CS286">
        <v>-2.2930171340703964E-2</v>
      </c>
      <c r="CT286">
        <v>8.2805365324020386E-2</v>
      </c>
      <c r="CU286">
        <v>8.9254990220069885E-2</v>
      </c>
      <c r="CV286">
        <v>0.13129094243049622</v>
      </c>
      <c r="CW286">
        <v>0.16323211789131165</v>
      </c>
      <c r="CX286">
        <v>-0.10797764360904694</v>
      </c>
      <c r="CY286">
        <v>-0.21241262555122375</v>
      </c>
      <c r="CZ286">
        <v>-0.21747156977653503</v>
      </c>
      <c r="DA286">
        <v>-0.21419355273246765</v>
      </c>
      <c r="DB286">
        <v>-0.23593521118164063</v>
      </c>
      <c r="DC286">
        <v>-0.25012853741645813</v>
      </c>
      <c r="DD286">
        <v>-0.2188754677772522</v>
      </c>
      <c r="DE286">
        <v>-0.23783832788467407</v>
      </c>
      <c r="DF286">
        <v>-0.28078660368919373</v>
      </c>
      <c r="DG286">
        <v>-0.31439495086669922</v>
      </c>
      <c r="DH286">
        <v>-0.25713816285133362</v>
      </c>
      <c r="DI286">
        <v>-0.2653299868106842</v>
      </c>
      <c r="DJ286">
        <v>-7.2131693363189697E-2</v>
      </c>
      <c r="DK286">
        <v>-8.3774425089359283E-2</v>
      </c>
      <c r="DL286">
        <v>-0.12747327983379364</v>
      </c>
      <c r="DM286">
        <v>-0.14723685383796692</v>
      </c>
      <c r="DN286">
        <v>-0.14942172169685364</v>
      </c>
      <c r="DO286">
        <v>-0.14713624119758606</v>
      </c>
      <c r="DP286">
        <v>-8.4395535290241241E-2</v>
      </c>
      <c r="DQ286">
        <v>-1.0887564159929752E-2</v>
      </c>
      <c r="DR286">
        <v>9.5405951142311096E-2</v>
      </c>
      <c r="DS286">
        <v>0.10368253290653229</v>
      </c>
      <c r="DT286">
        <v>0.14692120254039764</v>
      </c>
      <c r="DU286">
        <v>0.17917384207248688</v>
      </c>
      <c r="DV286">
        <v>-9.2786110937595367E-2</v>
      </c>
      <c r="DW286">
        <v>-0.19768896698951721</v>
      </c>
      <c r="DX286">
        <v>-0.2033713161945343</v>
      </c>
      <c r="DY286">
        <v>-0.1938435286283493</v>
      </c>
      <c r="DZ286">
        <v>-0.2154877632856369</v>
      </c>
      <c r="EA286">
        <v>-0.2301642894744873</v>
      </c>
      <c r="EB286">
        <v>-0.19910441339015961</v>
      </c>
      <c r="EC286">
        <v>-0.21757735311985016</v>
      </c>
      <c r="ED286">
        <v>-0.25892817974090576</v>
      </c>
      <c r="EE286">
        <v>-0.29172128438949585</v>
      </c>
      <c r="EF286">
        <v>-0.23399300873279572</v>
      </c>
      <c r="EG286">
        <v>-0.24142669141292572</v>
      </c>
      <c r="EH286">
        <v>-5.2324574440717697E-2</v>
      </c>
      <c r="EI286">
        <v>-6.4272359013557434E-2</v>
      </c>
      <c r="EJ286">
        <v>-0.10774626582860947</v>
      </c>
      <c r="EK286">
        <v>-0.12784874439239502</v>
      </c>
      <c r="EL286">
        <v>-0.13073819875717163</v>
      </c>
      <c r="EM286">
        <v>-0.1289253830909729</v>
      </c>
      <c r="EN286">
        <v>-6.6796161234378815E-2</v>
      </c>
      <c r="EO286">
        <v>6.5000508911907673E-3</v>
      </c>
      <c r="EP286">
        <v>0.11359917372465134</v>
      </c>
      <c r="EQ286">
        <v>0.12451362609863281</v>
      </c>
      <c r="ER286">
        <v>0.16948880255222321</v>
      </c>
      <c r="ES286">
        <v>0.20219115912914276</v>
      </c>
      <c r="ET286">
        <v>-7.0851951837539673E-2</v>
      </c>
      <c r="EU286">
        <v>-0.176430344581604</v>
      </c>
      <c r="EV286">
        <v>-0.18301279842853546</v>
      </c>
      <c r="EW286">
        <v>46.138652801513672</v>
      </c>
      <c r="EX286">
        <v>45.964073181152344</v>
      </c>
      <c r="EY286">
        <v>46.171066284179688</v>
      </c>
      <c r="EZ286">
        <v>45.991981506347656</v>
      </c>
      <c r="FA286">
        <v>45.471477508544922</v>
      </c>
      <c r="FB286">
        <v>44.547370910644531</v>
      </c>
      <c r="FC286">
        <v>43.993293762207031</v>
      </c>
      <c r="FD286">
        <v>44.864940643310547</v>
      </c>
      <c r="FE286">
        <v>47.648700714111328</v>
      </c>
      <c r="FF286">
        <v>50.238994598388672</v>
      </c>
      <c r="FG286">
        <v>52.033985137939453</v>
      </c>
      <c r="FH286">
        <v>53.354141235351563</v>
      </c>
      <c r="FI286">
        <v>54.327587127685547</v>
      </c>
      <c r="FJ286">
        <v>55.093364715576172</v>
      </c>
      <c r="FK286">
        <v>55.176662445068359</v>
      </c>
      <c r="FL286">
        <v>55.300495147705078</v>
      </c>
      <c r="FM286">
        <v>54.67596435546875</v>
      </c>
      <c r="FN286">
        <v>52.982200622558594</v>
      </c>
      <c r="FO286">
        <v>50.722660064697266</v>
      </c>
      <c r="FP286">
        <v>48.923057556152344</v>
      </c>
      <c r="FQ286">
        <v>47.995624542236328</v>
      </c>
      <c r="FR286">
        <v>47.209445953369141</v>
      </c>
      <c r="FS286">
        <v>46.362178802490234</v>
      </c>
      <c r="FT286">
        <v>46.1024169921875</v>
      </c>
      <c r="FU286">
        <v>6.972690112888813E-3</v>
      </c>
      <c r="FV286">
        <v>1.3256793841719627E-2</v>
      </c>
      <c r="FW286">
        <v>7.8020072542130947E-3</v>
      </c>
      <c r="FX286">
        <v>324.94735717773438</v>
      </c>
      <c r="FY286">
        <v>1</v>
      </c>
    </row>
    <row r="287" spans="1:181" x14ac:dyDescent="0.2">
      <c r="A287" t="s">
        <v>186</v>
      </c>
      <c r="B287" t="s">
        <v>236</v>
      </c>
      <c r="C287" t="s">
        <v>194</v>
      </c>
      <c r="D287" t="s">
        <v>202</v>
      </c>
      <c r="E287" t="s">
        <v>240</v>
      </c>
      <c r="F287" t="s">
        <v>185</v>
      </c>
      <c r="G287" t="s">
        <v>1</v>
      </c>
      <c r="H287">
        <v>442</v>
      </c>
      <c r="I287">
        <v>1.6524512767791748</v>
      </c>
      <c r="J287">
        <v>1.5716315507888794</v>
      </c>
      <c r="K287">
        <v>1.5356509685516357</v>
      </c>
      <c r="L287">
        <v>1.52483069896698</v>
      </c>
      <c r="M287">
        <v>1.5860152244567871</v>
      </c>
      <c r="N287">
        <v>1.7309834957122803</v>
      </c>
      <c r="O287">
        <v>2.044602632522583</v>
      </c>
      <c r="P287">
        <v>2.1593306064605713</v>
      </c>
      <c r="Q287">
        <v>1.8904821872711182</v>
      </c>
      <c r="R287">
        <v>1.8761599063873291</v>
      </c>
      <c r="S287">
        <v>1.8467632532119751</v>
      </c>
      <c r="T287">
        <v>1.7516475915908813</v>
      </c>
      <c r="U287">
        <v>1.6878681182861328</v>
      </c>
      <c r="V287">
        <v>1.641047477722168</v>
      </c>
      <c r="W287">
        <v>1.6118448972702026</v>
      </c>
      <c r="X287">
        <v>1.5803244113922119</v>
      </c>
      <c r="Y287">
        <v>1.695476770401001</v>
      </c>
      <c r="Z287">
        <v>1.9401661157608032</v>
      </c>
      <c r="AA287">
        <v>2.3218672275543213</v>
      </c>
      <c r="AB287">
        <v>2.2690818309783936</v>
      </c>
      <c r="AC287">
        <v>2.3199355602264404</v>
      </c>
      <c r="AD287">
        <v>2.222524881362915</v>
      </c>
      <c r="AE287">
        <v>2.0017399787902832</v>
      </c>
      <c r="AF287">
        <v>1.8013581037521362</v>
      </c>
      <c r="AG287">
        <v>-0.15306273102760315</v>
      </c>
      <c r="AH287">
        <v>-0.20149074494838715</v>
      </c>
      <c r="AI287">
        <v>-0.19234545528888702</v>
      </c>
      <c r="AJ287">
        <v>-0.15584485232830048</v>
      </c>
      <c r="AK287">
        <v>-0.15332093834877014</v>
      </c>
      <c r="AL287">
        <v>-0.11476204544305801</v>
      </c>
      <c r="AM287">
        <v>-0.10644536465406418</v>
      </c>
      <c r="AN287">
        <v>-9.6567384898662567E-2</v>
      </c>
      <c r="AO287">
        <v>-0.15426479279994965</v>
      </c>
      <c r="AP287">
        <v>0.13652138411998749</v>
      </c>
      <c r="AQ287">
        <v>0.14321579039096832</v>
      </c>
      <c r="AR287">
        <v>8.2686692476272583E-2</v>
      </c>
      <c r="AS287">
        <v>2.6954459026455879E-2</v>
      </c>
      <c r="AT287">
        <v>1.0886144824326038E-2</v>
      </c>
      <c r="AU287">
        <v>5.6474547833204269E-2</v>
      </c>
      <c r="AV287">
        <v>8.3499759435653687E-2</v>
      </c>
      <c r="AW287">
        <v>0.17913900315761566</v>
      </c>
      <c r="AX287">
        <v>0.19242426753044128</v>
      </c>
      <c r="AY287">
        <v>0.30905154347419739</v>
      </c>
      <c r="AZ287">
        <v>0.29693377017974854</v>
      </c>
      <c r="BA287">
        <v>0.37243831157684326</v>
      </c>
      <c r="BB287">
        <v>5.492158979177475E-2</v>
      </c>
      <c r="BC287">
        <v>-0.12998570501804352</v>
      </c>
      <c r="BD287">
        <v>-0.1570972353219986</v>
      </c>
      <c r="BE287">
        <v>-0.12621888518333435</v>
      </c>
      <c r="BF287">
        <v>-0.17561496794223785</v>
      </c>
      <c r="BG287">
        <v>-0.16689875721931458</v>
      </c>
      <c r="BH287">
        <v>-0.13058070838451385</v>
      </c>
      <c r="BI287">
        <v>-0.1260395348072052</v>
      </c>
      <c r="BJ287">
        <v>-8.612997829914093E-2</v>
      </c>
      <c r="BK287">
        <v>-7.481829822063446E-2</v>
      </c>
      <c r="BL287">
        <v>-6.4917691051959991E-2</v>
      </c>
      <c r="BM287">
        <v>-0.12361559271812439</v>
      </c>
      <c r="BN287">
        <v>0.1666279137134552</v>
      </c>
      <c r="BO287">
        <v>0.17401659488677979</v>
      </c>
      <c r="BP287">
        <v>0.11326596140861511</v>
      </c>
      <c r="BQ287">
        <v>5.8016519993543625E-2</v>
      </c>
      <c r="BR287">
        <v>4.1018098592758179E-2</v>
      </c>
      <c r="BS287">
        <v>8.5941702127456665E-2</v>
      </c>
      <c r="BT287">
        <v>0.11385302990674973</v>
      </c>
      <c r="BU287">
        <v>0.21030473709106445</v>
      </c>
      <c r="BV287">
        <v>0.22473573684692383</v>
      </c>
      <c r="BW287">
        <v>0.34116148948669434</v>
      </c>
      <c r="BX287">
        <v>0.32795149087905884</v>
      </c>
      <c r="BY287">
        <v>0.40609991550445557</v>
      </c>
      <c r="BZ287">
        <v>8.4208257496356964E-2</v>
      </c>
      <c r="CA287">
        <v>-9.9661029875278473E-2</v>
      </c>
      <c r="CB287">
        <v>-0.12809641659259796</v>
      </c>
      <c r="CC287">
        <v>-0.10762692242860794</v>
      </c>
      <c r="CD287">
        <v>-0.15769349038600922</v>
      </c>
      <c r="CE287">
        <v>-0.14927445352077484</v>
      </c>
      <c r="CF287">
        <v>-0.11308284103870392</v>
      </c>
      <c r="CG287">
        <v>-0.10714451223611832</v>
      </c>
      <c r="CH287">
        <v>-6.6299498081207275E-2</v>
      </c>
      <c r="CI287">
        <v>-5.291348323225975E-2</v>
      </c>
      <c r="CJ287">
        <v>-4.2997222393751144E-2</v>
      </c>
      <c r="CK287">
        <v>-0.10238805413246155</v>
      </c>
      <c r="CL287">
        <v>0.18747960031032562</v>
      </c>
      <c r="CM287">
        <v>0.19534912705421448</v>
      </c>
      <c r="CN287">
        <v>0.13444507122039795</v>
      </c>
      <c r="CO287">
        <v>7.9530008137226105E-2</v>
      </c>
      <c r="CP287">
        <v>6.1887394636869431E-2</v>
      </c>
      <c r="CQ287">
        <v>0.10635056346654892</v>
      </c>
      <c r="CR287">
        <v>0.13487561047077179</v>
      </c>
      <c r="CS287">
        <v>0.2318899929523468</v>
      </c>
      <c r="CT287">
        <v>0.24711453914642334</v>
      </c>
      <c r="CU287">
        <v>0.36340078711509705</v>
      </c>
      <c r="CV287">
        <v>0.34943419694900513</v>
      </c>
      <c r="CW287">
        <v>0.42941385507583618</v>
      </c>
      <c r="CX287">
        <v>0.10449211299419403</v>
      </c>
      <c r="CY287">
        <v>-7.8658260405063629E-2</v>
      </c>
      <c r="CZ287">
        <v>-0.10801053047180176</v>
      </c>
      <c r="DA287">
        <v>-8.9034952223300934E-2</v>
      </c>
      <c r="DB287">
        <v>-0.13977199792861938</v>
      </c>
      <c r="DC287">
        <v>-0.13165014982223511</v>
      </c>
      <c r="DD287">
        <v>-9.5584966242313385E-2</v>
      </c>
      <c r="DE287">
        <v>-8.8249489665031433E-2</v>
      </c>
      <c r="DF287">
        <v>-4.6469025313854218E-2</v>
      </c>
      <c r="DG287">
        <v>-3.100866824388504E-2</v>
      </c>
      <c r="DH287">
        <v>-2.10767462849617E-2</v>
      </c>
      <c r="DI287">
        <v>-8.1160515546798706E-2</v>
      </c>
      <c r="DJ287">
        <v>0.20833128690719604</v>
      </c>
      <c r="DK287">
        <v>0.21668168902397156</v>
      </c>
      <c r="DL287">
        <v>0.15562419593334198</v>
      </c>
      <c r="DM287">
        <v>0.10104350000619888</v>
      </c>
      <c r="DN287">
        <v>8.2756690680980682E-2</v>
      </c>
      <c r="DO287">
        <v>0.12675942480564117</v>
      </c>
      <c r="DP287">
        <v>0.15589818358421326</v>
      </c>
      <c r="DQ287">
        <v>0.25347527861595154</v>
      </c>
      <c r="DR287">
        <v>0.26949337124824524</v>
      </c>
      <c r="DS287">
        <v>0.38564008474349976</v>
      </c>
      <c r="DT287">
        <v>0.37091696262359619</v>
      </c>
      <c r="DU287">
        <v>0.4527277946472168</v>
      </c>
      <c r="DV287">
        <v>0.12477597594261169</v>
      </c>
      <c r="DW287">
        <v>-5.7655476033687592E-2</v>
      </c>
      <c r="DX287">
        <v>-8.7924636900424957E-2</v>
      </c>
      <c r="DY287">
        <v>-6.2191102653741837E-2</v>
      </c>
      <c r="DZ287">
        <v>-0.11389623582363129</v>
      </c>
      <c r="EA287">
        <v>-0.10620345920324326</v>
      </c>
      <c r="EB287">
        <v>-7.0320822298526764E-2</v>
      </c>
      <c r="EC287">
        <v>-6.0968078672885895E-2</v>
      </c>
      <c r="ED287">
        <v>-1.7836963757872581E-2</v>
      </c>
      <c r="EE287">
        <v>6.1840127455070615E-4</v>
      </c>
      <c r="EF287">
        <v>1.0572938248515129E-2</v>
      </c>
      <c r="EG287">
        <v>-5.0511311739683151E-2</v>
      </c>
      <c r="EH287">
        <v>0.23843781650066376</v>
      </c>
      <c r="EI287">
        <v>0.24748247861862183</v>
      </c>
      <c r="EJ287">
        <v>0.1862034797668457</v>
      </c>
      <c r="EK287">
        <v>0.13210555911064148</v>
      </c>
      <c r="EL287">
        <v>0.1128886416554451</v>
      </c>
      <c r="EM287">
        <v>0.15622657537460327</v>
      </c>
      <c r="EN287">
        <v>0.18625146150588989</v>
      </c>
      <c r="EO287">
        <v>0.28464099764823914</v>
      </c>
      <c r="EP287">
        <v>0.30180487036705017</v>
      </c>
      <c r="EQ287">
        <v>0.4177500307559967</v>
      </c>
      <c r="ER287">
        <v>0.40193462371826172</v>
      </c>
      <c r="ES287">
        <v>0.48638942837715149</v>
      </c>
      <c r="ET287">
        <v>0.15406264364719391</v>
      </c>
      <c r="EU287">
        <v>-2.7330804616212845E-2</v>
      </c>
      <c r="EV287">
        <v>-5.8923810720443726E-2</v>
      </c>
      <c r="EW287">
        <v>50.791774749755859</v>
      </c>
      <c r="EX287">
        <v>50.455066680908203</v>
      </c>
      <c r="EY287">
        <v>50.188243865966797</v>
      </c>
      <c r="EZ287">
        <v>49.814792633056641</v>
      </c>
      <c r="FA287">
        <v>49.474147796630859</v>
      </c>
      <c r="FB287">
        <v>49.313465118408203</v>
      </c>
      <c r="FC287">
        <v>49.061382293701172</v>
      </c>
      <c r="FD287">
        <v>49.620204925537109</v>
      </c>
      <c r="FE287">
        <v>51.356391906738281</v>
      </c>
      <c r="FF287">
        <v>52.999599456787109</v>
      </c>
      <c r="FG287">
        <v>54.944046020507813</v>
      </c>
      <c r="FH287">
        <v>56.449459075927734</v>
      </c>
      <c r="FI287">
        <v>57.98284912109375</v>
      </c>
      <c r="FJ287">
        <v>58.890804290771484</v>
      </c>
      <c r="FK287">
        <v>59.134014129638672</v>
      </c>
      <c r="FL287">
        <v>58.869132995605469</v>
      </c>
      <c r="FM287">
        <v>58.385150909423828</v>
      </c>
      <c r="FN287">
        <v>56.961055755615234</v>
      </c>
      <c r="FO287">
        <v>55.705070495605469</v>
      </c>
      <c r="FP287">
        <v>54.519214630126953</v>
      </c>
      <c r="FQ287">
        <v>53.167510986328125</v>
      </c>
      <c r="FR287">
        <v>52.159847259521484</v>
      </c>
      <c r="FS287">
        <v>51.558109283447266</v>
      </c>
      <c r="FT287">
        <v>51.112773895263672</v>
      </c>
      <c r="FU287">
        <v>9.7509380429983139E-3</v>
      </c>
      <c r="FV287">
        <v>1.9905185326933861E-2</v>
      </c>
      <c r="FW287">
        <v>1.0618686676025391E-2</v>
      </c>
      <c r="FX287">
        <v>105.68421173095703</v>
      </c>
      <c r="FY287">
        <v>1</v>
      </c>
    </row>
    <row r="288" spans="1:181" x14ac:dyDescent="0.2">
      <c r="A288" t="s">
        <v>186</v>
      </c>
      <c r="B288" t="s">
        <v>236</v>
      </c>
      <c r="C288" t="s">
        <v>194</v>
      </c>
      <c r="D288" t="s">
        <v>202</v>
      </c>
      <c r="E288" t="s">
        <v>204</v>
      </c>
      <c r="F288" t="s">
        <v>1</v>
      </c>
      <c r="G288" t="s">
        <v>198</v>
      </c>
      <c r="H288">
        <v>15565</v>
      </c>
      <c r="I288">
        <v>1.6713981628417969</v>
      </c>
      <c r="J288">
        <v>1.6016318798065186</v>
      </c>
      <c r="K288">
        <v>1.5691143274307251</v>
      </c>
      <c r="L288">
        <v>1.5525076389312744</v>
      </c>
      <c r="M288">
        <v>1.5723066329956055</v>
      </c>
      <c r="N288">
        <v>1.6557570695877075</v>
      </c>
      <c r="O288">
        <v>1.8544248342514038</v>
      </c>
      <c r="P288">
        <v>2.0039451122283936</v>
      </c>
      <c r="Q288">
        <v>1.9081896543502808</v>
      </c>
      <c r="R288">
        <v>1.8395994901657104</v>
      </c>
      <c r="S288">
        <v>1.8018444776535034</v>
      </c>
      <c r="T288">
        <v>1.7623618841171265</v>
      </c>
      <c r="U288">
        <v>1.7088075876235962</v>
      </c>
      <c r="V288">
        <v>1.6523618698120117</v>
      </c>
      <c r="W288">
        <v>1.5962905883789063</v>
      </c>
      <c r="X288">
        <v>1.5724537372589111</v>
      </c>
      <c r="Y288">
        <v>1.6139960289001465</v>
      </c>
      <c r="Z288">
        <v>1.7550868988037109</v>
      </c>
      <c r="AA288">
        <v>1.9840744733810425</v>
      </c>
      <c r="AB288">
        <v>2.1797158718109131</v>
      </c>
      <c r="AC288">
        <v>2.2677929401397705</v>
      </c>
      <c r="AD288">
        <v>2.2011220455169678</v>
      </c>
      <c r="AE288">
        <v>2.0238542556762695</v>
      </c>
      <c r="AF288">
        <v>1.8144590854644775</v>
      </c>
      <c r="AG288">
        <v>-0.11559448391199112</v>
      </c>
      <c r="AH288">
        <v>-0.11015363782644272</v>
      </c>
      <c r="AI288">
        <v>-0.11546268314123154</v>
      </c>
      <c r="AJ288">
        <v>-0.12631644308567047</v>
      </c>
      <c r="AK288">
        <v>-0.13831482827663422</v>
      </c>
      <c r="AL288">
        <v>-0.15769898891448975</v>
      </c>
      <c r="AM288">
        <v>-0.1754564642906189</v>
      </c>
      <c r="AN288">
        <v>-0.19045339524745941</v>
      </c>
      <c r="AO288">
        <v>-0.1784542053937912</v>
      </c>
      <c r="AP288">
        <v>-9.3648761510848999E-2</v>
      </c>
      <c r="AQ288">
        <v>-7.5429238379001617E-2</v>
      </c>
      <c r="AR288">
        <v>-7.5635813176631927E-2</v>
      </c>
      <c r="AS288">
        <v>-6.848539412021637E-2</v>
      </c>
      <c r="AT288">
        <v>-5.8326728641986847E-2</v>
      </c>
      <c r="AU288">
        <v>-5.5650092661380768E-2</v>
      </c>
      <c r="AV288">
        <v>-7.2301928885281086E-3</v>
      </c>
      <c r="AW288">
        <v>8.6851894855499268E-2</v>
      </c>
      <c r="AX288">
        <v>0.12605378031730652</v>
      </c>
      <c r="AY288">
        <v>0.15744778513908386</v>
      </c>
      <c r="AZ288">
        <v>0.19254174828529358</v>
      </c>
      <c r="BA288">
        <v>0.19180826842784882</v>
      </c>
      <c r="BB288">
        <v>5.6393668055534363E-3</v>
      </c>
      <c r="BC288">
        <v>-8.4672503173351288E-2</v>
      </c>
      <c r="BD288">
        <v>-0.10626784712076187</v>
      </c>
      <c r="BE288">
        <v>-0.11058318614959717</v>
      </c>
      <c r="BF288">
        <v>-0.10530459880828857</v>
      </c>
      <c r="BG288">
        <v>-0.11064658313989639</v>
      </c>
      <c r="BH288">
        <v>-0.12153205275535583</v>
      </c>
      <c r="BI288">
        <v>-0.13353210687637329</v>
      </c>
      <c r="BJ288">
        <v>-0.15271443128585815</v>
      </c>
      <c r="BK288">
        <v>-0.17022190988063812</v>
      </c>
      <c r="BL288">
        <v>-0.1850953996181488</v>
      </c>
      <c r="BM288">
        <v>-0.17331232130527496</v>
      </c>
      <c r="BN288">
        <v>-8.8577099144458771E-2</v>
      </c>
      <c r="BO288">
        <v>-7.0517107844352722E-2</v>
      </c>
      <c r="BP288">
        <v>-7.0878379046916962E-2</v>
      </c>
      <c r="BQ288">
        <v>-6.3915744423866272E-2</v>
      </c>
      <c r="BR288">
        <v>-5.3831867873668671E-2</v>
      </c>
      <c r="BS288">
        <v>-5.1193490624427795E-2</v>
      </c>
      <c r="BT288">
        <v>-2.8492680285125971E-3</v>
      </c>
      <c r="BU288">
        <v>9.1286376118659973E-2</v>
      </c>
      <c r="BV288">
        <v>0.13079343736171722</v>
      </c>
      <c r="BW288">
        <v>0.16257105767726898</v>
      </c>
      <c r="BX288">
        <v>0.19794867932796478</v>
      </c>
      <c r="BY288">
        <v>0.19735023379325867</v>
      </c>
      <c r="BZ288">
        <v>1.1151149868965149E-2</v>
      </c>
      <c r="CA288">
        <v>-7.9400099813938141E-2</v>
      </c>
      <c r="CB288">
        <v>-0.10111787915229797</v>
      </c>
      <c r="CC288">
        <v>-0.10711237788200378</v>
      </c>
      <c r="CD288">
        <v>-0.10194616764783859</v>
      </c>
      <c r="CE288">
        <v>-0.10731096565723419</v>
      </c>
      <c r="CF288">
        <v>-0.11821839213371277</v>
      </c>
      <c r="CG288">
        <v>-0.13021960854530334</v>
      </c>
      <c r="CH288">
        <v>-0.14926214516162872</v>
      </c>
      <c r="CI288">
        <v>-0.16659648716449738</v>
      </c>
      <c r="CJ288">
        <v>-0.18138445913791656</v>
      </c>
      <c r="CK288">
        <v>-0.16975107789039612</v>
      </c>
      <c r="CL288">
        <v>-8.506447821855545E-2</v>
      </c>
      <c r="CM288">
        <v>-6.7114971578121185E-2</v>
      </c>
      <c r="CN288">
        <v>-6.7583382129669189E-2</v>
      </c>
      <c r="CO288">
        <v>-6.0750827193260193E-2</v>
      </c>
      <c r="CP288">
        <v>-5.0718743354082108E-2</v>
      </c>
      <c r="CQ288">
        <v>-4.8106864094734192E-2</v>
      </c>
      <c r="CR288">
        <v>1.8494762480258942E-4</v>
      </c>
      <c r="CS288">
        <v>9.4357684254646301E-2</v>
      </c>
      <c r="CT288">
        <v>0.13407613337039948</v>
      </c>
      <c r="CU288">
        <v>0.16611942648887634</v>
      </c>
      <c r="CV288">
        <v>0.20169351994991302</v>
      </c>
      <c r="CW288">
        <v>0.20118856430053711</v>
      </c>
      <c r="CX288">
        <v>1.496859360486269E-2</v>
      </c>
      <c r="CY288">
        <v>-7.5748451054096222E-2</v>
      </c>
      <c r="CZ288">
        <v>-9.7551025450229645E-2</v>
      </c>
      <c r="DA288">
        <v>-0.1036415696144104</v>
      </c>
      <c r="DB288">
        <v>-9.8587736487388611E-2</v>
      </c>
      <c r="DC288">
        <v>-0.10397535562515259</v>
      </c>
      <c r="DD288">
        <v>-0.1149047389626503</v>
      </c>
      <c r="DE288">
        <v>-0.1269071102142334</v>
      </c>
      <c r="DF288">
        <v>-0.14580987393856049</v>
      </c>
      <c r="DG288">
        <v>-0.16297106444835663</v>
      </c>
      <c r="DH288">
        <v>-0.17767353355884552</v>
      </c>
      <c r="DI288">
        <v>-0.16618981957435608</v>
      </c>
      <c r="DJ288">
        <v>-8.155185729265213E-2</v>
      </c>
      <c r="DK288">
        <v>-6.3712835311889648E-2</v>
      </c>
      <c r="DL288">
        <v>-6.4288392663002014E-2</v>
      </c>
      <c r="DM288">
        <v>-5.7585906237363815E-2</v>
      </c>
      <c r="DN288">
        <v>-4.7605618834495544E-2</v>
      </c>
      <c r="DO288">
        <v>-4.502023383975029E-2</v>
      </c>
      <c r="DP288">
        <v>3.2191630452871323E-3</v>
      </c>
      <c r="DQ288">
        <v>9.7428977489471436E-2</v>
      </c>
      <c r="DR288">
        <v>0.13735881447792053</v>
      </c>
      <c r="DS288">
        <v>0.1696677953004837</v>
      </c>
      <c r="DT288">
        <v>0.20543834567070007</v>
      </c>
      <c r="DU288">
        <v>0.20502689480781555</v>
      </c>
      <c r="DV288">
        <v>1.878603920340538E-2</v>
      </c>
      <c r="DW288">
        <v>-7.20968097448349E-2</v>
      </c>
      <c r="DX288">
        <v>-9.3984179198741913E-2</v>
      </c>
      <c r="DY288">
        <v>-9.8630271852016449E-2</v>
      </c>
      <c r="DZ288">
        <v>-9.3738697469234467E-2</v>
      </c>
      <c r="EA288">
        <v>-9.9159263074398041E-2</v>
      </c>
      <c r="EB288">
        <v>-0.11012034118175507</v>
      </c>
      <c r="EC288">
        <v>-0.12212437391281128</v>
      </c>
      <c r="ED288">
        <v>-0.1408253014087677</v>
      </c>
      <c r="EE288">
        <v>-0.15773652493953705</v>
      </c>
      <c r="EF288">
        <v>-0.17231550812721252</v>
      </c>
      <c r="EG288">
        <v>-0.16104792058467865</v>
      </c>
      <c r="EH288">
        <v>-7.6480194926261902E-2</v>
      </c>
      <c r="EI288">
        <v>-5.8800689876079559E-2</v>
      </c>
      <c r="EJ288">
        <v>-5.9530943632125854E-2</v>
      </c>
      <c r="EK288">
        <v>-5.3016260266304016E-2</v>
      </c>
      <c r="EL288">
        <v>-4.3110758066177368E-2</v>
      </c>
      <c r="EM288">
        <v>-4.0563635528087616E-2</v>
      </c>
      <c r="EN288">
        <v>7.6000881381332874E-3</v>
      </c>
      <c r="EO288">
        <v>0.10186345875263214</v>
      </c>
      <c r="EP288">
        <v>0.14209847152233124</v>
      </c>
      <c r="EQ288">
        <v>0.17479105293750763</v>
      </c>
      <c r="ER288">
        <v>0.21084530651569366</v>
      </c>
      <c r="ES288">
        <v>0.21056884527206421</v>
      </c>
      <c r="ET288">
        <v>2.4297820404171944E-2</v>
      </c>
      <c r="EU288">
        <v>-6.682441383600235E-2</v>
      </c>
      <c r="EV288">
        <v>-8.8834203779697418E-2</v>
      </c>
      <c r="EW288">
        <v>51.462100982666016</v>
      </c>
      <c r="EX288">
        <v>50.470310211181641</v>
      </c>
      <c r="EY288">
        <v>49.792652130126953</v>
      </c>
      <c r="EZ288">
        <v>49.206932067871094</v>
      </c>
      <c r="FA288">
        <v>48.639816284179688</v>
      </c>
      <c r="FB288">
        <v>48.155834197998047</v>
      </c>
      <c r="FC288">
        <v>48.147449493408203</v>
      </c>
      <c r="FD288">
        <v>49.131168365478516</v>
      </c>
      <c r="FE288">
        <v>52.302131652832031</v>
      </c>
      <c r="FF288">
        <v>55.947124481201172</v>
      </c>
      <c r="FG288">
        <v>58.865520477294922</v>
      </c>
      <c r="FH288">
        <v>61.415523529052734</v>
      </c>
      <c r="FI288">
        <v>63.370296478271484</v>
      </c>
      <c r="FJ288">
        <v>64.693862915039063</v>
      </c>
      <c r="FK288">
        <v>65.31683349609375</v>
      </c>
      <c r="FL288">
        <v>65.978874206542969</v>
      </c>
      <c r="FM288">
        <v>65.420623779296875</v>
      </c>
      <c r="FN288">
        <v>63.910282135009766</v>
      </c>
      <c r="FO288">
        <v>61.385356903076172</v>
      </c>
      <c r="FP288">
        <v>59.172237396240234</v>
      </c>
      <c r="FQ288">
        <v>57.165092468261719</v>
      </c>
      <c r="FR288">
        <v>55.635879516601563</v>
      </c>
      <c r="FS288">
        <v>54.535652160644531</v>
      </c>
      <c r="FT288">
        <v>52.779453277587891</v>
      </c>
      <c r="FU288">
        <v>1.6625574789941311E-3</v>
      </c>
      <c r="FV288">
        <v>3.2570264302194118E-3</v>
      </c>
      <c r="FW288">
        <v>1.8503519240766764E-3</v>
      </c>
      <c r="FX288">
        <v>4117.30419921875</v>
      </c>
      <c r="FY288">
        <v>1</v>
      </c>
    </row>
    <row r="289" spans="1:181" x14ac:dyDescent="0.2">
      <c r="A289" t="s">
        <v>186</v>
      </c>
      <c r="B289" t="s">
        <v>236</v>
      </c>
      <c r="C289" t="s">
        <v>194</v>
      </c>
      <c r="D289" t="s">
        <v>202</v>
      </c>
      <c r="E289" t="s">
        <v>204</v>
      </c>
      <c r="F289" t="s">
        <v>1</v>
      </c>
      <c r="G289" t="s">
        <v>200</v>
      </c>
      <c r="H289">
        <v>1409</v>
      </c>
      <c r="I289">
        <v>1.6005315780639648</v>
      </c>
      <c r="J289">
        <v>1.4952991008758545</v>
      </c>
      <c r="K289">
        <v>1.4383841753005981</v>
      </c>
      <c r="L289">
        <v>1.4104318618774414</v>
      </c>
      <c r="M289">
        <v>1.4174329042434692</v>
      </c>
      <c r="N289">
        <v>1.4761159420013428</v>
      </c>
      <c r="O289">
        <v>1.7173399925231934</v>
      </c>
      <c r="P289">
        <v>1.8791656494140625</v>
      </c>
      <c r="Q289">
        <v>1.7032961845397949</v>
      </c>
      <c r="R289">
        <v>1.6214150190353394</v>
      </c>
      <c r="S289">
        <v>1.5748990774154663</v>
      </c>
      <c r="T289">
        <v>1.540574312210083</v>
      </c>
      <c r="U289">
        <v>1.5197297334671021</v>
      </c>
      <c r="V289">
        <v>1.4905064105987549</v>
      </c>
      <c r="W289">
        <v>1.4527926445007324</v>
      </c>
      <c r="X289">
        <v>1.4697527885437012</v>
      </c>
      <c r="Y289">
        <v>1.5383657217025757</v>
      </c>
      <c r="Z289">
        <v>1.6822680234909058</v>
      </c>
      <c r="AA289">
        <v>1.847383975982666</v>
      </c>
      <c r="AB289">
        <v>2.0203619003295898</v>
      </c>
      <c r="AC289">
        <v>2.10221266746521</v>
      </c>
      <c r="AD289">
        <v>2.0598874092102051</v>
      </c>
      <c r="AE289">
        <v>1.9244264364242554</v>
      </c>
      <c r="AF289">
        <v>1.7506982088088989</v>
      </c>
      <c r="AG289">
        <v>-0.17240609228610992</v>
      </c>
      <c r="AH289">
        <v>-0.1868540346622467</v>
      </c>
      <c r="AI289">
        <v>-0.19182212650775909</v>
      </c>
      <c r="AJ289">
        <v>-0.20028690993785858</v>
      </c>
      <c r="AK289">
        <v>-0.2235519140958786</v>
      </c>
      <c r="AL289">
        <v>-0.25540471076965332</v>
      </c>
      <c r="AM289">
        <v>-0.24530322849750519</v>
      </c>
      <c r="AN289">
        <v>-0.23008741438388824</v>
      </c>
      <c r="AO289">
        <v>-0.23463436961174011</v>
      </c>
      <c r="AP289">
        <v>-8.8109336793422699E-2</v>
      </c>
      <c r="AQ289">
        <v>-5.7124651968479156E-2</v>
      </c>
      <c r="AR289">
        <v>-7.7801302075386047E-2</v>
      </c>
      <c r="AS289">
        <v>-8.6484134197235107E-2</v>
      </c>
      <c r="AT289">
        <v>-6.7645490169525146E-2</v>
      </c>
      <c r="AU289">
        <v>-5.9110600501298904E-2</v>
      </c>
      <c r="AV289">
        <v>-5.7044792920351028E-3</v>
      </c>
      <c r="AW289">
        <v>6.2482774257659912E-2</v>
      </c>
      <c r="AX289">
        <v>0.1447557657957077</v>
      </c>
      <c r="AY289">
        <v>0.16002154350280762</v>
      </c>
      <c r="AZ289">
        <v>0.18281060457229614</v>
      </c>
      <c r="BA289">
        <v>0.16155409812927246</v>
      </c>
      <c r="BB289">
        <v>-5.5305808782577515E-2</v>
      </c>
      <c r="BC289">
        <v>-0.12017494440078735</v>
      </c>
      <c r="BD289">
        <v>-0.12746880948543549</v>
      </c>
      <c r="BE289">
        <v>-0.16127967834472656</v>
      </c>
      <c r="BF289">
        <v>-0.17585961520671844</v>
      </c>
      <c r="BG289">
        <v>-0.18108735978603363</v>
      </c>
      <c r="BH289">
        <v>-0.18964183330535889</v>
      </c>
      <c r="BI289">
        <v>-0.21278856694698334</v>
      </c>
      <c r="BJ289">
        <v>-0.24406346678733826</v>
      </c>
      <c r="BK289">
        <v>-0.23296213150024414</v>
      </c>
      <c r="BL289">
        <v>-0.21733550727367401</v>
      </c>
      <c r="BM289">
        <v>-0.22232356667518616</v>
      </c>
      <c r="BN289">
        <v>-7.7546469867229462E-2</v>
      </c>
      <c r="BO289">
        <v>-4.6912737190723419E-2</v>
      </c>
      <c r="BP289">
        <v>-6.7613124847412109E-2</v>
      </c>
      <c r="BQ289">
        <v>-7.6152816414833069E-2</v>
      </c>
      <c r="BR289">
        <v>-5.7550620287656784E-2</v>
      </c>
      <c r="BS289">
        <v>-4.9283187836408615E-2</v>
      </c>
      <c r="BT289">
        <v>3.7418683059513569E-3</v>
      </c>
      <c r="BU289">
        <v>7.2195366024971008E-2</v>
      </c>
      <c r="BV289">
        <v>0.15502411127090454</v>
      </c>
      <c r="BW289">
        <v>0.17094555497169495</v>
      </c>
      <c r="BX289">
        <v>0.19411483407020569</v>
      </c>
      <c r="BY289">
        <v>0.17311877012252808</v>
      </c>
      <c r="BZ289">
        <v>-4.3154839426279068E-2</v>
      </c>
      <c r="CA289">
        <v>-0.10830232501029968</v>
      </c>
      <c r="CB289">
        <v>-0.11602704226970673</v>
      </c>
      <c r="CC289">
        <v>-0.15357354283332825</v>
      </c>
      <c r="CD289">
        <v>-0.16824492812156677</v>
      </c>
      <c r="CE289">
        <v>-0.17365249991416931</v>
      </c>
      <c r="CF289">
        <v>-0.18226909637451172</v>
      </c>
      <c r="CG289">
        <v>-0.2053338885307312</v>
      </c>
      <c r="CH289">
        <v>-0.23620855808258057</v>
      </c>
      <c r="CI289">
        <v>-0.22441472113132477</v>
      </c>
      <c r="CJ289">
        <v>-0.20850357413291931</v>
      </c>
      <c r="CK289">
        <v>-0.21379716694355011</v>
      </c>
      <c r="CL289">
        <v>-7.0230655372142792E-2</v>
      </c>
      <c r="CM289">
        <v>-3.9840001612901688E-2</v>
      </c>
      <c r="CN289">
        <v>-6.0556825250387192E-2</v>
      </c>
      <c r="CO289">
        <v>-6.8997368216514587E-2</v>
      </c>
      <c r="CP289">
        <v>-5.0558947026729584E-2</v>
      </c>
      <c r="CQ289">
        <v>-4.2476754635572433E-2</v>
      </c>
      <c r="CR289">
        <v>1.0284380987286568E-2</v>
      </c>
      <c r="CS289">
        <v>7.8922294080257416E-2</v>
      </c>
      <c r="CT289">
        <v>0.16213592886924744</v>
      </c>
      <c r="CU289">
        <v>0.17851148545742035</v>
      </c>
      <c r="CV289">
        <v>0.20194411277770996</v>
      </c>
      <c r="CW289">
        <v>0.18112842738628387</v>
      </c>
      <c r="CX289">
        <v>-3.4739114344120026E-2</v>
      </c>
      <c r="CY289">
        <v>-0.10007939487695694</v>
      </c>
      <c r="CZ289">
        <v>-0.10810249298810959</v>
      </c>
      <c r="DA289">
        <v>-0.14586743712425232</v>
      </c>
      <c r="DB289">
        <v>-0.16063021123409271</v>
      </c>
      <c r="DC289">
        <v>-0.16621764004230499</v>
      </c>
      <c r="DD289">
        <v>-0.17489635944366455</v>
      </c>
      <c r="DE289">
        <v>-0.19787919521331787</v>
      </c>
      <c r="DF289">
        <v>-0.22835364937782288</v>
      </c>
      <c r="DG289">
        <v>-0.2158673107624054</v>
      </c>
      <c r="DH289">
        <v>-0.19967162609100342</v>
      </c>
      <c r="DI289">
        <v>-0.20527075231075287</v>
      </c>
      <c r="DJ289">
        <v>-6.2914840877056122E-2</v>
      </c>
      <c r="DK289">
        <v>-3.2767262309789658E-2</v>
      </c>
      <c r="DL289">
        <v>-5.3500521928071976E-2</v>
      </c>
      <c r="DM289">
        <v>-6.1841920018196106E-2</v>
      </c>
      <c r="DN289">
        <v>-4.3567273765802383E-2</v>
      </c>
      <c r="DO289">
        <v>-3.5670317709445953E-2</v>
      </c>
      <c r="DP289">
        <v>1.6826892271637917E-2</v>
      </c>
      <c r="DQ289">
        <v>8.5649207234382629E-2</v>
      </c>
      <c r="DR289">
        <v>0.16924774646759033</v>
      </c>
      <c r="DS289">
        <v>0.18607743084430695</v>
      </c>
      <c r="DT289">
        <v>0.20977337658405304</v>
      </c>
      <c r="DU289">
        <v>0.18913808465003967</v>
      </c>
      <c r="DV289">
        <v>-2.6323391124606133E-2</v>
      </c>
      <c r="DW289">
        <v>-9.18564572930336E-2</v>
      </c>
      <c r="DX289">
        <v>-0.10017795860767365</v>
      </c>
      <c r="DY289">
        <v>-0.13474102318286896</v>
      </c>
      <c r="DZ289">
        <v>-0.14963580667972565</v>
      </c>
      <c r="EA289">
        <v>-0.15548284351825714</v>
      </c>
      <c r="EB289">
        <v>-0.16425128281116486</v>
      </c>
      <c r="EC289">
        <v>-0.18711583316326141</v>
      </c>
      <c r="ED289">
        <v>-0.21701240539550781</v>
      </c>
      <c r="EE289">
        <v>-0.20352621376514435</v>
      </c>
      <c r="EF289">
        <v>-0.18691970407962799</v>
      </c>
      <c r="EG289">
        <v>-0.19295996427536011</v>
      </c>
      <c r="EH289">
        <v>-5.2351977676153183E-2</v>
      </c>
      <c r="EI289">
        <v>-2.2555345669388771E-2</v>
      </c>
      <c r="EJ289">
        <v>-4.3312337249517441E-2</v>
      </c>
      <c r="EK289">
        <v>-5.1510598510503769E-2</v>
      </c>
      <c r="EL289">
        <v>-3.3472407609224319E-2</v>
      </c>
      <c r="EM289">
        <v>-2.5842903181910515E-2</v>
      </c>
      <c r="EN289">
        <v>2.6273241266608238E-2</v>
      </c>
      <c r="EO289">
        <v>9.5361806452274323E-2</v>
      </c>
      <c r="EP289">
        <v>0.17951609194278717</v>
      </c>
      <c r="EQ289">
        <v>0.19700142741203308</v>
      </c>
      <c r="ER289">
        <v>0.22107763588428497</v>
      </c>
      <c r="ES289">
        <v>0.20070275664329529</v>
      </c>
      <c r="ET289">
        <v>-1.4172418974339962E-2</v>
      </c>
      <c r="EU289">
        <v>-7.9983830451965332E-2</v>
      </c>
      <c r="EV289">
        <v>-8.8736183941364288E-2</v>
      </c>
      <c r="EW289">
        <v>51.318511962890625</v>
      </c>
      <c r="EX289">
        <v>50.312213897705078</v>
      </c>
      <c r="EY289">
        <v>49.620502471923828</v>
      </c>
      <c r="EZ289">
        <v>48.987251281738281</v>
      </c>
      <c r="FA289">
        <v>48.389205932617188</v>
      </c>
      <c r="FB289">
        <v>47.906330108642578</v>
      </c>
      <c r="FC289">
        <v>47.796211242675781</v>
      </c>
      <c r="FD289">
        <v>48.805290222167969</v>
      </c>
      <c r="FE289">
        <v>52.025650024414063</v>
      </c>
      <c r="FF289">
        <v>55.582740783691406</v>
      </c>
      <c r="FG289">
        <v>58.536483764648438</v>
      </c>
      <c r="FH289">
        <v>61.056468963623047</v>
      </c>
      <c r="FI289">
        <v>63.059051513671875</v>
      </c>
      <c r="FJ289">
        <v>64.436233520507813</v>
      </c>
      <c r="FK289">
        <v>65.277359008789063</v>
      </c>
      <c r="FL289">
        <v>65.891815185546875</v>
      </c>
      <c r="FM289">
        <v>65.393684387207031</v>
      </c>
      <c r="FN289">
        <v>64.064109802246094</v>
      </c>
      <c r="FO289">
        <v>61.551063537597656</v>
      </c>
      <c r="FP289">
        <v>59.302093505859375</v>
      </c>
      <c r="FQ289">
        <v>57.241447448730469</v>
      </c>
      <c r="FR289">
        <v>55.671504974365234</v>
      </c>
      <c r="FS289">
        <v>54.487861633300781</v>
      </c>
      <c r="FT289">
        <v>52.734676361083984</v>
      </c>
      <c r="FU289">
        <v>3.5293293185532093E-3</v>
      </c>
      <c r="FV289">
        <v>6.695958785712719E-3</v>
      </c>
      <c r="FW289">
        <v>3.9585279300808907E-3</v>
      </c>
      <c r="FX289">
        <v>634.04345703125</v>
      </c>
      <c r="FY289">
        <v>1</v>
      </c>
    </row>
    <row r="290" spans="1:181" x14ac:dyDescent="0.2">
      <c r="A290" t="s">
        <v>186</v>
      </c>
      <c r="B290" t="s">
        <v>236</v>
      </c>
      <c r="C290" t="s">
        <v>194</v>
      </c>
      <c r="D290" t="s">
        <v>202</v>
      </c>
      <c r="E290" t="s">
        <v>204</v>
      </c>
      <c r="F290" t="s">
        <v>1</v>
      </c>
      <c r="G290" t="s">
        <v>1</v>
      </c>
      <c r="H290">
        <v>16974</v>
      </c>
      <c r="I290">
        <v>1.6655154228210449</v>
      </c>
      <c r="J290">
        <v>1.5928052663803101</v>
      </c>
      <c r="K290">
        <v>1.5582623481750488</v>
      </c>
      <c r="L290">
        <v>1.5407140254974365</v>
      </c>
      <c r="M290">
        <v>1.559450626373291</v>
      </c>
      <c r="N290">
        <v>1.6408451795578003</v>
      </c>
      <c r="O290">
        <v>1.8430454730987549</v>
      </c>
      <c r="P290">
        <v>1.9935874938964844</v>
      </c>
      <c r="Q290">
        <v>1.8911817073822021</v>
      </c>
      <c r="R290">
        <v>1.8214881420135498</v>
      </c>
      <c r="S290">
        <v>1.783005952835083</v>
      </c>
      <c r="T290">
        <v>1.7439514398574829</v>
      </c>
      <c r="U290">
        <v>1.6931122541427612</v>
      </c>
      <c r="V290">
        <v>1.6389263868331909</v>
      </c>
      <c r="W290">
        <v>1.5843789577484131</v>
      </c>
      <c r="X290">
        <v>1.5639286041259766</v>
      </c>
      <c r="Y290">
        <v>1.6077179908752441</v>
      </c>
      <c r="Z290">
        <v>1.749042272567749</v>
      </c>
      <c r="AA290">
        <v>1.97272789478302</v>
      </c>
      <c r="AB290">
        <v>2.1664879322052002</v>
      </c>
      <c r="AC290">
        <v>2.2540483474731445</v>
      </c>
      <c r="AD290">
        <v>2.1893982887268066</v>
      </c>
      <c r="AE290">
        <v>2.0156009197235107</v>
      </c>
      <c r="AF290">
        <v>1.8091663122177124</v>
      </c>
      <c r="AG290">
        <v>-0.11890265345573425</v>
      </c>
      <c r="AH290">
        <v>-0.1151326522231102</v>
      </c>
      <c r="AI290">
        <v>-0.12044361978769302</v>
      </c>
      <c r="AJ290">
        <v>-0.13111016154289246</v>
      </c>
      <c r="AK290">
        <v>-0.14403049647808075</v>
      </c>
      <c r="AL290">
        <v>-0.16437841951847076</v>
      </c>
      <c r="AM290">
        <v>-0.17970342934131622</v>
      </c>
      <c r="AN290">
        <v>-0.1921425461769104</v>
      </c>
      <c r="AO290">
        <v>-0.18157331645488739</v>
      </c>
      <c r="AP290">
        <v>-9.1843530535697937E-2</v>
      </c>
      <c r="AQ290">
        <v>-7.2608843445777893E-2</v>
      </c>
      <c r="AR290">
        <v>-7.4521586298942566E-2</v>
      </c>
      <c r="AS290">
        <v>-6.8674914538860321E-2</v>
      </c>
      <c r="AT290">
        <v>-5.7824645191431046E-2</v>
      </c>
      <c r="AU290">
        <v>-5.4693054407835007E-2</v>
      </c>
      <c r="AV290">
        <v>-5.9046405367553234E-3</v>
      </c>
      <c r="AW290">
        <v>8.6059689521789551E-2</v>
      </c>
      <c r="AX290">
        <v>0.12890879809856415</v>
      </c>
      <c r="AY290">
        <v>0.15904949605464935</v>
      </c>
      <c r="AZ290">
        <v>0.19317325949668884</v>
      </c>
      <c r="BA290">
        <v>0.19076962769031525</v>
      </c>
      <c r="BB290">
        <v>2.1188904065638781E-3</v>
      </c>
      <c r="BC290">
        <v>-8.6119711399078369E-2</v>
      </c>
      <c r="BD290">
        <v>-0.10658019781112671</v>
      </c>
      <c r="BE290">
        <v>-0.1142154335975647</v>
      </c>
      <c r="BF290">
        <v>-0.11059343069791794</v>
      </c>
      <c r="BG290">
        <v>-0.11593830585479736</v>
      </c>
      <c r="BH290">
        <v>-0.12663480639457703</v>
      </c>
      <c r="BI290">
        <v>-0.1395546942949295</v>
      </c>
      <c r="BJ290">
        <v>-0.15971167385578156</v>
      </c>
      <c r="BK290">
        <v>-0.17479529976844788</v>
      </c>
      <c r="BL290">
        <v>-0.18711657822132111</v>
      </c>
      <c r="BM290">
        <v>-0.17674876749515533</v>
      </c>
      <c r="BN290">
        <v>-8.7110921740531921E-2</v>
      </c>
      <c r="BO290">
        <v>-6.8025380373001099E-2</v>
      </c>
      <c r="BP290">
        <v>-7.0077836513519287E-2</v>
      </c>
      <c r="BQ290">
        <v>-6.4397722482681274E-2</v>
      </c>
      <c r="BR290">
        <v>-5.3618583828210831E-2</v>
      </c>
      <c r="BS290">
        <v>-5.0525762140750885E-2</v>
      </c>
      <c r="BT290">
        <v>-1.8115603597834706E-3</v>
      </c>
      <c r="BU290">
        <v>9.0205222368240356E-2</v>
      </c>
      <c r="BV290">
        <v>0.13333782553672791</v>
      </c>
      <c r="BW290">
        <v>0.16383419930934906</v>
      </c>
      <c r="BX290">
        <v>0.19821938872337341</v>
      </c>
      <c r="BY290">
        <v>0.19594141840934753</v>
      </c>
      <c r="BZ290">
        <v>7.2728055529296398E-3</v>
      </c>
      <c r="CA290">
        <v>-8.1185534596443176E-2</v>
      </c>
      <c r="CB290">
        <v>-0.10176316648721695</v>
      </c>
      <c r="CC290">
        <v>-0.11096908897161484</v>
      </c>
      <c r="CD290">
        <v>-0.10744958370923996</v>
      </c>
      <c r="CE290">
        <v>-0.11281793564558029</v>
      </c>
      <c r="CF290">
        <v>-0.12353519350290298</v>
      </c>
      <c r="CG290">
        <v>-0.13645477592945099</v>
      </c>
      <c r="CH290">
        <v>-0.15647952258586884</v>
      </c>
      <c r="CI290">
        <v>-0.17139595746994019</v>
      </c>
      <c r="CJ290">
        <v>-0.18363559246063232</v>
      </c>
      <c r="CK290">
        <v>-0.17340730130672455</v>
      </c>
      <c r="CL290">
        <v>-8.3833135664463043E-2</v>
      </c>
      <c r="CM290">
        <v>-6.4850896596908569E-2</v>
      </c>
      <c r="CN290">
        <v>-6.7000113427639008E-2</v>
      </c>
      <c r="CO290">
        <v>-6.1435364186763763E-2</v>
      </c>
      <c r="CP290">
        <v>-5.0705477595329285E-2</v>
      </c>
      <c r="CQ290">
        <v>-4.7639515250921249E-2</v>
      </c>
      <c r="CR290">
        <v>1.0232946369796991E-3</v>
      </c>
      <c r="CS290">
        <v>9.3076400458812714E-2</v>
      </c>
      <c r="CT290">
        <v>0.13640536367893219</v>
      </c>
      <c r="CU290">
        <v>0.16714806854724884</v>
      </c>
      <c r="CV290">
        <v>0.20171432197093964</v>
      </c>
      <c r="CW290">
        <v>0.19952338933944702</v>
      </c>
      <c r="CX290">
        <v>1.0842392221093178E-2</v>
      </c>
      <c r="CY290">
        <v>-7.7768146991729736E-2</v>
      </c>
      <c r="CZ290">
        <v>-9.8426900804042816E-2</v>
      </c>
      <c r="DA290">
        <v>-0.10772273689508438</v>
      </c>
      <c r="DB290">
        <v>-0.10430573672056198</v>
      </c>
      <c r="DC290">
        <v>-0.10969755798578262</v>
      </c>
      <c r="DD290">
        <v>-0.12043558806180954</v>
      </c>
      <c r="DE290">
        <v>-0.13335484266281128</v>
      </c>
      <c r="DF290">
        <v>-0.15324735641479492</v>
      </c>
      <c r="DG290">
        <v>-0.1679966002702713</v>
      </c>
      <c r="DH290">
        <v>-0.18015462160110474</v>
      </c>
      <c r="DI290">
        <v>-0.17006585001945496</v>
      </c>
      <c r="DJ290">
        <v>-8.0555349588394165E-2</v>
      </c>
      <c r="DK290">
        <v>-6.1676401644945145E-2</v>
      </c>
      <c r="DL290">
        <v>-6.3922382891178131E-2</v>
      </c>
      <c r="DM290">
        <v>-5.8473005890846252E-2</v>
      </c>
      <c r="DN290">
        <v>-4.7792371362447739E-2</v>
      </c>
      <c r="DO290">
        <v>-4.4753260910511017E-2</v>
      </c>
      <c r="DP290">
        <v>3.8581492844969034E-3</v>
      </c>
      <c r="DQ290">
        <v>9.5947578549385071E-2</v>
      </c>
      <c r="DR290">
        <v>0.13947288691997528</v>
      </c>
      <c r="DS290">
        <v>0.17046193778514862</v>
      </c>
      <c r="DT290">
        <v>0.20520925521850586</v>
      </c>
      <c r="DU290">
        <v>0.20310536026954651</v>
      </c>
      <c r="DV290">
        <v>1.4411977492272854E-2</v>
      </c>
      <c r="DW290">
        <v>-7.4350751936435699E-2</v>
      </c>
      <c r="DX290">
        <v>-9.5090635120868683E-2</v>
      </c>
      <c r="DY290">
        <v>-0.10303552448749542</v>
      </c>
      <c r="DZ290">
        <v>-9.976651519536972E-2</v>
      </c>
      <c r="EA290">
        <v>-0.10519224405288696</v>
      </c>
      <c r="EB290">
        <v>-0.11596023291349411</v>
      </c>
      <c r="EC290">
        <v>-0.12887905538082123</v>
      </c>
      <c r="ED290">
        <v>-0.14858062565326691</v>
      </c>
      <c r="EE290">
        <v>-0.16308847069740295</v>
      </c>
      <c r="EF290">
        <v>-0.17512865364551544</v>
      </c>
      <c r="EG290">
        <v>-0.1652413010597229</v>
      </c>
      <c r="EH290">
        <v>-7.5822740793228149E-2</v>
      </c>
      <c r="EI290">
        <v>-5.7092946022748947E-2</v>
      </c>
      <c r="EJ290">
        <v>-5.9478629380464554E-2</v>
      </c>
      <c r="EK290">
        <v>-5.4195825010538101E-2</v>
      </c>
      <c r="EL290">
        <v>-4.3586309999227524E-2</v>
      </c>
      <c r="EM290">
        <v>-4.0585972368717194E-2</v>
      </c>
      <c r="EN290">
        <v>7.9512288793921471E-3</v>
      </c>
      <c r="EO290">
        <v>0.10009311139583588</v>
      </c>
      <c r="EP290">
        <v>0.14390192925930023</v>
      </c>
      <c r="EQ290">
        <v>0.17524665594100952</v>
      </c>
      <c r="ER290">
        <v>0.21025539934635162</v>
      </c>
      <c r="ES290">
        <v>0.2082771360874176</v>
      </c>
      <c r="ET290">
        <v>1.9565893337130547E-2</v>
      </c>
      <c r="EU290">
        <v>-6.94165900349617E-2</v>
      </c>
      <c r="EV290">
        <v>-9.0273596346378326E-2</v>
      </c>
      <c r="EW290">
        <v>51.450328826904297</v>
      </c>
      <c r="EX290">
        <v>50.457469940185547</v>
      </c>
      <c r="EY290">
        <v>49.77886962890625</v>
      </c>
      <c r="EZ290">
        <v>49.189479827880859</v>
      </c>
      <c r="FA290">
        <v>48.619911193847656</v>
      </c>
      <c r="FB290">
        <v>48.136104583740234</v>
      </c>
      <c r="FC290">
        <v>48.119346618652344</v>
      </c>
      <c r="FD290">
        <v>49.105232238769531</v>
      </c>
      <c r="FE290">
        <v>52.280818939208984</v>
      </c>
      <c r="FF290">
        <v>55.920269012451172</v>
      </c>
      <c r="FG290">
        <v>58.841651916503906</v>
      </c>
      <c r="FH290">
        <v>61.389171600341797</v>
      </c>
      <c r="FI290">
        <v>63.346904754638672</v>
      </c>
      <c r="FJ290">
        <v>64.674362182617188</v>
      </c>
      <c r="FK290">
        <v>65.313827514648438</v>
      </c>
      <c r="FL290">
        <v>65.972129821777344</v>
      </c>
      <c r="FM290">
        <v>65.418472290039063</v>
      </c>
      <c r="FN290">
        <v>63.922317504882813</v>
      </c>
      <c r="FO290">
        <v>61.398067474365234</v>
      </c>
      <c r="FP290">
        <v>59.182212829589844</v>
      </c>
      <c r="FQ290">
        <v>57.171016693115234</v>
      </c>
      <c r="FR290">
        <v>55.638725280761719</v>
      </c>
      <c r="FS290">
        <v>54.531814575195313</v>
      </c>
      <c r="FT290">
        <v>52.775829315185547</v>
      </c>
      <c r="FU290">
        <v>1.5524437185376883E-3</v>
      </c>
      <c r="FV290">
        <v>3.0379430390894413E-3</v>
      </c>
      <c r="FW290">
        <v>1.7282804474234581E-3</v>
      </c>
      <c r="FX290">
        <v>4751.34765625</v>
      </c>
      <c r="FY290">
        <v>1</v>
      </c>
    </row>
    <row r="291" spans="1:181" x14ac:dyDescent="0.2">
      <c r="A291" t="s">
        <v>186</v>
      </c>
      <c r="B291" t="s">
        <v>236</v>
      </c>
      <c r="C291" t="s">
        <v>194</v>
      </c>
      <c r="D291" t="s">
        <v>202</v>
      </c>
      <c r="E291" t="s">
        <v>204</v>
      </c>
      <c r="F291" t="s">
        <v>178</v>
      </c>
      <c r="G291" t="s">
        <v>1</v>
      </c>
      <c r="H291">
        <v>8095</v>
      </c>
      <c r="I291">
        <v>1.3839025497436523</v>
      </c>
      <c r="J291">
        <v>1.297168493270874</v>
      </c>
      <c r="K291">
        <v>1.2501364946365356</v>
      </c>
      <c r="L291">
        <v>1.2268432378768921</v>
      </c>
      <c r="M291">
        <v>1.2394765615463257</v>
      </c>
      <c r="N291">
        <v>1.3053795099258423</v>
      </c>
      <c r="O291">
        <v>1.5076462030410767</v>
      </c>
      <c r="P291">
        <v>1.7147747278213501</v>
      </c>
      <c r="Q291">
        <v>1.6582298278808594</v>
      </c>
      <c r="R291">
        <v>1.6405583620071411</v>
      </c>
      <c r="S291">
        <v>1.6467359066009521</v>
      </c>
      <c r="T291">
        <v>1.6367961168289185</v>
      </c>
      <c r="U291">
        <v>1.6136783361434937</v>
      </c>
      <c r="V291">
        <v>1.5649183988571167</v>
      </c>
      <c r="W291">
        <v>1.4991905689239502</v>
      </c>
      <c r="X291">
        <v>1.459721565246582</v>
      </c>
      <c r="Y291">
        <v>1.4920765161514282</v>
      </c>
      <c r="Z291">
        <v>1.6024832725524902</v>
      </c>
      <c r="AA291">
        <v>1.7960138320922852</v>
      </c>
      <c r="AB291">
        <v>1.9777647256851196</v>
      </c>
      <c r="AC291">
        <v>2.0570323467254639</v>
      </c>
      <c r="AD291">
        <v>1.9801137447357178</v>
      </c>
      <c r="AE291">
        <v>1.7799208164215088</v>
      </c>
      <c r="AF291">
        <v>1.5429167747497559</v>
      </c>
      <c r="AG291">
        <v>-9.7062170505523682E-2</v>
      </c>
      <c r="AH291">
        <v>-8.9719489216804504E-2</v>
      </c>
      <c r="AI291">
        <v>-9.2015661299228668E-2</v>
      </c>
      <c r="AJ291">
        <v>-0.10222524404525757</v>
      </c>
      <c r="AK291">
        <v>-0.11385035514831543</v>
      </c>
      <c r="AL291">
        <v>-0.11387813091278076</v>
      </c>
      <c r="AM291">
        <v>-0.10025225579738617</v>
      </c>
      <c r="AN291">
        <v>-8.6934253573417664E-2</v>
      </c>
      <c r="AO291">
        <v>-7.2239406406879425E-2</v>
      </c>
      <c r="AP291">
        <v>-4.5706596225500107E-2</v>
      </c>
      <c r="AQ291">
        <v>-3.2746750861406326E-2</v>
      </c>
      <c r="AR291">
        <v>-4.4998764991760254E-2</v>
      </c>
      <c r="AS291">
        <v>-4.223264753818512E-2</v>
      </c>
      <c r="AT291">
        <v>-3.5513013601303101E-2</v>
      </c>
      <c r="AU291">
        <v>-2.4087764322757721E-2</v>
      </c>
      <c r="AV291">
        <v>1.0183615610003471E-2</v>
      </c>
      <c r="AW291">
        <v>7.7197737991809845E-2</v>
      </c>
      <c r="AX291">
        <v>9.0738110244274139E-2</v>
      </c>
      <c r="AY291">
        <v>8.7723538279533386E-2</v>
      </c>
      <c r="AZ291">
        <v>0.10316403210163116</v>
      </c>
      <c r="BA291">
        <v>0.10599398612976074</v>
      </c>
      <c r="BB291">
        <v>-1.539550069719553E-2</v>
      </c>
      <c r="BC291">
        <v>-8.7918579578399658E-2</v>
      </c>
      <c r="BD291">
        <v>-0.1034281998872757</v>
      </c>
      <c r="BE291">
        <v>-9.2638589441776276E-2</v>
      </c>
      <c r="BF291">
        <v>-8.5553966462612152E-2</v>
      </c>
      <c r="BG291">
        <v>-8.7927892804145813E-2</v>
      </c>
      <c r="BH291">
        <v>-9.8196469247341156E-2</v>
      </c>
      <c r="BI291">
        <v>-0.10977885872125626</v>
      </c>
      <c r="BJ291">
        <v>-0.10965251922607422</v>
      </c>
      <c r="BK291">
        <v>-9.5768362283706665E-2</v>
      </c>
      <c r="BL291">
        <v>-8.2289822399616241E-2</v>
      </c>
      <c r="BM291">
        <v>-6.7521773278713226E-2</v>
      </c>
      <c r="BN291">
        <v>-4.0925737470388412E-2</v>
      </c>
      <c r="BO291">
        <v>-2.7842143550515175E-2</v>
      </c>
      <c r="BP291">
        <v>-4.0096394717693329E-2</v>
      </c>
      <c r="BQ291">
        <v>-3.7445057183504105E-2</v>
      </c>
      <c r="BR291">
        <v>-3.0802508816123009E-2</v>
      </c>
      <c r="BS291">
        <v>-1.9461153075098991E-2</v>
      </c>
      <c r="BT291">
        <v>1.4671947807073593E-2</v>
      </c>
      <c r="BU291">
        <v>8.1758134067058563E-2</v>
      </c>
      <c r="BV291">
        <v>9.5547117292881012E-2</v>
      </c>
      <c r="BW291">
        <v>9.2819124460220337E-2</v>
      </c>
      <c r="BX291">
        <v>0.10830956697463989</v>
      </c>
      <c r="BY291">
        <v>0.11118453741073608</v>
      </c>
      <c r="BZ291">
        <v>-1.0204488411545753E-2</v>
      </c>
      <c r="CA291">
        <v>-8.2951605319976807E-2</v>
      </c>
      <c r="CB291">
        <v>-9.8729103803634644E-2</v>
      </c>
      <c r="CC291">
        <v>-8.9574836194515228E-2</v>
      </c>
      <c r="CD291">
        <v>-8.266894519329071E-2</v>
      </c>
      <c r="CE291">
        <v>-8.509671688079834E-2</v>
      </c>
      <c r="CF291">
        <v>-9.5406152307987213E-2</v>
      </c>
      <c r="CG291">
        <v>-0.10695894807577133</v>
      </c>
      <c r="CH291">
        <v>-0.10672589391469955</v>
      </c>
      <c r="CI291">
        <v>-9.266284853219986E-2</v>
      </c>
      <c r="CJ291">
        <v>-7.9073108732700348E-2</v>
      </c>
      <c r="CK291">
        <v>-6.4254358410835266E-2</v>
      </c>
      <c r="CL291">
        <v>-3.7614531815052032E-2</v>
      </c>
      <c r="CM291">
        <v>-2.4445230141282082E-2</v>
      </c>
      <c r="CN291">
        <v>-3.6701027303934097E-2</v>
      </c>
      <c r="CO291">
        <v>-3.4129191190004349E-2</v>
      </c>
      <c r="CP291">
        <v>-2.7540024369955063E-2</v>
      </c>
      <c r="CQ291">
        <v>-1.6256773844361305E-2</v>
      </c>
      <c r="CR291">
        <v>1.7780553549528122E-2</v>
      </c>
      <c r="CS291">
        <v>8.4916658699512482E-2</v>
      </c>
      <c r="CT291">
        <v>9.887782484292984E-2</v>
      </c>
      <c r="CU291">
        <v>9.6348300576210022E-2</v>
      </c>
      <c r="CV291">
        <v>0.11187335103750229</v>
      </c>
      <c r="CW291">
        <v>0.11477948725223541</v>
      </c>
      <c r="CX291">
        <v>-6.6092093475162983E-3</v>
      </c>
      <c r="CY291">
        <v>-7.9511485993862152E-2</v>
      </c>
      <c r="CZ291">
        <v>-9.5474518835544586E-2</v>
      </c>
      <c r="DA291">
        <v>-8.6511082947254181E-2</v>
      </c>
      <c r="DB291">
        <v>-7.9783916473388672E-2</v>
      </c>
      <c r="DC291">
        <v>-8.226553350687027E-2</v>
      </c>
      <c r="DD291">
        <v>-9.2615842819213867E-2</v>
      </c>
      <c r="DE291">
        <v>-0.104139044880867</v>
      </c>
      <c r="DF291">
        <v>-0.1037992537021637</v>
      </c>
      <c r="DG291">
        <v>-8.9557327330112457E-2</v>
      </c>
      <c r="DH291">
        <v>-7.5856387615203857E-2</v>
      </c>
      <c r="DI291">
        <v>-6.0986947268247604E-2</v>
      </c>
      <c r="DJ291">
        <v>-3.4303326159715652E-2</v>
      </c>
      <c r="DK291">
        <v>-2.1048314869403839E-2</v>
      </c>
      <c r="DL291">
        <v>-3.3305663615465164E-2</v>
      </c>
      <c r="DM291">
        <v>-3.0813323333859444E-2</v>
      </c>
      <c r="DN291">
        <v>-2.4277543649077415E-2</v>
      </c>
      <c r="DO291">
        <v>-1.3052397407591343E-2</v>
      </c>
      <c r="DP291">
        <v>2.0889157429337502E-2</v>
      </c>
      <c r="DQ291">
        <v>8.80751833319664E-2</v>
      </c>
      <c r="DR291">
        <v>0.10220852494239807</v>
      </c>
      <c r="DS291">
        <v>9.9877491593360901E-2</v>
      </c>
      <c r="DT291">
        <v>0.11543712019920349</v>
      </c>
      <c r="DU291">
        <v>0.11837444454431534</v>
      </c>
      <c r="DV291">
        <v>-3.0139298178255558E-3</v>
      </c>
      <c r="DW291">
        <v>-7.6071366667747498E-2</v>
      </c>
      <c r="DX291">
        <v>-9.2219941318035126E-2</v>
      </c>
      <c r="DY291">
        <v>-8.2087509334087372E-2</v>
      </c>
      <c r="DZ291">
        <v>-7.561839371919632E-2</v>
      </c>
      <c r="EA291">
        <v>-7.8177772462368011E-2</v>
      </c>
      <c r="EB291">
        <v>-8.8587060570716858E-2</v>
      </c>
      <c r="EC291">
        <v>-0.10006754100322723</v>
      </c>
      <c r="ED291">
        <v>-9.957364946603775E-2</v>
      </c>
      <c r="EE291">
        <v>-8.507344126701355E-2</v>
      </c>
      <c r="EF291">
        <v>-7.1211956441402435E-2</v>
      </c>
      <c r="EG291">
        <v>-5.6269317865371704E-2</v>
      </c>
      <c r="EH291">
        <v>-2.9522471129894257E-2</v>
      </c>
      <c r="EI291">
        <v>-1.6143707558512688E-2</v>
      </c>
      <c r="EJ291">
        <v>-2.840329147875309E-2</v>
      </c>
      <c r="EK291">
        <v>-2.6025736704468727E-2</v>
      </c>
      <c r="EL291">
        <v>-1.9567038863897324E-2</v>
      </c>
      <c r="EM291">
        <v>-8.4257861599326134E-3</v>
      </c>
      <c r="EN291">
        <v>2.5377491489052773E-2</v>
      </c>
      <c r="EO291">
        <v>9.2635579407215118E-2</v>
      </c>
      <c r="EP291">
        <v>0.10701753199100494</v>
      </c>
      <c r="EQ291">
        <v>0.10497307032346725</v>
      </c>
      <c r="ER291">
        <v>0.12058265507221222</v>
      </c>
      <c r="ES291">
        <v>0.12356499582529068</v>
      </c>
      <c r="ET291">
        <v>2.1770827006548643E-3</v>
      </c>
      <c r="EU291">
        <v>-7.1104392409324646E-2</v>
      </c>
      <c r="EV291">
        <v>-8.7520845234394073E-2</v>
      </c>
      <c r="EW291">
        <v>52.939498901367188</v>
      </c>
      <c r="EX291">
        <v>52.060863494873047</v>
      </c>
      <c r="EY291">
        <v>51.431232452392578</v>
      </c>
      <c r="EZ291">
        <v>50.859512329101563</v>
      </c>
      <c r="FA291">
        <v>50.370399475097656</v>
      </c>
      <c r="FB291">
        <v>49.931869506835938</v>
      </c>
      <c r="FC291">
        <v>49.810192108154297</v>
      </c>
      <c r="FD291">
        <v>50.81170654296875</v>
      </c>
      <c r="FE291">
        <v>53.869792938232422</v>
      </c>
      <c r="FF291">
        <v>57.157848358154297</v>
      </c>
      <c r="FG291">
        <v>59.635162353515625</v>
      </c>
      <c r="FH291">
        <v>61.94873046875</v>
      </c>
      <c r="FI291">
        <v>63.851890563964844</v>
      </c>
      <c r="FJ291">
        <v>65.162651062011719</v>
      </c>
      <c r="FK291">
        <v>66.112960815429688</v>
      </c>
      <c r="FL291">
        <v>66.403366088867188</v>
      </c>
      <c r="FM291">
        <v>65.837692260742188</v>
      </c>
      <c r="FN291">
        <v>64.246803283691406</v>
      </c>
      <c r="FO291">
        <v>61.751541137695313</v>
      </c>
      <c r="FP291">
        <v>59.739479064941406</v>
      </c>
      <c r="FQ291">
        <v>57.920543670654297</v>
      </c>
      <c r="FR291">
        <v>56.712802886962891</v>
      </c>
      <c r="FS291">
        <v>55.778476715087891</v>
      </c>
      <c r="FT291">
        <v>54.212879180908203</v>
      </c>
      <c r="FU291">
        <v>1.5735854394733906E-3</v>
      </c>
      <c r="FV291">
        <v>3.1903106719255447E-3</v>
      </c>
      <c r="FW291">
        <v>1.7352188006043434E-3</v>
      </c>
      <c r="FX291">
        <v>2704.0869140625</v>
      </c>
      <c r="FY291">
        <v>1</v>
      </c>
    </row>
    <row r="292" spans="1:181" x14ac:dyDescent="0.2">
      <c r="A292" t="s">
        <v>186</v>
      </c>
      <c r="B292" t="s">
        <v>236</v>
      </c>
      <c r="C292" t="s">
        <v>194</v>
      </c>
      <c r="D292" t="s">
        <v>202</v>
      </c>
      <c r="E292" t="s">
        <v>204</v>
      </c>
      <c r="F292" t="s">
        <v>179</v>
      </c>
      <c r="G292" t="s">
        <v>1</v>
      </c>
      <c r="H292">
        <v>1103</v>
      </c>
      <c r="I292">
        <v>1.4847710132598877</v>
      </c>
      <c r="J292">
        <v>1.4283812046051025</v>
      </c>
      <c r="K292">
        <v>1.3932753801345825</v>
      </c>
      <c r="L292">
        <v>1.390873908996582</v>
      </c>
      <c r="M292">
        <v>1.4231159687042236</v>
      </c>
      <c r="N292">
        <v>1.598543643951416</v>
      </c>
      <c r="O292">
        <v>1.8565589189529419</v>
      </c>
      <c r="P292">
        <v>1.9488581418991089</v>
      </c>
      <c r="Q292">
        <v>1.8691445589065552</v>
      </c>
      <c r="R292">
        <v>1.7601915597915649</v>
      </c>
      <c r="S292">
        <v>1.6776120662689209</v>
      </c>
      <c r="T292">
        <v>1.6167678833007813</v>
      </c>
      <c r="U292">
        <v>1.523553729057312</v>
      </c>
      <c r="V292">
        <v>1.4445111751556396</v>
      </c>
      <c r="W292">
        <v>1.401681661605835</v>
      </c>
      <c r="X292">
        <v>1.401172399520874</v>
      </c>
      <c r="Y292">
        <v>1.4485949277877808</v>
      </c>
      <c r="Z292">
        <v>1.6164308786392212</v>
      </c>
      <c r="AA292">
        <v>1.7761331796646118</v>
      </c>
      <c r="AB292">
        <v>1.9249547719955444</v>
      </c>
      <c r="AC292">
        <v>2.019059419631958</v>
      </c>
      <c r="AD292">
        <v>2.0032930374145508</v>
      </c>
      <c r="AE292">
        <v>1.8155702352523804</v>
      </c>
      <c r="AF292">
        <v>1.614216685295105</v>
      </c>
      <c r="AG292">
        <v>-0.14311389625072479</v>
      </c>
      <c r="AH292">
        <v>-0.15282478928565979</v>
      </c>
      <c r="AI292">
        <v>-0.20313279330730438</v>
      </c>
      <c r="AJ292">
        <v>-0.24387373030185699</v>
      </c>
      <c r="AK292">
        <v>-0.24585205316543579</v>
      </c>
      <c r="AL292">
        <v>-0.18473847210407257</v>
      </c>
      <c r="AM292">
        <v>-0.15747649967670441</v>
      </c>
      <c r="AN292">
        <v>-0.1455356776714325</v>
      </c>
      <c r="AO292">
        <v>-0.10655009746551514</v>
      </c>
      <c r="AP292">
        <v>-3.7725143134593964E-2</v>
      </c>
      <c r="AQ292">
        <v>-1.1249433271586895E-2</v>
      </c>
      <c r="AR292">
        <v>4.6495641581714153E-3</v>
      </c>
      <c r="AS292">
        <v>5.4976837709546089E-3</v>
      </c>
      <c r="AT292">
        <v>2.6672640815377235E-2</v>
      </c>
      <c r="AU292">
        <v>7.7163768000900745E-3</v>
      </c>
      <c r="AV292">
        <v>1.6346897929906845E-2</v>
      </c>
      <c r="AW292">
        <v>2.3197770118713379E-2</v>
      </c>
      <c r="AX292">
        <v>7.9073674976825714E-2</v>
      </c>
      <c r="AY292">
        <v>6.3893735408782959E-2</v>
      </c>
      <c r="AZ292">
        <v>3.5177502781152725E-2</v>
      </c>
      <c r="BA292">
        <v>6.094026193022728E-2</v>
      </c>
      <c r="BB292">
        <v>-1.9444851204752922E-2</v>
      </c>
      <c r="BC292">
        <v>-0.11810140311717987</v>
      </c>
      <c r="BD292">
        <v>-0.14158192276954651</v>
      </c>
      <c r="BE292">
        <v>-0.12462776899337769</v>
      </c>
      <c r="BF292">
        <v>-0.13466154038906097</v>
      </c>
      <c r="BG292">
        <v>-0.18514686822891235</v>
      </c>
      <c r="BH292">
        <v>-0.22593005001544952</v>
      </c>
      <c r="BI292">
        <v>-0.22774849832057953</v>
      </c>
      <c r="BJ292">
        <v>-0.1658710390329361</v>
      </c>
      <c r="BK292">
        <v>-0.13757975399494171</v>
      </c>
      <c r="BL292">
        <v>-0.12566877901554108</v>
      </c>
      <c r="BM292">
        <v>-8.7164878845214844E-2</v>
      </c>
      <c r="BN292">
        <v>-1.932801865041256E-2</v>
      </c>
      <c r="BO292">
        <v>6.7669013515114784E-3</v>
      </c>
      <c r="BP292">
        <v>2.3112434893846512E-2</v>
      </c>
      <c r="BQ292">
        <v>2.3426325991749763E-2</v>
      </c>
      <c r="BR292">
        <v>4.3870586901903152E-2</v>
      </c>
      <c r="BS292">
        <v>2.4234537035226822E-2</v>
      </c>
      <c r="BT292">
        <v>3.2683424651622772E-2</v>
      </c>
      <c r="BU292">
        <v>3.9614226669073105E-2</v>
      </c>
      <c r="BV292">
        <v>9.6588723361492157E-2</v>
      </c>
      <c r="BW292">
        <v>8.3144299685955048E-2</v>
      </c>
      <c r="BX292">
        <v>5.5237572640180588E-2</v>
      </c>
      <c r="BY292">
        <v>8.0824226140975952E-2</v>
      </c>
      <c r="BZ292">
        <v>4.476358590181917E-4</v>
      </c>
      <c r="CA292">
        <v>-9.8091654479503632E-2</v>
      </c>
      <c r="CB292">
        <v>-0.12242478132247925</v>
      </c>
      <c r="CC292">
        <v>-0.11182434111833572</v>
      </c>
      <c r="CD292">
        <v>-0.12208173424005508</v>
      </c>
      <c r="CE292">
        <v>-0.17268986999988556</v>
      </c>
      <c r="CF292">
        <v>-0.21350230276584625</v>
      </c>
      <c r="CG292">
        <v>-0.21521003544330597</v>
      </c>
      <c r="CH292">
        <v>-0.15280351042747498</v>
      </c>
      <c r="CI292">
        <v>-0.12379933893680573</v>
      </c>
      <c r="CJ292">
        <v>-0.11190904676914215</v>
      </c>
      <c r="CK292">
        <v>-7.3738746345043182E-2</v>
      </c>
      <c r="CL292">
        <v>-6.5862257033586502E-3</v>
      </c>
      <c r="CM292">
        <v>1.9244959577918053E-2</v>
      </c>
      <c r="CN292">
        <v>3.5899762064218521E-2</v>
      </c>
      <c r="CO292">
        <v>3.5843648016452789E-2</v>
      </c>
      <c r="CP292">
        <v>5.5781830102205276E-2</v>
      </c>
      <c r="CQ292">
        <v>3.5674966871738434E-2</v>
      </c>
      <c r="CR292">
        <v>4.3998055160045624E-2</v>
      </c>
      <c r="CS292">
        <v>5.09842149913311E-2</v>
      </c>
      <c r="CT292">
        <v>0.1087195947766304</v>
      </c>
      <c r="CU292">
        <v>9.6477188169956207E-2</v>
      </c>
      <c r="CV292">
        <v>6.9131113588809967E-2</v>
      </c>
      <c r="CW292">
        <v>9.459579735994339E-2</v>
      </c>
      <c r="CX292">
        <v>1.4225112274289131E-2</v>
      </c>
      <c r="CY292">
        <v>-8.4232963621616364E-2</v>
      </c>
      <c r="CZ292">
        <v>-0.10915660113096237</v>
      </c>
      <c r="DA292">
        <v>-9.9020898342132568E-2</v>
      </c>
      <c r="DB292">
        <v>-0.10950193554162979</v>
      </c>
      <c r="DC292">
        <v>-0.16023288667201996</v>
      </c>
      <c r="DD292">
        <v>-0.20107457041740417</v>
      </c>
      <c r="DE292">
        <v>-0.20267157256603241</v>
      </c>
      <c r="DF292">
        <v>-0.13973596692085266</v>
      </c>
      <c r="DG292">
        <v>-0.11001893132925034</v>
      </c>
      <c r="DH292">
        <v>-9.8149292171001434E-2</v>
      </c>
      <c r="DI292">
        <v>-6.0312613844871521E-2</v>
      </c>
      <c r="DJ292">
        <v>6.1555667780339718E-3</v>
      </c>
      <c r="DK292">
        <v>3.1723018735647202E-2</v>
      </c>
      <c r="DL292">
        <v>4.868708923459053E-2</v>
      </c>
      <c r="DM292">
        <v>4.8260971903800964E-2</v>
      </c>
      <c r="DN292">
        <v>6.7693077027797699E-2</v>
      </c>
      <c r="DO292">
        <v>4.7115392982959747E-2</v>
      </c>
      <c r="DP292">
        <v>5.5312681943178177E-2</v>
      </c>
      <c r="DQ292">
        <v>6.2354207038879395E-2</v>
      </c>
      <c r="DR292">
        <v>0.12085046619176865</v>
      </c>
      <c r="DS292">
        <v>0.10981007665395737</v>
      </c>
      <c r="DT292">
        <v>8.3024658262729645E-2</v>
      </c>
      <c r="DU292">
        <v>0.10836736112833023</v>
      </c>
      <c r="DV292">
        <v>2.8002588078379631E-2</v>
      </c>
      <c r="DW292">
        <v>-7.0374272763729095E-2</v>
      </c>
      <c r="DX292">
        <v>-9.5888413488864899E-2</v>
      </c>
      <c r="DY292">
        <v>-8.0534778535366058E-2</v>
      </c>
      <c r="DZ292">
        <v>-9.1338686645030975E-2</v>
      </c>
      <c r="EA292">
        <v>-0.14224696159362793</v>
      </c>
      <c r="EB292">
        <v>-0.18313087522983551</v>
      </c>
      <c r="EC292">
        <v>-0.18456800282001495</v>
      </c>
      <c r="ED292">
        <v>-0.12086853384971619</v>
      </c>
      <c r="EE292">
        <v>-9.0122200548648834E-2</v>
      </c>
      <c r="EF292">
        <v>-7.828240841627121E-2</v>
      </c>
      <c r="EG292">
        <v>-4.0927395224571228E-2</v>
      </c>
      <c r="EH292">
        <v>2.4552691727876663E-2</v>
      </c>
      <c r="EI292">
        <v>4.9739353358745575E-2</v>
      </c>
      <c r="EJ292">
        <v>6.714995950460434E-2</v>
      </c>
      <c r="EK292">
        <v>6.6189609467983246E-2</v>
      </c>
      <c r="EL292">
        <v>8.4891021251678467E-2</v>
      </c>
      <c r="EM292">
        <v>6.3633561134338379E-2</v>
      </c>
      <c r="EN292">
        <v>7.1649208664894104E-2</v>
      </c>
      <c r="EO292">
        <v>7.8770659863948822E-2</v>
      </c>
      <c r="EP292">
        <v>0.13836552202701569</v>
      </c>
      <c r="EQ292">
        <v>0.12906064093112946</v>
      </c>
      <c r="ER292">
        <v>0.10308472812175751</v>
      </c>
      <c r="ES292">
        <v>0.1282513290643692</v>
      </c>
      <c r="ET292">
        <v>4.7895073890686035E-2</v>
      </c>
      <c r="EU292">
        <v>-5.0364527851343155E-2</v>
      </c>
      <c r="EV292">
        <v>-7.6731264591217041E-2</v>
      </c>
      <c r="EW292">
        <v>54.46832275390625</v>
      </c>
      <c r="EX292">
        <v>52.339862823486328</v>
      </c>
      <c r="EY292">
        <v>51.269073486328125</v>
      </c>
      <c r="EZ292">
        <v>50.524337768554688</v>
      </c>
      <c r="FA292">
        <v>49.63092041015625</v>
      </c>
      <c r="FB292">
        <v>48.982448577880859</v>
      </c>
      <c r="FC292">
        <v>49.164543151855469</v>
      </c>
      <c r="FD292">
        <v>49.950225830078125</v>
      </c>
      <c r="FE292">
        <v>53.110382080078125</v>
      </c>
      <c r="FF292">
        <v>57.097366333007813</v>
      </c>
      <c r="FG292">
        <v>60.333347320556641</v>
      </c>
      <c r="FH292">
        <v>63.249359130859375</v>
      </c>
      <c r="FI292">
        <v>65.312301635742188</v>
      </c>
      <c r="FJ292">
        <v>66.8001708984375</v>
      </c>
      <c r="FK292">
        <v>68.154472351074219</v>
      </c>
      <c r="FL292">
        <v>69.080253601074219</v>
      </c>
      <c r="FM292">
        <v>68.694633483886719</v>
      </c>
      <c r="FN292">
        <v>67.671562194824219</v>
      </c>
      <c r="FO292">
        <v>65.368797302246094</v>
      </c>
      <c r="FP292">
        <v>63.212158203125</v>
      </c>
      <c r="FQ292">
        <v>60.947101593017578</v>
      </c>
      <c r="FR292">
        <v>58.782493591308594</v>
      </c>
      <c r="FS292">
        <v>57.182262420654297</v>
      </c>
      <c r="FT292">
        <v>55.216178894042969</v>
      </c>
      <c r="FU292">
        <v>6.0214479453861713E-3</v>
      </c>
      <c r="FV292">
        <v>1.1922563426196575E-2</v>
      </c>
      <c r="FW292">
        <v>6.780670490115881E-3</v>
      </c>
      <c r="FX292">
        <v>248</v>
      </c>
      <c r="FY292">
        <v>1</v>
      </c>
    </row>
    <row r="293" spans="1:181" x14ac:dyDescent="0.2">
      <c r="A293" t="s">
        <v>186</v>
      </c>
      <c r="B293" t="s">
        <v>236</v>
      </c>
      <c r="C293" t="s">
        <v>194</v>
      </c>
      <c r="D293" t="s">
        <v>202</v>
      </c>
      <c r="E293" t="s">
        <v>204</v>
      </c>
      <c r="F293" t="s">
        <v>180</v>
      </c>
      <c r="G293" t="s">
        <v>1</v>
      </c>
      <c r="H293">
        <v>596</v>
      </c>
      <c r="I293">
        <v>4.8535308837890625</v>
      </c>
      <c r="J293">
        <v>4.8200263977050781</v>
      </c>
      <c r="K293">
        <v>4.7942805290222168</v>
      </c>
      <c r="L293">
        <v>4.7723789215087891</v>
      </c>
      <c r="M293">
        <v>4.7364931106567383</v>
      </c>
      <c r="N293">
        <v>4.6326656341552734</v>
      </c>
      <c r="O293">
        <v>4.4278779029846191</v>
      </c>
      <c r="P293">
        <v>4.296116828918457</v>
      </c>
      <c r="Q293">
        <v>4.0485363006591797</v>
      </c>
      <c r="R293">
        <v>3.7013142108917236</v>
      </c>
      <c r="S293">
        <v>3.4085829257965088</v>
      </c>
      <c r="T293">
        <v>3.0859076976776123</v>
      </c>
      <c r="U293">
        <v>2.819610595703125</v>
      </c>
      <c r="V293">
        <v>2.6260604858398438</v>
      </c>
      <c r="W293">
        <v>2.5396687984466553</v>
      </c>
      <c r="X293">
        <v>2.5196826457977295</v>
      </c>
      <c r="Y293">
        <v>2.7245299816131592</v>
      </c>
      <c r="Z293">
        <v>3.1118230819702148</v>
      </c>
      <c r="AA293">
        <v>3.6833040714263916</v>
      </c>
      <c r="AB293">
        <v>4.257850170135498</v>
      </c>
      <c r="AC293">
        <v>4.607757568359375</v>
      </c>
      <c r="AD293">
        <v>4.8300871849060059</v>
      </c>
      <c r="AE293">
        <v>4.8956665992736816</v>
      </c>
      <c r="AF293">
        <v>4.8919739723205566</v>
      </c>
      <c r="AG293">
        <v>-0.77399295568466187</v>
      </c>
      <c r="AH293">
        <v>-0.73532748222351074</v>
      </c>
      <c r="AI293">
        <v>-0.72525137662887573</v>
      </c>
      <c r="AJ293">
        <v>-0.73761451244354248</v>
      </c>
      <c r="AK293">
        <v>-0.7750093936920166</v>
      </c>
      <c r="AL293">
        <v>-0.8929753303527832</v>
      </c>
      <c r="AM293">
        <v>-1.159043550491333</v>
      </c>
      <c r="AN293">
        <v>-1.2762861251831055</v>
      </c>
      <c r="AO293">
        <v>-1.1113697290420532</v>
      </c>
      <c r="AP293">
        <v>-0.35406681895256042</v>
      </c>
      <c r="AQ293">
        <v>-0.15001930296421051</v>
      </c>
      <c r="AR293">
        <v>-0.3252943754196167</v>
      </c>
      <c r="AS293">
        <v>-0.41769152879714966</v>
      </c>
      <c r="AT293">
        <v>-0.47825932502746582</v>
      </c>
      <c r="AU293">
        <v>-0.48433509469032288</v>
      </c>
      <c r="AV293">
        <v>-0.34150636196136475</v>
      </c>
      <c r="AW293">
        <v>3.4346900880336761E-2</v>
      </c>
      <c r="AX293">
        <v>0.338613361120224</v>
      </c>
      <c r="AY293">
        <v>0.60524779558181763</v>
      </c>
      <c r="AZ293">
        <v>0.79605036973953247</v>
      </c>
      <c r="BA293">
        <v>0.67971229553222656</v>
      </c>
      <c r="BB293">
        <v>-0.33972379565238953</v>
      </c>
      <c r="BC293">
        <v>-0.78239840269088745</v>
      </c>
      <c r="BD293">
        <v>-0.78593790531158447</v>
      </c>
      <c r="BE293">
        <v>-0.72825473546981812</v>
      </c>
      <c r="BF293">
        <v>-0.69007581472396851</v>
      </c>
      <c r="BG293">
        <v>-0.68006026744842529</v>
      </c>
      <c r="BH293">
        <v>-0.69259005784988403</v>
      </c>
      <c r="BI293">
        <v>-0.7296290397644043</v>
      </c>
      <c r="BJ293">
        <v>-0.84709650278091431</v>
      </c>
      <c r="BK293">
        <v>-1.1138184070587158</v>
      </c>
      <c r="BL293">
        <v>-1.2319121360778809</v>
      </c>
      <c r="BM293">
        <v>-1.0680747032165527</v>
      </c>
      <c r="BN293">
        <v>-0.31601470708847046</v>
      </c>
      <c r="BO293">
        <v>-0.11525250971317291</v>
      </c>
      <c r="BP293">
        <v>-0.28984612226486206</v>
      </c>
      <c r="BQ293">
        <v>-0.38274070620536804</v>
      </c>
      <c r="BR293">
        <v>-0.44411832094192505</v>
      </c>
      <c r="BS293">
        <v>-0.45028230547904968</v>
      </c>
      <c r="BT293">
        <v>-0.3082633912563324</v>
      </c>
      <c r="BU293">
        <v>6.7769430577754974E-2</v>
      </c>
      <c r="BV293">
        <v>0.37616956233978271</v>
      </c>
      <c r="BW293">
        <v>0.64626646041870117</v>
      </c>
      <c r="BX293">
        <v>0.84128755331039429</v>
      </c>
      <c r="BY293">
        <v>0.72732776403427124</v>
      </c>
      <c r="BZ293">
        <v>-0.29138165712356567</v>
      </c>
      <c r="CA293">
        <v>-0.73490667343139648</v>
      </c>
      <c r="CB293">
        <v>-0.7393837571144104</v>
      </c>
      <c r="CC293">
        <v>-0.69657659530639648</v>
      </c>
      <c r="CD293">
        <v>-0.65873461961746216</v>
      </c>
      <c r="CE293">
        <v>-0.64876097440719604</v>
      </c>
      <c r="CF293">
        <v>-0.66140633821487427</v>
      </c>
      <c r="CG293">
        <v>-0.69819867610931396</v>
      </c>
      <c r="CH293">
        <v>-0.81532096862792969</v>
      </c>
      <c r="CI293">
        <v>-1.0824955701828003</v>
      </c>
      <c r="CJ293">
        <v>-1.201179027557373</v>
      </c>
      <c r="CK293">
        <v>-1.0380887985229492</v>
      </c>
      <c r="CL293">
        <v>-0.28965997695922852</v>
      </c>
      <c r="CM293">
        <v>-9.1173127293586731E-2</v>
      </c>
      <c r="CN293">
        <v>-0.26529479026794434</v>
      </c>
      <c r="CO293">
        <v>-0.35853388905525208</v>
      </c>
      <c r="CP293">
        <v>-0.42047235369682312</v>
      </c>
      <c r="CQ293">
        <v>-0.42669740319252014</v>
      </c>
      <c r="CR293">
        <v>-0.28523936867713928</v>
      </c>
      <c r="CS293">
        <v>9.0917773544788361E-2</v>
      </c>
      <c r="CT293">
        <v>0.40218088030815125</v>
      </c>
      <c r="CU293">
        <v>0.67467588186264038</v>
      </c>
      <c r="CV293">
        <v>0.87261879444122314</v>
      </c>
      <c r="CW293">
        <v>0.76030606031417847</v>
      </c>
      <c r="CX293">
        <v>-0.25790008902549744</v>
      </c>
      <c r="CY293">
        <v>-0.70201414823532104</v>
      </c>
      <c r="CZ293">
        <v>-0.70714044570922852</v>
      </c>
      <c r="DA293">
        <v>-0.66489845514297485</v>
      </c>
      <c r="DB293">
        <v>-0.62739342451095581</v>
      </c>
      <c r="DC293">
        <v>-0.61746174097061157</v>
      </c>
      <c r="DD293">
        <v>-0.63022249937057495</v>
      </c>
      <c r="DE293">
        <v>-0.66676831245422363</v>
      </c>
      <c r="DF293">
        <v>-0.78354543447494507</v>
      </c>
      <c r="DG293">
        <v>-1.0511727333068848</v>
      </c>
      <c r="DH293">
        <v>-1.1704457998275757</v>
      </c>
      <c r="DI293">
        <v>-1.0081028938293457</v>
      </c>
      <c r="DJ293">
        <v>-0.26330521702766418</v>
      </c>
      <c r="DK293">
        <v>-6.7093744874000549E-2</v>
      </c>
      <c r="DL293">
        <v>-0.24074347317218781</v>
      </c>
      <c r="DM293">
        <v>-0.3343271017074585</v>
      </c>
      <c r="DN293">
        <v>-0.39682641625404358</v>
      </c>
      <c r="DO293">
        <v>-0.40311253070831299</v>
      </c>
      <c r="DP293">
        <v>-0.26221537590026855</v>
      </c>
      <c r="DQ293">
        <v>0.11406612396240234</v>
      </c>
      <c r="DR293">
        <v>0.42819222807884216</v>
      </c>
      <c r="DS293">
        <v>0.70308524370193481</v>
      </c>
      <c r="DT293">
        <v>0.903950035572052</v>
      </c>
      <c r="DU293">
        <v>0.79328441619873047</v>
      </c>
      <c r="DV293">
        <v>-0.2244185209274292</v>
      </c>
      <c r="DW293">
        <v>-0.66912156343460083</v>
      </c>
      <c r="DX293">
        <v>-0.67489713430404663</v>
      </c>
      <c r="DY293">
        <v>-0.61916017532348633</v>
      </c>
      <c r="DZ293">
        <v>-0.58214175701141357</v>
      </c>
      <c r="EA293">
        <v>-0.57227063179016113</v>
      </c>
      <c r="EB293">
        <v>-0.5851980447769165</v>
      </c>
      <c r="EC293">
        <v>-0.62138789892196655</v>
      </c>
      <c r="ED293">
        <v>-0.73766666650772095</v>
      </c>
      <c r="EE293">
        <v>-1.0059475898742676</v>
      </c>
      <c r="EF293">
        <v>-1.1260719299316406</v>
      </c>
      <c r="EG293">
        <v>-0.96480786800384521</v>
      </c>
      <c r="EH293">
        <v>-0.22525312006473541</v>
      </c>
      <c r="EI293">
        <v>-3.2326947897672653E-2</v>
      </c>
      <c r="EJ293">
        <v>-0.20529522001743317</v>
      </c>
      <c r="EK293">
        <v>-0.29937627911567688</v>
      </c>
      <c r="EL293">
        <v>-0.36268541216850281</v>
      </c>
      <c r="EM293">
        <v>-0.36905971169471741</v>
      </c>
      <c r="EN293">
        <v>-0.22897239029407501</v>
      </c>
      <c r="EO293">
        <v>0.14748865365982056</v>
      </c>
      <c r="EP293">
        <v>0.46574845910072327</v>
      </c>
      <c r="EQ293">
        <v>0.74410390853881836</v>
      </c>
      <c r="ER293">
        <v>0.94918727874755859</v>
      </c>
      <c r="ES293">
        <v>0.84089994430541992</v>
      </c>
      <c r="ET293">
        <v>-0.17607639729976654</v>
      </c>
      <c r="EU293">
        <v>-0.62162989377975464</v>
      </c>
      <c r="EV293">
        <v>-0.62834292650222778</v>
      </c>
      <c r="EW293">
        <v>48.323940277099609</v>
      </c>
      <c r="EX293">
        <v>47.550228118896484</v>
      </c>
      <c r="EY293">
        <v>47.069362640380859</v>
      </c>
      <c r="EZ293">
        <v>46.694007873535156</v>
      </c>
      <c r="FA293">
        <v>46.400890350341797</v>
      </c>
      <c r="FB293">
        <v>45.963829040527344</v>
      </c>
      <c r="FC293">
        <v>45.939540863037109</v>
      </c>
      <c r="FD293">
        <v>46.271156311035156</v>
      </c>
      <c r="FE293">
        <v>48.188091278076172</v>
      </c>
      <c r="FF293">
        <v>51.036277770996094</v>
      </c>
      <c r="FG293">
        <v>53.666385650634766</v>
      </c>
      <c r="FH293">
        <v>55.776821136474609</v>
      </c>
      <c r="FI293">
        <v>57.446071624755859</v>
      </c>
      <c r="FJ293">
        <v>58.501544952392578</v>
      </c>
      <c r="FK293">
        <v>55.055572509765625</v>
      </c>
      <c r="FL293">
        <v>59.010360717773438</v>
      </c>
      <c r="FM293">
        <v>57.980510711669922</v>
      </c>
      <c r="FN293">
        <v>56.815509796142578</v>
      </c>
      <c r="FO293">
        <v>55.270290374755859</v>
      </c>
      <c r="FP293">
        <v>53.717155456542969</v>
      </c>
      <c r="FQ293">
        <v>52.335899353027344</v>
      </c>
      <c r="FR293">
        <v>51.500007629394531</v>
      </c>
      <c r="FS293">
        <v>50.726360321044922</v>
      </c>
      <c r="FT293">
        <v>49.181102752685547</v>
      </c>
      <c r="FU293">
        <v>1.4669476076960564E-2</v>
      </c>
      <c r="FV293">
        <v>2.7297256514430046E-2</v>
      </c>
      <c r="FW293">
        <v>1.6333768144249916E-2</v>
      </c>
      <c r="FX293">
        <v>244.7391357421875</v>
      </c>
      <c r="FY293">
        <v>1</v>
      </c>
    </row>
    <row r="294" spans="1:181" x14ac:dyDescent="0.2">
      <c r="A294" t="s">
        <v>186</v>
      </c>
      <c r="B294" t="s">
        <v>236</v>
      </c>
      <c r="C294" t="s">
        <v>194</v>
      </c>
      <c r="D294" t="s">
        <v>202</v>
      </c>
      <c r="E294" t="s">
        <v>204</v>
      </c>
      <c r="F294" t="s">
        <v>181</v>
      </c>
      <c r="G294" t="s">
        <v>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54</v>
      </c>
      <c r="FY294">
        <v>0</v>
      </c>
    </row>
    <row r="295" spans="1:181" x14ac:dyDescent="0.2">
      <c r="A295" t="s">
        <v>186</v>
      </c>
      <c r="B295" t="s">
        <v>236</v>
      </c>
      <c r="C295" t="s">
        <v>194</v>
      </c>
      <c r="D295" t="s">
        <v>202</v>
      </c>
      <c r="E295" t="s">
        <v>204</v>
      </c>
      <c r="F295" t="s">
        <v>182</v>
      </c>
      <c r="G295" t="s">
        <v>1</v>
      </c>
      <c r="H295">
        <v>1543</v>
      </c>
      <c r="I295">
        <v>1.8654844760894775</v>
      </c>
      <c r="J295">
        <v>1.7770159244537354</v>
      </c>
      <c r="K295">
        <v>1.7472480535507202</v>
      </c>
      <c r="L295">
        <v>1.7159655094146729</v>
      </c>
      <c r="M295">
        <v>1.7459148168563843</v>
      </c>
      <c r="N295">
        <v>1.7787542343139648</v>
      </c>
      <c r="O295">
        <v>1.9472192525863647</v>
      </c>
      <c r="P295">
        <v>2.1078801155090332</v>
      </c>
      <c r="Q295">
        <v>1.9643807411193848</v>
      </c>
      <c r="R295">
        <v>1.8641588687896729</v>
      </c>
      <c r="S295">
        <v>1.8775292634963989</v>
      </c>
      <c r="T295">
        <v>1.887128472328186</v>
      </c>
      <c r="U295">
        <v>1.840747594833374</v>
      </c>
      <c r="V295">
        <v>1.7669004201889038</v>
      </c>
      <c r="W295">
        <v>1.7121915817260742</v>
      </c>
      <c r="X295">
        <v>1.6905134916305542</v>
      </c>
      <c r="Y295">
        <v>1.7236318588256836</v>
      </c>
      <c r="Z295">
        <v>1.8858252763748169</v>
      </c>
      <c r="AA295">
        <v>2.2224178314208984</v>
      </c>
      <c r="AB295">
        <v>2.4587531089782715</v>
      </c>
      <c r="AC295">
        <v>2.5243043899536133</v>
      </c>
      <c r="AD295">
        <v>2.3937132358551025</v>
      </c>
      <c r="AE295">
        <v>2.2350063323974609</v>
      </c>
      <c r="AF295">
        <v>2.0159926414489746</v>
      </c>
      <c r="AG295">
        <v>-0.33870702981948853</v>
      </c>
      <c r="AH295">
        <v>-0.32733643054962158</v>
      </c>
      <c r="AI295">
        <v>-0.30222216248512268</v>
      </c>
      <c r="AJ295">
        <v>-0.32909730076789856</v>
      </c>
      <c r="AK295">
        <v>-0.36619603633880615</v>
      </c>
      <c r="AL295">
        <v>-0.45595404505729675</v>
      </c>
      <c r="AM295">
        <v>-0.55401009321212769</v>
      </c>
      <c r="AN295">
        <v>-0.55825835466384888</v>
      </c>
      <c r="AO295">
        <v>-0.53726530075073242</v>
      </c>
      <c r="AP295">
        <v>-0.38346251845359802</v>
      </c>
      <c r="AQ295">
        <v>-0.30495312809944153</v>
      </c>
      <c r="AR295">
        <v>-0.16888144612312317</v>
      </c>
      <c r="AS295">
        <v>-9.9854327738285065E-2</v>
      </c>
      <c r="AT295">
        <v>-8.6332343518733978E-2</v>
      </c>
      <c r="AU295">
        <v>-7.5080625712871552E-2</v>
      </c>
      <c r="AV295">
        <v>-1.0368181392550468E-2</v>
      </c>
      <c r="AW295">
        <v>0.12707178294658661</v>
      </c>
      <c r="AX295">
        <v>0.22824907302856445</v>
      </c>
      <c r="AY295">
        <v>0.35345917940139771</v>
      </c>
      <c r="AZ295">
        <v>0.4121347963809967</v>
      </c>
      <c r="BA295">
        <v>0.40825724601745605</v>
      </c>
      <c r="BB295">
        <v>-3.6719380877912045E-3</v>
      </c>
      <c r="BC295">
        <v>-0.12487310171127319</v>
      </c>
      <c r="BD295">
        <v>-0.32556650042533875</v>
      </c>
      <c r="BE295">
        <v>-0.31725743412971497</v>
      </c>
      <c r="BF295">
        <v>-0.30655944347381592</v>
      </c>
      <c r="BG295">
        <v>-0.28187114000320435</v>
      </c>
      <c r="BH295">
        <v>-0.30897966027259827</v>
      </c>
      <c r="BI295">
        <v>-0.34585344791412354</v>
      </c>
      <c r="BJ295">
        <v>-0.43480628728866577</v>
      </c>
      <c r="BK295">
        <v>-0.53228962421417236</v>
      </c>
      <c r="BL295">
        <v>-0.53663581609725952</v>
      </c>
      <c r="BM295">
        <v>-0.51710104942321777</v>
      </c>
      <c r="BN295">
        <v>-0.36410090327262878</v>
      </c>
      <c r="BO295">
        <v>-0.28681394457817078</v>
      </c>
      <c r="BP295">
        <v>-0.15151454508304596</v>
      </c>
      <c r="BQ295">
        <v>-8.3422146737575531E-2</v>
      </c>
      <c r="BR295">
        <v>-6.9944210350513458E-2</v>
      </c>
      <c r="BS295">
        <v>-5.8832112699747086E-2</v>
      </c>
      <c r="BT295">
        <v>5.8743739500641823E-3</v>
      </c>
      <c r="BU295">
        <v>0.14343172311782837</v>
      </c>
      <c r="BV295">
        <v>0.24541379511356354</v>
      </c>
      <c r="BW295">
        <v>0.37227624654769897</v>
      </c>
      <c r="BX295">
        <v>0.43208199739456177</v>
      </c>
      <c r="BY295">
        <v>0.42863562703132629</v>
      </c>
      <c r="BZ295">
        <v>1.711980439722538E-2</v>
      </c>
      <c r="CA295">
        <v>-0.10544288903474808</v>
      </c>
      <c r="CB295">
        <v>-0.30340713262557983</v>
      </c>
      <c r="CC295">
        <v>-0.30240142345428467</v>
      </c>
      <c r="CD295">
        <v>-0.29216936230659485</v>
      </c>
      <c r="CE295">
        <v>-0.26777607202529907</v>
      </c>
      <c r="CF295">
        <v>-0.29504621028900146</v>
      </c>
      <c r="CG295">
        <v>-0.33176425099372864</v>
      </c>
      <c r="CH295">
        <v>-0.42015939950942993</v>
      </c>
      <c r="CI295">
        <v>-0.5172460675239563</v>
      </c>
      <c r="CJ295">
        <v>-0.52166008949279785</v>
      </c>
      <c r="CK295">
        <v>-0.50313526391983032</v>
      </c>
      <c r="CL295">
        <v>-0.35069113969802856</v>
      </c>
      <c r="CM295">
        <v>-0.27425080537796021</v>
      </c>
      <c r="CN295">
        <v>-0.13948628306388855</v>
      </c>
      <c r="CO295">
        <v>-7.2041265666484833E-2</v>
      </c>
      <c r="CP295">
        <v>-5.8593843132257462E-2</v>
      </c>
      <c r="CQ295">
        <v>-4.7578431665897369E-2</v>
      </c>
      <c r="CR295">
        <v>1.7123918980360031E-2</v>
      </c>
      <c r="CS295">
        <v>0.15476256608963013</v>
      </c>
      <c r="CT295">
        <v>0.25730204582214355</v>
      </c>
      <c r="CU295">
        <v>0.3853088915348053</v>
      </c>
      <c r="CV295">
        <v>0.44589737057685852</v>
      </c>
      <c r="CW295">
        <v>0.44274958968162537</v>
      </c>
      <c r="CX295">
        <v>3.1520098447799683E-2</v>
      </c>
      <c r="CY295">
        <v>-9.1985583305358887E-2</v>
      </c>
      <c r="CZ295">
        <v>-0.28805965185165405</v>
      </c>
      <c r="DA295">
        <v>-0.28754547238349915</v>
      </c>
      <c r="DB295">
        <v>-0.27777928113937378</v>
      </c>
      <c r="DC295">
        <v>-0.2536810040473938</v>
      </c>
      <c r="DD295">
        <v>-0.28111279010772705</v>
      </c>
      <c r="DE295">
        <v>-0.31767502427101135</v>
      </c>
      <c r="DF295">
        <v>-0.40551254153251648</v>
      </c>
      <c r="DG295">
        <v>-0.50220263004302979</v>
      </c>
      <c r="DH295">
        <v>-0.50668436288833618</v>
      </c>
      <c r="DI295">
        <v>-0.48916950821876526</v>
      </c>
      <c r="DJ295">
        <v>-0.33728134632110596</v>
      </c>
      <c r="DK295">
        <v>-0.26168766617774963</v>
      </c>
      <c r="DL295">
        <v>-0.12745800614356995</v>
      </c>
      <c r="DM295">
        <v>-6.0660380870103836E-2</v>
      </c>
      <c r="DN295">
        <v>-4.7243472188711166E-2</v>
      </c>
      <c r="DO295">
        <v>-3.632475808262825E-2</v>
      </c>
      <c r="DP295">
        <v>2.8373463079333305E-2</v>
      </c>
      <c r="DQ295">
        <v>0.16609342396259308</v>
      </c>
      <c r="DR295">
        <v>0.26919028162956238</v>
      </c>
      <c r="DS295">
        <v>0.3983415961265564</v>
      </c>
      <c r="DT295">
        <v>0.45971271395683289</v>
      </c>
      <c r="DU295">
        <v>0.45686358213424683</v>
      </c>
      <c r="DV295">
        <v>4.5920401811599731E-2</v>
      </c>
      <c r="DW295">
        <v>-7.8528277575969696E-2</v>
      </c>
      <c r="DX295">
        <v>-0.2727121114730835</v>
      </c>
      <c r="DY295">
        <v>-0.26609581708908081</v>
      </c>
      <c r="DZ295">
        <v>-0.25700229406356812</v>
      </c>
      <c r="EA295">
        <v>-0.23332998156547546</v>
      </c>
      <c r="EB295">
        <v>-0.26099514961242676</v>
      </c>
      <c r="EC295">
        <v>-0.29733243584632874</v>
      </c>
      <c r="ED295">
        <v>-0.38436475396156311</v>
      </c>
      <c r="EE295">
        <v>-0.48048213124275208</v>
      </c>
      <c r="EF295">
        <v>-0.48506182432174683</v>
      </c>
      <c r="EG295">
        <v>-0.46900513768196106</v>
      </c>
      <c r="EH295">
        <v>-0.31791976094245911</v>
      </c>
      <c r="EI295">
        <v>-0.24354848265647888</v>
      </c>
      <c r="EJ295">
        <v>-0.11009109765291214</v>
      </c>
      <c r="EK295">
        <v>-4.4228196144104004E-2</v>
      </c>
      <c r="EL295">
        <v>-3.0855342745780945E-2</v>
      </c>
      <c r="EM295">
        <v>-2.007623203098774E-2</v>
      </c>
      <c r="EN295">
        <v>4.4616017490625381E-2</v>
      </c>
      <c r="EO295">
        <v>0.18245336413383484</v>
      </c>
      <c r="EP295">
        <v>0.28635501861572266</v>
      </c>
      <c r="EQ295">
        <v>0.41715863347053528</v>
      </c>
      <c r="ER295">
        <v>0.47965994477272034</v>
      </c>
      <c r="ES295">
        <v>0.47724196314811707</v>
      </c>
      <c r="ET295">
        <v>6.6712141036987305E-2</v>
      </c>
      <c r="EU295">
        <v>-5.909806489944458E-2</v>
      </c>
      <c r="EV295">
        <v>-0.25055274367332458</v>
      </c>
      <c r="EW295">
        <v>49.496036529541016</v>
      </c>
      <c r="EX295">
        <v>48.389675140380859</v>
      </c>
      <c r="EY295">
        <v>47.712543487548828</v>
      </c>
      <c r="EZ295">
        <v>47.115180969238281</v>
      </c>
      <c r="FA295">
        <v>46.481868743896484</v>
      </c>
      <c r="FB295">
        <v>45.941192626953125</v>
      </c>
      <c r="FC295">
        <v>45.774040222167969</v>
      </c>
      <c r="FD295">
        <v>46.560356140136719</v>
      </c>
      <c r="FE295">
        <v>49.506839752197266</v>
      </c>
      <c r="FF295">
        <v>53.313560485839844</v>
      </c>
      <c r="FG295">
        <v>56.771492004394531</v>
      </c>
      <c r="FH295">
        <v>59.817699432373047</v>
      </c>
      <c r="FI295">
        <v>62.209991455078125</v>
      </c>
      <c r="FJ295">
        <v>63.853897094726563</v>
      </c>
      <c r="FK295">
        <v>64.181289672851563</v>
      </c>
      <c r="FL295">
        <v>65.288825988769531</v>
      </c>
      <c r="FM295">
        <v>64.583488464355469</v>
      </c>
      <c r="FN295">
        <v>62.799552917480469</v>
      </c>
      <c r="FO295">
        <v>59.946643829345703</v>
      </c>
      <c r="FP295">
        <v>57.495414733886719</v>
      </c>
      <c r="FQ295">
        <v>55.393150329589844</v>
      </c>
      <c r="FR295">
        <v>53.785907745361328</v>
      </c>
      <c r="FS295">
        <v>52.658138275146484</v>
      </c>
      <c r="FT295">
        <v>50.646236419677734</v>
      </c>
      <c r="FU295">
        <v>6.4296131022274494E-3</v>
      </c>
      <c r="FV295">
        <v>1.2003792449831963E-2</v>
      </c>
      <c r="FW295">
        <v>7.215199526399374E-3</v>
      </c>
      <c r="FX295">
        <v>384.08694458007813</v>
      </c>
      <c r="FY295">
        <v>1</v>
      </c>
    </row>
    <row r="296" spans="1:181" x14ac:dyDescent="0.2">
      <c r="A296" t="s">
        <v>186</v>
      </c>
      <c r="B296" t="s">
        <v>236</v>
      </c>
      <c r="C296" t="s">
        <v>194</v>
      </c>
      <c r="D296" t="s">
        <v>202</v>
      </c>
      <c r="E296" t="s">
        <v>204</v>
      </c>
      <c r="F296" t="s">
        <v>183</v>
      </c>
      <c r="G296" t="s">
        <v>1</v>
      </c>
      <c r="H296">
        <v>3266</v>
      </c>
      <c r="I296">
        <v>1.6574925184249878</v>
      </c>
      <c r="J296">
        <v>1.6038616895675659</v>
      </c>
      <c r="K296">
        <v>1.5908961296081543</v>
      </c>
      <c r="L296">
        <v>1.5792226791381836</v>
      </c>
      <c r="M296">
        <v>1.605385422706604</v>
      </c>
      <c r="N296">
        <v>1.7237805128097534</v>
      </c>
      <c r="O296">
        <v>1.9743034839630127</v>
      </c>
      <c r="P296">
        <v>2.0529696941375732</v>
      </c>
      <c r="Q296">
        <v>1.8774014711380005</v>
      </c>
      <c r="R296">
        <v>1.8025656938552856</v>
      </c>
      <c r="S296">
        <v>1.725506067276001</v>
      </c>
      <c r="T296">
        <v>1.6941747665405273</v>
      </c>
      <c r="U296">
        <v>1.6510536670684814</v>
      </c>
      <c r="V296">
        <v>1.6257917881011963</v>
      </c>
      <c r="W296">
        <v>1.6066511869430542</v>
      </c>
      <c r="X296">
        <v>1.6092029809951782</v>
      </c>
      <c r="Y296">
        <v>1.6664443016052246</v>
      </c>
      <c r="Z296">
        <v>1.8027255535125732</v>
      </c>
      <c r="AA296">
        <v>2.0045871734619141</v>
      </c>
      <c r="AB296">
        <v>2.1581912040710449</v>
      </c>
      <c r="AC296">
        <v>2.2089037895202637</v>
      </c>
      <c r="AD296">
        <v>2.1150023937225342</v>
      </c>
      <c r="AE296">
        <v>1.9523816108703613</v>
      </c>
      <c r="AF296">
        <v>1.7774183750152588</v>
      </c>
      <c r="AG296">
        <v>4.6365786343812943E-2</v>
      </c>
      <c r="AH296">
        <v>4.2160764336585999E-2</v>
      </c>
      <c r="AI296">
        <v>2.6242651045322418E-2</v>
      </c>
      <c r="AJ296">
        <v>1.7681760713458061E-2</v>
      </c>
      <c r="AK296">
        <v>-1.1641443707048893E-2</v>
      </c>
      <c r="AL296">
        <v>-7.4668094515800476E-2</v>
      </c>
      <c r="AM296">
        <v>-8.2111150026321411E-2</v>
      </c>
      <c r="AN296">
        <v>-0.14096303284168243</v>
      </c>
      <c r="AO296">
        <v>-0.18627989292144775</v>
      </c>
      <c r="AP296">
        <v>-0.10543978214263916</v>
      </c>
      <c r="AQ296">
        <v>-0.14392176270484924</v>
      </c>
      <c r="AR296">
        <v>-0.13365255296230316</v>
      </c>
      <c r="AS296">
        <v>-0.10581692308187485</v>
      </c>
      <c r="AT296">
        <v>-8.1746846437454224E-2</v>
      </c>
      <c r="AU296">
        <v>-9.1331169009208679E-2</v>
      </c>
      <c r="AV296">
        <v>-2.6689533144235611E-2</v>
      </c>
      <c r="AW296">
        <v>0.10682570934295654</v>
      </c>
      <c r="AX296">
        <v>0.14641100168228149</v>
      </c>
      <c r="AY296">
        <v>0.17529521882534027</v>
      </c>
      <c r="AZ296">
        <v>0.22043633460998535</v>
      </c>
      <c r="BA296">
        <v>0.19148260354995728</v>
      </c>
      <c r="BB296">
        <v>5.1358327269554138E-2</v>
      </c>
      <c r="BC296">
        <v>3.0742153525352478E-2</v>
      </c>
      <c r="BD296">
        <v>6.7281037569046021E-2</v>
      </c>
      <c r="BE296">
        <v>5.8400511741638184E-2</v>
      </c>
      <c r="BF296">
        <v>5.4136373102664948E-2</v>
      </c>
      <c r="BG296">
        <v>3.817952424287796E-2</v>
      </c>
      <c r="BH296">
        <v>2.9690338298678398E-2</v>
      </c>
      <c r="BI296">
        <v>5.2198668709024787E-4</v>
      </c>
      <c r="BJ296">
        <v>-6.1652563512325287E-2</v>
      </c>
      <c r="BK296">
        <v>-6.834004819393158E-2</v>
      </c>
      <c r="BL296">
        <v>-0.1267513781785965</v>
      </c>
      <c r="BM296">
        <v>-0.1728733628988266</v>
      </c>
      <c r="BN296">
        <v>-9.2447914183139801E-2</v>
      </c>
      <c r="BO296">
        <v>-0.13128787279129028</v>
      </c>
      <c r="BP296">
        <v>-0.12117341160774231</v>
      </c>
      <c r="BQ296">
        <v>-9.4066545367240906E-2</v>
      </c>
      <c r="BR296">
        <v>-7.0215798914432526E-2</v>
      </c>
      <c r="BS296">
        <v>-7.9643607139587402E-2</v>
      </c>
      <c r="BT296">
        <v>-1.5173900872468948E-2</v>
      </c>
      <c r="BU296">
        <v>0.11828292906284332</v>
      </c>
      <c r="BV296">
        <v>0.15836989879608154</v>
      </c>
      <c r="BW296">
        <v>0.18864108622074127</v>
      </c>
      <c r="BX296">
        <v>0.23479399085044861</v>
      </c>
      <c r="BY296">
        <v>0.20613007247447968</v>
      </c>
      <c r="BZ296">
        <v>6.5868772566318512E-2</v>
      </c>
      <c r="CA296">
        <v>4.4418532401323318E-2</v>
      </c>
      <c r="CB296">
        <v>8.0098994076251984E-2</v>
      </c>
      <c r="CC296">
        <v>6.6735722124576569E-2</v>
      </c>
      <c r="CD296">
        <v>6.2430649995803833E-2</v>
      </c>
      <c r="CE296">
        <v>4.6446967869997025E-2</v>
      </c>
      <c r="CF296">
        <v>3.8007438182830811E-2</v>
      </c>
      <c r="CG296">
        <v>8.9463423937559128E-3</v>
      </c>
      <c r="CH296">
        <v>-5.2638046443462372E-2</v>
      </c>
      <c r="CI296">
        <v>-5.8802224695682526E-2</v>
      </c>
      <c r="CJ296">
        <v>-0.11690840870141983</v>
      </c>
      <c r="CK296">
        <v>-0.1635880321264267</v>
      </c>
      <c r="CL296">
        <v>-8.3449780941009521E-2</v>
      </c>
      <c r="CM296">
        <v>-0.12253767997026443</v>
      </c>
      <c r="CN296">
        <v>-0.11253040283918381</v>
      </c>
      <c r="CO296">
        <v>-8.5928283631801605E-2</v>
      </c>
      <c r="CP296">
        <v>-6.2229432165622711E-2</v>
      </c>
      <c r="CQ296">
        <v>-7.1548834443092346E-2</v>
      </c>
      <c r="CR296">
        <v>-7.1982061490416527E-3</v>
      </c>
      <c r="CS296">
        <v>0.12621815502643585</v>
      </c>
      <c r="CT296">
        <v>0.1666526198387146</v>
      </c>
      <c r="CU296">
        <v>0.19788439571857452</v>
      </c>
      <c r="CV296">
        <v>0.24473807215690613</v>
      </c>
      <c r="CW296">
        <v>0.21627485752105713</v>
      </c>
      <c r="CX296">
        <v>7.5918659567832947E-2</v>
      </c>
      <c r="CY296">
        <v>5.389074981212616E-2</v>
      </c>
      <c r="CZ296">
        <v>8.897668868303299E-2</v>
      </c>
      <c r="DA296">
        <v>7.5070947408676147E-2</v>
      </c>
      <c r="DB296">
        <v>7.0724919438362122E-2</v>
      </c>
      <c r="DC296">
        <v>5.4714404046535492E-2</v>
      </c>
      <c r="DD296">
        <v>4.6324543654918671E-2</v>
      </c>
      <c r="DE296">
        <v>1.7370697110891342E-2</v>
      </c>
      <c r="DF296">
        <v>-4.3623529374599457E-2</v>
      </c>
      <c r="DG296">
        <v>-4.9264393746852875E-2</v>
      </c>
      <c r="DH296">
        <v>-0.10706544667482376</v>
      </c>
      <c r="DI296">
        <v>-0.15430270135402679</v>
      </c>
      <c r="DJ296">
        <v>-7.4451662600040436E-2</v>
      </c>
      <c r="DK296">
        <v>-0.11378748714923859</v>
      </c>
      <c r="DL296">
        <v>-0.10388738662004471</v>
      </c>
      <c r="DM296">
        <v>-7.7790014445781708E-2</v>
      </c>
      <c r="DN296">
        <v>-5.4243061691522598E-2</v>
      </c>
      <c r="DO296">
        <v>-6.3454069197177887E-2</v>
      </c>
      <c r="DP296">
        <v>7.7748665353283286E-4</v>
      </c>
      <c r="DQ296">
        <v>0.13415338099002838</v>
      </c>
      <c r="DR296">
        <v>0.17493532598018646</v>
      </c>
      <c r="DS296">
        <v>0.20712769031524658</v>
      </c>
      <c r="DT296">
        <v>0.25468212366104126</v>
      </c>
      <c r="DU296">
        <v>0.22641964256763458</v>
      </c>
      <c r="DV296">
        <v>8.5968546569347382E-2</v>
      </c>
      <c r="DW296">
        <v>6.3362978398799896E-2</v>
      </c>
      <c r="DX296">
        <v>9.7854375839233398E-2</v>
      </c>
      <c r="DY296">
        <v>8.7105676531791687E-2</v>
      </c>
      <c r="DZ296">
        <v>8.2700535655021667E-2</v>
      </c>
      <c r="EA296">
        <v>6.6651277244091034E-2</v>
      </c>
      <c r="EB296">
        <v>5.8333121240139008E-2</v>
      </c>
      <c r="EC296">
        <v>2.9534127563238144E-2</v>
      </c>
      <c r="ED296">
        <v>-3.060799278318882E-2</v>
      </c>
      <c r="EE296">
        <v>-3.5493288189172745E-2</v>
      </c>
      <c r="EF296">
        <v>-9.2853769659996033E-2</v>
      </c>
      <c r="EG296">
        <v>-0.14089615643024445</v>
      </c>
      <c r="EH296">
        <v>-6.1459794640541077E-2</v>
      </c>
      <c r="EI296">
        <v>-0.10115358978509903</v>
      </c>
      <c r="EJ296">
        <v>-9.1408245265483856E-2</v>
      </c>
      <c r="EK296">
        <v>-6.6039636731147766E-2</v>
      </c>
      <c r="EL296">
        <v>-4.2712010443210602E-2</v>
      </c>
      <c r="EM296">
        <v>-5.1766511052846909E-2</v>
      </c>
      <c r="EN296">
        <v>1.2293120846152306E-2</v>
      </c>
      <c r="EO296">
        <v>0.14561060070991516</v>
      </c>
      <c r="EP296">
        <v>0.1868942528963089</v>
      </c>
      <c r="EQ296">
        <v>0.22047355771064758</v>
      </c>
      <c r="ER296">
        <v>0.26903977990150452</v>
      </c>
      <c r="ES296">
        <v>0.24106709659099579</v>
      </c>
      <c r="ET296">
        <v>0.10047899186611176</v>
      </c>
      <c r="EU296">
        <v>7.7039353549480438E-2</v>
      </c>
      <c r="EV296">
        <v>0.11067233234643936</v>
      </c>
      <c r="EW296">
        <v>52.040920257568359</v>
      </c>
      <c r="EX296">
        <v>51.014377593994141</v>
      </c>
      <c r="EY296">
        <v>50.201835632324219</v>
      </c>
      <c r="EZ296">
        <v>49.500766754150391</v>
      </c>
      <c r="FA296">
        <v>48.731067657470703</v>
      </c>
      <c r="FB296">
        <v>48.255573272705078</v>
      </c>
      <c r="FC296">
        <v>48.279708862304688</v>
      </c>
      <c r="FD296">
        <v>49.208827972412109</v>
      </c>
      <c r="FE296">
        <v>52.708415985107422</v>
      </c>
      <c r="FF296">
        <v>56.602031707763672</v>
      </c>
      <c r="FG296">
        <v>60.089576721191406</v>
      </c>
      <c r="FH296">
        <v>63.015316009521484</v>
      </c>
      <c r="FI296">
        <v>65.258735656738281</v>
      </c>
      <c r="FJ296">
        <v>66.659225463867188</v>
      </c>
      <c r="FK296">
        <v>67.395851135253906</v>
      </c>
      <c r="FL296">
        <v>67.4102783203125</v>
      </c>
      <c r="FM296">
        <v>66.700531005859375</v>
      </c>
      <c r="FN296">
        <v>64.942672729492188</v>
      </c>
      <c r="FO296">
        <v>62.166717529296875</v>
      </c>
      <c r="FP296">
        <v>59.705574035644531</v>
      </c>
      <c r="FQ296">
        <v>57.652126312255859</v>
      </c>
      <c r="FR296">
        <v>56.178119659423828</v>
      </c>
      <c r="FS296">
        <v>55.078105926513672</v>
      </c>
      <c r="FT296">
        <v>53.460712432861328</v>
      </c>
      <c r="FU296">
        <v>4.1998149827122688E-3</v>
      </c>
      <c r="FV296">
        <v>8.3942562341690063E-3</v>
      </c>
      <c r="FW296">
        <v>4.6767746098339558E-3</v>
      </c>
      <c r="FX296">
        <v>528.17388916015625</v>
      </c>
      <c r="FY296">
        <v>1</v>
      </c>
    </row>
    <row r="297" spans="1:181" x14ac:dyDescent="0.2">
      <c r="A297" t="s">
        <v>186</v>
      </c>
      <c r="B297" t="s">
        <v>236</v>
      </c>
      <c r="C297" t="s">
        <v>194</v>
      </c>
      <c r="D297" t="s">
        <v>202</v>
      </c>
      <c r="E297" t="s">
        <v>204</v>
      </c>
      <c r="F297" t="s">
        <v>184</v>
      </c>
      <c r="G297" t="s">
        <v>1</v>
      </c>
      <c r="H297">
        <v>1559</v>
      </c>
      <c r="I297">
        <v>1.9404170513153076</v>
      </c>
      <c r="J297">
        <v>1.8776780366897583</v>
      </c>
      <c r="K297">
        <v>1.8508725166320801</v>
      </c>
      <c r="L297">
        <v>1.845476508140564</v>
      </c>
      <c r="M297">
        <v>1.9036623239517212</v>
      </c>
      <c r="N297">
        <v>2.0307388305664063</v>
      </c>
      <c r="O297">
        <v>2.3082981109619141</v>
      </c>
      <c r="P297">
        <v>2.4701511859893799</v>
      </c>
      <c r="Q297">
        <v>2.3593177795410156</v>
      </c>
      <c r="R297">
        <v>2.1840357780456543</v>
      </c>
      <c r="S297">
        <v>2.059065580368042</v>
      </c>
      <c r="T297">
        <v>1.9317612648010254</v>
      </c>
      <c r="U297">
        <v>1.8476729393005371</v>
      </c>
      <c r="V297">
        <v>1.7555344104766846</v>
      </c>
      <c r="W297">
        <v>1.6822323799133301</v>
      </c>
      <c r="X297">
        <v>1.6673461198806763</v>
      </c>
      <c r="Y297">
        <v>1.6774243116378784</v>
      </c>
      <c r="Z297">
        <v>1.854681134223938</v>
      </c>
      <c r="AA297">
        <v>2.1016697883605957</v>
      </c>
      <c r="AB297">
        <v>2.3345165252685547</v>
      </c>
      <c r="AC297">
        <v>2.4397318363189697</v>
      </c>
      <c r="AD297">
        <v>2.4358079433441162</v>
      </c>
      <c r="AE297">
        <v>2.2817056179046631</v>
      </c>
      <c r="AF297">
        <v>2.0927755832672119</v>
      </c>
      <c r="AG297">
        <v>-0.11801186203956604</v>
      </c>
      <c r="AH297">
        <v>-0.11809923499822617</v>
      </c>
      <c r="AI297">
        <v>-0.11113370209932327</v>
      </c>
      <c r="AJ297">
        <v>-9.9475257098674774E-2</v>
      </c>
      <c r="AK297">
        <v>-8.8085278868675232E-2</v>
      </c>
      <c r="AL297">
        <v>-0.12978102266788483</v>
      </c>
      <c r="AM297">
        <v>-0.15755076706409454</v>
      </c>
      <c r="AN297">
        <v>-0.206973597407341</v>
      </c>
      <c r="AO297">
        <v>-0.21671402454376221</v>
      </c>
      <c r="AP297">
        <v>-8.5604771971702576E-2</v>
      </c>
      <c r="AQ297">
        <v>-8.8326245546340942E-2</v>
      </c>
      <c r="AR297">
        <v>-0.13440766930580139</v>
      </c>
      <c r="AS297">
        <v>-0.15157333016395569</v>
      </c>
      <c r="AT297">
        <v>-0.15291975438594818</v>
      </c>
      <c r="AU297">
        <v>-0.14835798740386963</v>
      </c>
      <c r="AV297">
        <v>-7.7406764030456543E-2</v>
      </c>
      <c r="AW297">
        <v>1.3363674283027649E-2</v>
      </c>
      <c r="AX297">
        <v>0.10312143713235855</v>
      </c>
      <c r="AY297">
        <v>0.15224091708660126</v>
      </c>
      <c r="AZ297">
        <v>0.22552940249443054</v>
      </c>
      <c r="BA297">
        <v>0.23678556084632874</v>
      </c>
      <c r="BB297">
        <v>4.959670826792717E-2</v>
      </c>
      <c r="BC297">
        <v>-4.6617038547992706E-2</v>
      </c>
      <c r="BD297">
        <v>-3.8192793726921082E-2</v>
      </c>
      <c r="BE297">
        <v>-0.10176433622837067</v>
      </c>
      <c r="BF297">
        <v>-0.10211863368749619</v>
      </c>
      <c r="BG297">
        <v>-9.5279313623905182E-2</v>
      </c>
      <c r="BH297">
        <v>-8.3923399448394775E-2</v>
      </c>
      <c r="BI297">
        <v>-7.2550423443317413E-2</v>
      </c>
      <c r="BJ297">
        <v>-0.11354069411754608</v>
      </c>
      <c r="BK297">
        <v>-0.14066614210605621</v>
      </c>
      <c r="BL297">
        <v>-0.18936300277709961</v>
      </c>
      <c r="BM297">
        <v>-0.1988375186920166</v>
      </c>
      <c r="BN297">
        <v>-6.9496586918830872E-2</v>
      </c>
      <c r="BO297">
        <v>-7.2908461093902588E-2</v>
      </c>
      <c r="BP297">
        <v>-0.11914948374032974</v>
      </c>
      <c r="BQ297">
        <v>-0.13672085106372833</v>
      </c>
      <c r="BR297">
        <v>-0.13825587928295135</v>
      </c>
      <c r="BS297">
        <v>-0.13400417566299438</v>
      </c>
      <c r="BT297">
        <v>-6.3567645847797394E-2</v>
      </c>
      <c r="BU297">
        <v>2.7253355830907822E-2</v>
      </c>
      <c r="BV297">
        <v>0.11743202060461044</v>
      </c>
      <c r="BW297">
        <v>0.16823959350585938</v>
      </c>
      <c r="BX297">
        <v>0.24321094155311584</v>
      </c>
      <c r="BY297">
        <v>0.25535005331039429</v>
      </c>
      <c r="BZ297">
        <v>6.7697979509830475E-2</v>
      </c>
      <c r="CA297">
        <v>-2.9356949031352997E-2</v>
      </c>
      <c r="CB297">
        <v>-2.1973337978124619E-2</v>
      </c>
      <c r="CC297">
        <v>-9.051135927438736E-2</v>
      </c>
      <c r="CD297">
        <v>-9.1050520539283752E-2</v>
      </c>
      <c r="CE297">
        <v>-8.4298610687255859E-2</v>
      </c>
      <c r="CF297">
        <v>-7.3152221739292145E-2</v>
      </c>
      <c r="CG297">
        <v>-6.1791010200977325E-2</v>
      </c>
      <c r="CH297">
        <v>-0.10229269415140152</v>
      </c>
      <c r="CI297">
        <v>-0.12897190451622009</v>
      </c>
      <c r="CJ297">
        <v>-0.17716595530509949</v>
      </c>
      <c r="CK297">
        <v>-0.18645630776882172</v>
      </c>
      <c r="CL297">
        <v>-5.8340106159448624E-2</v>
      </c>
      <c r="CM297">
        <v>-6.2230151146650314E-2</v>
      </c>
      <c r="CN297">
        <v>-0.10858171433210373</v>
      </c>
      <c r="CO297">
        <v>-0.1264340728521347</v>
      </c>
      <c r="CP297">
        <v>-0.128099724650383</v>
      </c>
      <c r="CQ297">
        <v>-0.12406277656555176</v>
      </c>
      <c r="CR297">
        <v>-5.3982716053724289E-2</v>
      </c>
      <c r="CS297">
        <v>3.6873310804367065E-2</v>
      </c>
      <c r="CT297">
        <v>0.12734349071979523</v>
      </c>
      <c r="CU297">
        <v>0.17932023108005524</v>
      </c>
      <c r="CV297">
        <v>0.25545713305473328</v>
      </c>
      <c r="CW297">
        <v>0.26820778846740723</v>
      </c>
      <c r="CX297">
        <v>8.023485541343689E-2</v>
      </c>
      <c r="CY297">
        <v>-1.7402660101652145E-2</v>
      </c>
      <c r="CZ297">
        <v>-1.0739792138338089E-2</v>
      </c>
      <c r="DA297">
        <v>-7.9258367419242859E-2</v>
      </c>
      <c r="DB297">
        <v>-7.998240739107132E-2</v>
      </c>
      <c r="DC297">
        <v>-7.3317907750606537E-2</v>
      </c>
      <c r="DD297">
        <v>-6.2381047755479813E-2</v>
      </c>
      <c r="DE297">
        <v>-5.1031611859798431E-2</v>
      </c>
      <c r="DF297">
        <v>-9.1044694185256958E-2</v>
      </c>
      <c r="DG297">
        <v>-0.11727765947580338</v>
      </c>
      <c r="DH297">
        <v>-0.16496890783309937</v>
      </c>
      <c r="DI297">
        <v>-0.17407509684562683</v>
      </c>
      <c r="DJ297">
        <v>-4.7183629125356674E-2</v>
      </c>
      <c r="DK297">
        <v>-5.1551848649978638E-2</v>
      </c>
      <c r="DL297">
        <v>-9.8013937473297119E-2</v>
      </c>
      <c r="DM297">
        <v>-0.11614728718996048</v>
      </c>
      <c r="DN297">
        <v>-0.11794356256723404</v>
      </c>
      <c r="DO297">
        <v>-0.11412137746810913</v>
      </c>
      <c r="DP297">
        <v>-4.4397782534360886E-2</v>
      </c>
      <c r="DQ297">
        <v>4.6493262052536011E-2</v>
      </c>
      <c r="DR297">
        <v>0.13725495338439941</v>
      </c>
      <c r="DS297">
        <v>0.1904008686542511</v>
      </c>
      <c r="DT297">
        <v>0.26770329475402832</v>
      </c>
      <c r="DU297">
        <v>0.28106549382209778</v>
      </c>
      <c r="DV297">
        <v>9.2771738767623901E-2</v>
      </c>
      <c r="DW297">
        <v>-5.4483725689351559E-3</v>
      </c>
      <c r="DX297">
        <v>4.9375352682545781E-4</v>
      </c>
      <c r="DY297">
        <v>-6.3010849058628082E-2</v>
      </c>
      <c r="DZ297">
        <v>-6.4001813530921936E-2</v>
      </c>
      <c r="EA297">
        <v>-5.7463519275188446E-2</v>
      </c>
      <c r="EB297">
        <v>-4.6829186379909515E-2</v>
      </c>
      <c r="EC297">
        <v>-3.5496748983860016E-2</v>
      </c>
      <c r="ED297">
        <v>-7.4804365634918213E-2</v>
      </c>
      <c r="EE297">
        <v>-0.10039304196834564</v>
      </c>
      <c r="EF297">
        <v>-0.14735832810401917</v>
      </c>
      <c r="EG297">
        <v>-0.15619860589504242</v>
      </c>
      <c r="EH297">
        <v>-3.1075440347194672E-2</v>
      </c>
      <c r="EI297">
        <v>-3.6134064197540283E-2</v>
      </c>
      <c r="EJ297">
        <v>-8.275575190782547E-2</v>
      </c>
      <c r="EK297">
        <v>-0.10129480808973312</v>
      </c>
      <c r="EL297">
        <v>-0.10327969491481781</v>
      </c>
      <c r="EM297">
        <v>-9.9767573177814484E-2</v>
      </c>
      <c r="EN297">
        <v>-3.0558666214346886E-2</v>
      </c>
      <c r="EO297">
        <v>6.0382943600416183E-2</v>
      </c>
      <c r="EP297">
        <v>0.1515655517578125</v>
      </c>
      <c r="EQ297">
        <v>0.20639953017234802</v>
      </c>
      <c r="ER297">
        <v>0.28538483381271362</v>
      </c>
      <c r="ES297">
        <v>0.29963001608848572</v>
      </c>
      <c r="ET297">
        <v>0.1108730137348175</v>
      </c>
      <c r="EU297">
        <v>1.181171927601099E-2</v>
      </c>
      <c r="EV297">
        <v>1.6713209450244904E-2</v>
      </c>
      <c r="EW297">
        <v>47.465290069580078</v>
      </c>
      <c r="EX297">
        <v>47.129566192626953</v>
      </c>
      <c r="EY297">
        <v>46.552841186523438</v>
      </c>
      <c r="EZ297">
        <v>46.006633758544922</v>
      </c>
      <c r="FA297">
        <v>45.503673553466797</v>
      </c>
      <c r="FB297">
        <v>45.094619750976563</v>
      </c>
      <c r="FC297">
        <v>45.191856384277344</v>
      </c>
      <c r="FD297">
        <v>46.681690216064453</v>
      </c>
      <c r="FE297">
        <v>50.762092590332031</v>
      </c>
      <c r="FF297">
        <v>54.666423797607422</v>
      </c>
      <c r="FG297">
        <v>57.396713256835938</v>
      </c>
      <c r="FH297">
        <v>59.650791168212891</v>
      </c>
      <c r="FI297">
        <v>60.882472991943359</v>
      </c>
      <c r="FJ297">
        <v>61.794281005859375</v>
      </c>
      <c r="FK297">
        <v>63.020599365234375</v>
      </c>
      <c r="FL297">
        <v>63.677200317382813</v>
      </c>
      <c r="FM297">
        <v>63.291191101074219</v>
      </c>
      <c r="FN297">
        <v>61.9315185546875</v>
      </c>
      <c r="FO297">
        <v>59.186908721923828</v>
      </c>
      <c r="FP297">
        <v>56.350933074951172</v>
      </c>
      <c r="FQ297">
        <v>53.848648071289063</v>
      </c>
      <c r="FR297">
        <v>52.180988311767578</v>
      </c>
      <c r="FS297">
        <v>51.246402740478516</v>
      </c>
      <c r="FT297">
        <v>49.476478576660156</v>
      </c>
      <c r="FU297">
        <v>5.6906049139797688E-3</v>
      </c>
      <c r="FV297">
        <v>1.0614781640470028E-2</v>
      </c>
      <c r="FW297">
        <v>6.3475021161139011E-3</v>
      </c>
      <c r="FX297">
        <v>442.65216064453125</v>
      </c>
      <c r="FY297">
        <v>1</v>
      </c>
    </row>
    <row r="298" spans="1:181" x14ac:dyDescent="0.2">
      <c r="A298" t="s">
        <v>186</v>
      </c>
      <c r="B298" t="s">
        <v>236</v>
      </c>
      <c r="C298" t="s">
        <v>194</v>
      </c>
      <c r="D298" t="s">
        <v>202</v>
      </c>
      <c r="E298" t="s">
        <v>204</v>
      </c>
      <c r="F298" t="s">
        <v>185</v>
      </c>
      <c r="G298" t="s">
        <v>1</v>
      </c>
      <c r="H298">
        <v>581</v>
      </c>
      <c r="I298">
        <v>1.5943915843963623</v>
      </c>
      <c r="J298">
        <v>1.5371972322463989</v>
      </c>
      <c r="K298">
        <v>1.5073539018630981</v>
      </c>
      <c r="L298">
        <v>1.508022665977478</v>
      </c>
      <c r="M298">
        <v>1.4737969636917114</v>
      </c>
      <c r="N298">
        <v>1.5724464654922485</v>
      </c>
      <c r="O298">
        <v>1.7668790817260742</v>
      </c>
      <c r="P298">
        <v>1.9419715404510498</v>
      </c>
      <c r="Q298">
        <v>1.8209161758422852</v>
      </c>
      <c r="R298">
        <v>1.7890779972076416</v>
      </c>
      <c r="S298">
        <v>1.7868977785110474</v>
      </c>
      <c r="T298">
        <v>1.7228914499282837</v>
      </c>
      <c r="U298">
        <v>1.6305044889450073</v>
      </c>
      <c r="V298">
        <v>1.6450510025024414</v>
      </c>
      <c r="W298">
        <v>1.5802271366119385</v>
      </c>
      <c r="X298">
        <v>1.6087485551834106</v>
      </c>
      <c r="Y298">
        <v>1.6394033432006836</v>
      </c>
      <c r="Z298">
        <v>1.7696430683135986</v>
      </c>
      <c r="AA298">
        <v>1.9258239269256592</v>
      </c>
      <c r="AB298">
        <v>2.0640048980712891</v>
      </c>
      <c r="AC298">
        <v>2.2317767143249512</v>
      </c>
      <c r="AD298">
        <v>2.1595015525817871</v>
      </c>
      <c r="AE298">
        <v>1.9507254362106323</v>
      </c>
      <c r="AF298">
        <v>1.7237722873687744</v>
      </c>
      <c r="AG298">
        <v>-0.24106639623641968</v>
      </c>
      <c r="AH298">
        <v>-0.25503209233283997</v>
      </c>
      <c r="AI298">
        <v>-0.28397798538208008</v>
      </c>
      <c r="AJ298">
        <v>-0.27052587270736694</v>
      </c>
      <c r="AK298">
        <v>-0.30648672580718994</v>
      </c>
      <c r="AL298">
        <v>-0.34227085113525391</v>
      </c>
      <c r="AM298">
        <v>-0.34874314069747925</v>
      </c>
      <c r="AN298">
        <v>-0.28449341654777527</v>
      </c>
      <c r="AO298">
        <v>-0.24428600072860718</v>
      </c>
      <c r="AP298">
        <v>-5.7233706116676331E-2</v>
      </c>
      <c r="AQ298">
        <v>5.5788524448871613E-2</v>
      </c>
      <c r="AR298">
        <v>-1.1140183545649052E-2</v>
      </c>
      <c r="AS298">
        <v>-3.4016959369182587E-2</v>
      </c>
      <c r="AT298">
        <v>2.3798553273081779E-2</v>
      </c>
      <c r="AU298">
        <v>3.233669325709343E-2</v>
      </c>
      <c r="AV298">
        <v>7.0081554353237152E-2</v>
      </c>
      <c r="AW298">
        <v>0.12633559107780457</v>
      </c>
      <c r="AX298">
        <v>0.15944583714008331</v>
      </c>
      <c r="AY298">
        <v>0.13359652459621429</v>
      </c>
      <c r="AZ298">
        <v>0.17061510682106018</v>
      </c>
      <c r="BA298">
        <v>0.26390495896339417</v>
      </c>
      <c r="BB298">
        <v>5.8002501726150513E-2</v>
      </c>
      <c r="BC298">
        <v>-0.1770348995923996</v>
      </c>
      <c r="BD298">
        <v>-0.22334893047809601</v>
      </c>
      <c r="BE298">
        <v>-0.21481181681156158</v>
      </c>
      <c r="BF298">
        <v>-0.22985802590847015</v>
      </c>
      <c r="BG298">
        <v>-0.25761136412620544</v>
      </c>
      <c r="BH298">
        <v>-0.24395225942134857</v>
      </c>
      <c r="BI298">
        <v>-0.27989378571510315</v>
      </c>
      <c r="BJ298">
        <v>-0.31511452794075012</v>
      </c>
      <c r="BK298">
        <v>-0.31850600242614746</v>
      </c>
      <c r="BL298">
        <v>-0.2548443078994751</v>
      </c>
      <c r="BM298">
        <v>-0.21560987830162048</v>
      </c>
      <c r="BN298">
        <v>-2.9647905379533768E-2</v>
      </c>
      <c r="BO298">
        <v>8.4730401635169983E-2</v>
      </c>
      <c r="BP298">
        <v>1.7486825585365295E-2</v>
      </c>
      <c r="BQ298">
        <v>-6.1499089933931828E-3</v>
      </c>
      <c r="BR298">
        <v>5.1533948630094528E-2</v>
      </c>
      <c r="BS298">
        <v>5.8885123580694199E-2</v>
      </c>
      <c r="BT298">
        <v>9.7303196787834167E-2</v>
      </c>
      <c r="BU298">
        <v>0.15383060276508331</v>
      </c>
      <c r="BV298">
        <v>0.18703997135162354</v>
      </c>
      <c r="BW298">
        <v>0.16116493940353394</v>
      </c>
      <c r="BX298">
        <v>0.19847378134727478</v>
      </c>
      <c r="BY298">
        <v>0.29483282566070557</v>
      </c>
      <c r="BZ298">
        <v>8.7694659829139709E-2</v>
      </c>
      <c r="CA298">
        <v>-0.14801083505153656</v>
      </c>
      <c r="CB298">
        <v>-0.19566494226455688</v>
      </c>
      <c r="CC298">
        <v>-0.19662797451019287</v>
      </c>
      <c r="CD298">
        <v>-0.21242253482341766</v>
      </c>
      <c r="CE298">
        <v>-0.23934988677501678</v>
      </c>
      <c r="CF298">
        <v>-0.22554746270179749</v>
      </c>
      <c r="CG298">
        <v>-0.26147553324699402</v>
      </c>
      <c r="CH298">
        <v>-0.29630613327026367</v>
      </c>
      <c r="CI298">
        <v>-0.29756385087966919</v>
      </c>
      <c r="CJ298">
        <v>-0.23430944979190826</v>
      </c>
      <c r="CK298">
        <v>-0.19574888050556183</v>
      </c>
      <c r="CL298">
        <v>-1.0542063042521477E-2</v>
      </c>
      <c r="CM298">
        <v>0.10477545857429504</v>
      </c>
      <c r="CN298">
        <v>3.7313804030418396E-2</v>
      </c>
      <c r="CO298">
        <v>1.3150723651051521E-2</v>
      </c>
      <c r="CP298">
        <v>7.074340432882309E-2</v>
      </c>
      <c r="CQ298">
        <v>7.7272482216358185E-2</v>
      </c>
      <c r="CR298">
        <v>0.11615682393312454</v>
      </c>
      <c r="CS298">
        <v>0.17287357151508331</v>
      </c>
      <c r="CT298">
        <v>0.20615158975124359</v>
      </c>
      <c r="CU298">
        <v>0.18025873601436615</v>
      </c>
      <c r="CV298">
        <v>0.217768594622612</v>
      </c>
      <c r="CW298">
        <v>0.3162534236907959</v>
      </c>
      <c r="CX298">
        <v>0.10825935751199722</v>
      </c>
      <c r="CY298">
        <v>-0.12790884077548981</v>
      </c>
      <c r="CZ298">
        <v>-0.17649108171463013</v>
      </c>
      <c r="DA298">
        <v>-0.17844414710998535</v>
      </c>
      <c r="DB298">
        <v>-0.19498702883720398</v>
      </c>
      <c r="DC298">
        <v>-0.22108842432498932</v>
      </c>
      <c r="DD298">
        <v>-0.2071426659822464</v>
      </c>
      <c r="DE298">
        <v>-0.24305732548236847</v>
      </c>
      <c r="DF298">
        <v>-0.27749773859977722</v>
      </c>
      <c r="DG298">
        <v>-0.27662169933319092</v>
      </c>
      <c r="DH298">
        <v>-0.21377459168434143</v>
      </c>
      <c r="DI298">
        <v>-0.17588789761066437</v>
      </c>
      <c r="DJ298">
        <v>8.5637792944908142E-3</v>
      </c>
      <c r="DK298">
        <v>0.12482050806283951</v>
      </c>
      <c r="DL298">
        <v>5.7140778750181198E-2</v>
      </c>
      <c r="DM298">
        <v>3.2451357692480087E-2</v>
      </c>
      <c r="DN298">
        <v>8.9952848851680756E-2</v>
      </c>
      <c r="DO298">
        <v>9.5659844577312469E-2</v>
      </c>
      <c r="DP298">
        <v>0.13501043617725372</v>
      </c>
      <c r="DQ298">
        <v>0.19191652536392212</v>
      </c>
      <c r="DR298">
        <v>0.22526317834854126</v>
      </c>
      <c r="DS298">
        <v>0.19935253262519836</v>
      </c>
      <c r="DT298">
        <v>0.23706342279911041</v>
      </c>
      <c r="DU298">
        <v>0.33767402172088623</v>
      </c>
      <c r="DV298">
        <v>0.12882404029369354</v>
      </c>
      <c r="DW298">
        <v>-0.10780686140060425</v>
      </c>
      <c r="DX298">
        <v>-0.15731723606586456</v>
      </c>
      <c r="DY298">
        <v>-0.15218956768512726</v>
      </c>
      <c r="DZ298">
        <v>-0.16981296241283417</v>
      </c>
      <c r="EA298">
        <v>-0.19472180306911469</v>
      </c>
      <c r="EB298">
        <v>-0.18056906759738922</v>
      </c>
      <c r="EC298">
        <v>-0.21646437048912048</v>
      </c>
      <c r="ED298">
        <v>-0.25034138560295105</v>
      </c>
      <c r="EE298">
        <v>-0.24638456106185913</v>
      </c>
      <c r="EF298">
        <v>-0.18412549793720245</v>
      </c>
      <c r="EG298">
        <v>-0.14721177518367767</v>
      </c>
      <c r="EH298">
        <v>3.6149583756923676E-2</v>
      </c>
      <c r="EI298">
        <v>0.15376238524913788</v>
      </c>
      <c r="EJ298">
        <v>8.5767790675163269E-2</v>
      </c>
      <c r="EK298">
        <v>6.0318406671285629E-2</v>
      </c>
      <c r="EL298">
        <v>0.11768824607133865</v>
      </c>
      <c r="EM298">
        <v>0.12220826745033264</v>
      </c>
      <c r="EN298">
        <v>0.16223210096359253</v>
      </c>
      <c r="EO298">
        <v>0.21941152215003967</v>
      </c>
      <c r="EP298">
        <v>0.25285732746124268</v>
      </c>
      <c r="EQ298">
        <v>0.2269209623336792</v>
      </c>
      <c r="ER298">
        <v>0.26492208242416382</v>
      </c>
      <c r="ES298">
        <v>0.36860191822052002</v>
      </c>
      <c r="ET298">
        <v>0.15851622819900513</v>
      </c>
      <c r="EU298">
        <v>-7.8782796859741211E-2</v>
      </c>
      <c r="EV298">
        <v>-0.12963323295116425</v>
      </c>
      <c r="EW298">
        <v>53.230998992919922</v>
      </c>
      <c r="EX298">
        <v>51.664470672607422</v>
      </c>
      <c r="EY298">
        <v>51.085872650146484</v>
      </c>
      <c r="EZ298">
        <v>50.467300415039063</v>
      </c>
      <c r="FA298">
        <v>49.952808380126953</v>
      </c>
      <c r="FB298">
        <v>49.271945953369141</v>
      </c>
      <c r="FC298">
        <v>49.313823699951172</v>
      </c>
      <c r="FD298">
        <v>50.287979125976563</v>
      </c>
      <c r="FE298">
        <v>53.513435363769531</v>
      </c>
      <c r="FF298">
        <v>56.808280944824219</v>
      </c>
      <c r="FG298">
        <v>59.570926666259766</v>
      </c>
      <c r="FH298">
        <v>61.916042327880859</v>
      </c>
      <c r="FI298">
        <v>63.916419982910156</v>
      </c>
      <c r="FJ298">
        <v>65.324996948242188</v>
      </c>
      <c r="FK298">
        <v>66.533248901367188</v>
      </c>
      <c r="FL298">
        <v>67.265625</v>
      </c>
      <c r="FM298">
        <v>67.017738342285156</v>
      </c>
      <c r="FN298">
        <v>66.042282104492188</v>
      </c>
      <c r="FO298">
        <v>63.792732238769531</v>
      </c>
      <c r="FP298">
        <v>61.645004272460938</v>
      </c>
      <c r="FQ298">
        <v>59.112892150878906</v>
      </c>
      <c r="FR298">
        <v>57.047992706298828</v>
      </c>
      <c r="FS298">
        <v>55.948257446289063</v>
      </c>
      <c r="FT298">
        <v>54.094318389892578</v>
      </c>
      <c r="FU298">
        <v>8.6091039702296257E-3</v>
      </c>
      <c r="FV298">
        <v>1.7492825165390968E-2</v>
      </c>
      <c r="FW298">
        <v>9.5304977148771286E-3</v>
      </c>
      <c r="FX298">
        <v>145.60868835449219</v>
      </c>
      <c r="FY298">
        <v>1</v>
      </c>
    </row>
    <row r="299" spans="1:181" x14ac:dyDescent="0.2">
      <c r="A299" t="s">
        <v>186</v>
      </c>
      <c r="B299" t="s">
        <v>236</v>
      </c>
      <c r="C299" t="s">
        <v>194</v>
      </c>
      <c r="D299" t="s">
        <v>202</v>
      </c>
      <c r="E299" t="s">
        <v>205</v>
      </c>
      <c r="F299" t="s">
        <v>1</v>
      </c>
      <c r="G299" t="s">
        <v>198</v>
      </c>
      <c r="H299">
        <v>16544</v>
      </c>
      <c r="I299">
        <v>1.6866405010223389</v>
      </c>
      <c r="J299">
        <v>1.6127170324325562</v>
      </c>
      <c r="K299">
        <v>1.5723581314086914</v>
      </c>
      <c r="L299">
        <v>1.5539600849151611</v>
      </c>
      <c r="M299">
        <v>1.5657545328140259</v>
      </c>
      <c r="N299">
        <v>1.646338939666748</v>
      </c>
      <c r="O299">
        <v>1.8040682077407837</v>
      </c>
      <c r="P299">
        <v>1.9353342056274414</v>
      </c>
      <c r="Q299">
        <v>1.8886122703552246</v>
      </c>
      <c r="R299">
        <v>1.8389630317687988</v>
      </c>
      <c r="S299">
        <v>1.8216443061828613</v>
      </c>
      <c r="T299">
        <v>1.7885712385177612</v>
      </c>
      <c r="U299">
        <v>1.7216728925704956</v>
      </c>
      <c r="V299">
        <v>1.6569619178771973</v>
      </c>
      <c r="W299">
        <v>1.6020103693008423</v>
      </c>
      <c r="X299">
        <v>1.5672588348388672</v>
      </c>
      <c r="Y299">
        <v>1.5886566638946533</v>
      </c>
      <c r="Z299">
        <v>1.6918424367904663</v>
      </c>
      <c r="AA299">
        <v>1.8533819913864136</v>
      </c>
      <c r="AB299">
        <v>2.0284337997436523</v>
      </c>
      <c r="AC299">
        <v>2.2171592712402344</v>
      </c>
      <c r="AD299">
        <v>2.2211968898773193</v>
      </c>
      <c r="AE299">
        <v>2.0607643127441406</v>
      </c>
      <c r="AF299">
        <v>1.8339880704879761</v>
      </c>
      <c r="AG299">
        <v>-0.15116333961486816</v>
      </c>
      <c r="AH299">
        <v>-0.1510920375585556</v>
      </c>
      <c r="AI299">
        <v>-0.15662901103496552</v>
      </c>
      <c r="AJ299">
        <v>-0.16337974369525909</v>
      </c>
      <c r="AK299">
        <v>-0.18595108389854431</v>
      </c>
      <c r="AL299">
        <v>-0.18637694418430328</v>
      </c>
      <c r="AM299">
        <v>-0.21942518651485443</v>
      </c>
      <c r="AN299">
        <v>-0.23416699469089508</v>
      </c>
      <c r="AO299">
        <v>-0.22351460158824921</v>
      </c>
      <c r="AP299">
        <v>-0.13317321240901947</v>
      </c>
      <c r="AQ299">
        <v>-0.10200180113315582</v>
      </c>
      <c r="AR299">
        <v>-0.10883047431707382</v>
      </c>
      <c r="AS299">
        <v>-0.11699721217155457</v>
      </c>
      <c r="AT299">
        <v>-0.12244006246328354</v>
      </c>
      <c r="AU299">
        <v>-0.11609110236167908</v>
      </c>
      <c r="AV299">
        <v>-5.7699587196111679E-2</v>
      </c>
      <c r="AW299">
        <v>2.8582561761140823E-2</v>
      </c>
      <c r="AX299">
        <v>5.444803461432457E-2</v>
      </c>
      <c r="AY299">
        <v>9.1701455414295197E-2</v>
      </c>
      <c r="AZ299">
        <v>0.14703486859798431</v>
      </c>
      <c r="BA299">
        <v>0.16940292716026306</v>
      </c>
      <c r="BB299">
        <v>-3.4615915268659592E-2</v>
      </c>
      <c r="BC299">
        <v>-0.11433245986700058</v>
      </c>
      <c r="BD299">
        <v>-0.15174305438995361</v>
      </c>
      <c r="BE299">
        <v>-0.14644505083560944</v>
      </c>
      <c r="BF299">
        <v>-0.14649704098701477</v>
      </c>
      <c r="BG299">
        <v>-0.15208932757377625</v>
      </c>
      <c r="BH299">
        <v>-0.1588880866765976</v>
      </c>
      <c r="BI299">
        <v>-0.18142268061637878</v>
      </c>
      <c r="BJ299">
        <v>-0.1817757785320282</v>
      </c>
      <c r="BK299">
        <v>-0.21458150446414948</v>
      </c>
      <c r="BL299">
        <v>-0.22906205058097839</v>
      </c>
      <c r="BM299">
        <v>-0.21849754452705383</v>
      </c>
      <c r="BN299">
        <v>-0.12835003435611725</v>
      </c>
      <c r="BO299">
        <v>-9.7202956676483154E-2</v>
      </c>
      <c r="BP299">
        <v>-0.10401961952447891</v>
      </c>
      <c r="BQ299">
        <v>-0.11227378994226456</v>
      </c>
      <c r="BR299">
        <v>-0.11785385757684708</v>
      </c>
      <c r="BS299">
        <v>-0.11151885241270065</v>
      </c>
      <c r="BT299">
        <v>-5.3260985761880875E-2</v>
      </c>
      <c r="BU299">
        <v>3.3038627356290817E-2</v>
      </c>
      <c r="BV299">
        <v>5.9123087674379349E-2</v>
      </c>
      <c r="BW299">
        <v>9.6617043018341064E-2</v>
      </c>
      <c r="BX299">
        <v>0.15216167271137238</v>
      </c>
      <c r="BY299">
        <v>0.17472557723522186</v>
      </c>
      <c r="BZ299">
        <v>-2.9389791190624237E-2</v>
      </c>
      <c r="CA299">
        <v>-0.1092776283621788</v>
      </c>
      <c r="CB299">
        <v>-0.14689508080482483</v>
      </c>
      <c r="CC299">
        <v>-0.14317716658115387</v>
      </c>
      <c r="CD299">
        <v>-0.14331455528736115</v>
      </c>
      <c r="CE299">
        <v>-0.148945152759552</v>
      </c>
      <c r="CF299">
        <v>-0.15577718615531921</v>
      </c>
      <c r="CG299">
        <v>-0.1782863438129425</v>
      </c>
      <c r="CH299">
        <v>-0.17858903110027313</v>
      </c>
      <c r="CI299">
        <v>-0.21122677624225616</v>
      </c>
      <c r="CJ299">
        <v>-0.22552637755870819</v>
      </c>
      <c r="CK299">
        <v>-0.21502275764942169</v>
      </c>
      <c r="CL299">
        <v>-0.12500950694084167</v>
      </c>
      <c r="CM299">
        <v>-9.3879297375679016E-2</v>
      </c>
      <c r="CN299">
        <v>-0.10068763792514801</v>
      </c>
      <c r="CO299">
        <v>-0.10900235921144485</v>
      </c>
      <c r="CP299">
        <v>-0.11467747390270233</v>
      </c>
      <c r="CQ299">
        <v>-0.10835210978984833</v>
      </c>
      <c r="CR299">
        <v>-5.0186820328235626E-2</v>
      </c>
      <c r="CS299">
        <v>3.6124881356954575E-2</v>
      </c>
      <c r="CT299">
        <v>6.2361009418964386E-2</v>
      </c>
      <c r="CU299">
        <v>0.10002155601978302</v>
      </c>
      <c r="CV299">
        <v>0.15571248531341553</v>
      </c>
      <c r="CW299">
        <v>0.17841203510761261</v>
      </c>
      <c r="CX299">
        <v>-2.5770194828510284E-2</v>
      </c>
      <c r="CY299">
        <v>-0.10577666759490967</v>
      </c>
      <c r="CZ299">
        <v>-0.14353741705417633</v>
      </c>
      <c r="DA299">
        <v>-0.1399092823266983</v>
      </c>
      <c r="DB299">
        <v>-0.14013206958770752</v>
      </c>
      <c r="DC299">
        <v>-0.14580097794532776</v>
      </c>
      <c r="DD299">
        <v>-0.15266628563404083</v>
      </c>
      <c r="DE299">
        <v>-0.17514999210834503</v>
      </c>
      <c r="DF299">
        <v>-0.17540229856967926</v>
      </c>
      <c r="DG299">
        <v>-0.20787206292152405</v>
      </c>
      <c r="DH299">
        <v>-0.22199071943759918</v>
      </c>
      <c r="DI299">
        <v>-0.21154795587062836</v>
      </c>
      <c r="DJ299">
        <v>-0.1216689795255661</v>
      </c>
      <c r="DK299">
        <v>-9.0555630624294281E-2</v>
      </c>
      <c r="DL299">
        <v>-9.7355656325817108E-2</v>
      </c>
      <c r="DM299">
        <v>-0.10573092103004456</v>
      </c>
      <c r="DN299">
        <v>-0.11150108277797699</v>
      </c>
      <c r="DO299">
        <v>-0.1051853820681572</v>
      </c>
      <c r="DP299">
        <v>-4.7112654894590378E-2</v>
      </c>
      <c r="DQ299">
        <v>3.9211135357618332E-2</v>
      </c>
      <c r="DR299">
        <v>6.5598942339420319E-2</v>
      </c>
      <c r="DS299">
        <v>0.10342607647180557</v>
      </c>
      <c r="DT299">
        <v>0.15926329791545868</v>
      </c>
      <c r="DU299">
        <v>0.18209850788116455</v>
      </c>
      <c r="DV299">
        <v>-2.2150598466396332E-2</v>
      </c>
      <c r="DW299">
        <v>-0.10227569937705994</v>
      </c>
      <c r="DX299">
        <v>-0.14017973840236664</v>
      </c>
      <c r="DY299">
        <v>-0.13519100844860077</v>
      </c>
      <c r="DZ299">
        <v>-0.13553707301616669</v>
      </c>
      <c r="EA299">
        <v>-0.14126127958297729</v>
      </c>
      <c r="EB299">
        <v>-0.14817462861537933</v>
      </c>
      <c r="EC299">
        <v>-0.1706216037273407</v>
      </c>
      <c r="ED299">
        <v>-0.17080113291740417</v>
      </c>
      <c r="EE299">
        <v>-0.20302838087081909</v>
      </c>
      <c r="EF299">
        <v>-0.2168857604265213</v>
      </c>
      <c r="EG299">
        <v>-0.20653089880943298</v>
      </c>
      <c r="EH299">
        <v>-0.11684579402208328</v>
      </c>
      <c r="EI299">
        <v>-8.5756786167621613E-2</v>
      </c>
      <c r="EJ299">
        <v>-9.2544808983802795E-2</v>
      </c>
      <c r="EK299">
        <v>-0.10100749880075455</v>
      </c>
      <c r="EL299">
        <v>-0.10691487044095993</v>
      </c>
      <c r="EM299">
        <v>-0.10061311721801758</v>
      </c>
      <c r="EN299">
        <v>-4.2674053460359573E-2</v>
      </c>
      <c r="EO299">
        <v>4.3667204678058624E-2</v>
      </c>
      <c r="EP299">
        <v>7.0273995399475098E-2</v>
      </c>
      <c r="EQ299">
        <v>0.10834165662527084</v>
      </c>
      <c r="ER299">
        <v>0.16439013183116913</v>
      </c>
      <c r="ES299">
        <v>0.18742115795612335</v>
      </c>
      <c r="ET299">
        <v>-1.6924476251006126E-2</v>
      </c>
      <c r="EU299">
        <v>-9.7220867872238159E-2</v>
      </c>
      <c r="EV299">
        <v>-0.13533176481723785</v>
      </c>
      <c r="EW299">
        <v>53.969871520996094</v>
      </c>
      <c r="EX299">
        <v>52.643131256103516</v>
      </c>
      <c r="EY299">
        <v>52.020065307617188</v>
      </c>
      <c r="EZ299">
        <v>51.490379333496094</v>
      </c>
      <c r="FA299">
        <v>51.079090118408203</v>
      </c>
      <c r="FB299">
        <v>50.766426086425781</v>
      </c>
      <c r="FC299">
        <v>51.149040222167969</v>
      </c>
      <c r="FD299">
        <v>52.724521636962891</v>
      </c>
      <c r="FE299">
        <v>55.329998016357422</v>
      </c>
      <c r="FF299">
        <v>58.13739013671875</v>
      </c>
      <c r="FG299">
        <v>60.531394958496094</v>
      </c>
      <c r="FH299">
        <v>62.592720031738281</v>
      </c>
      <c r="FI299">
        <v>64.233642578125</v>
      </c>
      <c r="FJ299">
        <v>65.406112670898438</v>
      </c>
      <c r="FK299">
        <v>66.052986145019531</v>
      </c>
      <c r="FL299">
        <v>66.162666320800781</v>
      </c>
      <c r="FM299">
        <v>65.601676940917969</v>
      </c>
      <c r="FN299">
        <v>64.354087829589844</v>
      </c>
      <c r="FO299">
        <v>62.313514709472656</v>
      </c>
      <c r="FP299">
        <v>60.252609252929688</v>
      </c>
      <c r="FQ299">
        <v>58.052082061767578</v>
      </c>
      <c r="FR299">
        <v>56.571922302246094</v>
      </c>
      <c r="FS299">
        <v>55.578800201416016</v>
      </c>
      <c r="FT299">
        <v>54.280437469482422</v>
      </c>
      <c r="FU299">
        <v>1.6340791480615735E-3</v>
      </c>
      <c r="FV299">
        <v>3.1677880324423313E-3</v>
      </c>
      <c r="FW299">
        <v>1.8129238160327077E-3</v>
      </c>
      <c r="FX299">
        <v>5221.10009765625</v>
      </c>
      <c r="FY299">
        <v>1</v>
      </c>
    </row>
    <row r="300" spans="1:181" x14ac:dyDescent="0.2">
      <c r="A300" t="s">
        <v>186</v>
      </c>
      <c r="B300" t="s">
        <v>236</v>
      </c>
      <c r="C300" t="s">
        <v>194</v>
      </c>
      <c r="D300" t="s">
        <v>202</v>
      </c>
      <c r="E300" t="s">
        <v>205</v>
      </c>
      <c r="F300" t="s">
        <v>1</v>
      </c>
      <c r="G300" t="s">
        <v>200</v>
      </c>
      <c r="H300">
        <v>1638</v>
      </c>
      <c r="I300">
        <v>1.5221710205078125</v>
      </c>
      <c r="J300">
        <v>1.4138598442077637</v>
      </c>
      <c r="K300">
        <v>1.3561203479766846</v>
      </c>
      <c r="L300">
        <v>1.3365265130996704</v>
      </c>
      <c r="M300">
        <v>1.3345880508422852</v>
      </c>
      <c r="N300">
        <v>1.4237858057022095</v>
      </c>
      <c r="O300">
        <v>1.5871694087982178</v>
      </c>
      <c r="P300">
        <v>1.7158551216125488</v>
      </c>
      <c r="Q300">
        <v>1.5651992559432983</v>
      </c>
      <c r="R300">
        <v>1.5323305130004883</v>
      </c>
      <c r="S300">
        <v>1.5262352228164673</v>
      </c>
      <c r="T300">
        <v>1.4867556095123291</v>
      </c>
      <c r="U300">
        <v>1.4758405685424805</v>
      </c>
      <c r="V300">
        <v>1.4520740509033203</v>
      </c>
      <c r="W300">
        <v>1.4292113780975342</v>
      </c>
      <c r="X300">
        <v>1.4333212375640869</v>
      </c>
      <c r="Y300">
        <v>1.4846500158309937</v>
      </c>
      <c r="Z300">
        <v>1.5855131149291992</v>
      </c>
      <c r="AA300">
        <v>1.7145321369171143</v>
      </c>
      <c r="AB300">
        <v>1.8579814434051514</v>
      </c>
      <c r="AC300">
        <v>2.0015614032745361</v>
      </c>
      <c r="AD300">
        <v>1.9842456579208374</v>
      </c>
      <c r="AE300">
        <v>1.8514411449432373</v>
      </c>
      <c r="AF300">
        <v>1.67475426197052</v>
      </c>
      <c r="AG300">
        <v>-0.20466430485248566</v>
      </c>
      <c r="AH300">
        <v>-0.22009755671024323</v>
      </c>
      <c r="AI300">
        <v>-0.22048425674438477</v>
      </c>
      <c r="AJ300">
        <v>-0.21892531216144562</v>
      </c>
      <c r="AK300">
        <v>-0.24261584877967834</v>
      </c>
      <c r="AL300">
        <v>-0.247529536485672</v>
      </c>
      <c r="AM300">
        <v>-0.27737164497375488</v>
      </c>
      <c r="AN300">
        <v>-0.27144831418991089</v>
      </c>
      <c r="AO300">
        <v>-0.26918986439704895</v>
      </c>
      <c r="AP300">
        <v>-0.13463681936264038</v>
      </c>
      <c r="AQ300">
        <v>-9.2906534671783447E-2</v>
      </c>
      <c r="AR300">
        <v>-0.10988768190145493</v>
      </c>
      <c r="AS300">
        <v>-9.6148334443569183E-2</v>
      </c>
      <c r="AT300">
        <v>-8.7764889001846313E-2</v>
      </c>
      <c r="AU300">
        <v>-7.7161990106105804E-2</v>
      </c>
      <c r="AV300">
        <v>-5.928097665309906E-2</v>
      </c>
      <c r="AW300">
        <v>8.3641819655895233E-3</v>
      </c>
      <c r="AX300">
        <v>5.2045125514268875E-2</v>
      </c>
      <c r="AY300">
        <v>9.9253572523593903E-2</v>
      </c>
      <c r="AZ300">
        <v>0.13490782678127289</v>
      </c>
      <c r="BA300">
        <v>0.12335187196731567</v>
      </c>
      <c r="BB300">
        <v>-8.378823846578598E-2</v>
      </c>
      <c r="BC300">
        <v>-0.16587145626544952</v>
      </c>
      <c r="BD300">
        <v>-0.17736974358558655</v>
      </c>
      <c r="BE300">
        <v>-0.19473601877689362</v>
      </c>
      <c r="BF300">
        <v>-0.21040591597557068</v>
      </c>
      <c r="BG300">
        <v>-0.21098542213439941</v>
      </c>
      <c r="BH300">
        <v>-0.209454745054245</v>
      </c>
      <c r="BI300">
        <v>-0.23291519284248352</v>
      </c>
      <c r="BJ300">
        <v>-0.23751784861087799</v>
      </c>
      <c r="BK300">
        <v>-0.26650559902191162</v>
      </c>
      <c r="BL300">
        <v>-0.26018503308296204</v>
      </c>
      <c r="BM300">
        <v>-0.25838908553123474</v>
      </c>
      <c r="BN300">
        <v>-0.12511758506298065</v>
      </c>
      <c r="BO300">
        <v>-8.354264497756958E-2</v>
      </c>
      <c r="BP300">
        <v>-0.10066043585538864</v>
      </c>
      <c r="BQ300">
        <v>-8.7074272334575653E-2</v>
      </c>
      <c r="BR300">
        <v>-7.8712977468967438E-2</v>
      </c>
      <c r="BS300">
        <v>-6.8277567625045776E-2</v>
      </c>
      <c r="BT300">
        <v>-5.0435200333595276E-2</v>
      </c>
      <c r="BU300">
        <v>1.729569211602211E-2</v>
      </c>
      <c r="BV300">
        <v>6.125284731388092E-2</v>
      </c>
      <c r="BW300">
        <v>0.10904917120933533</v>
      </c>
      <c r="BX300">
        <v>0.14504125714302063</v>
      </c>
      <c r="BY300">
        <v>0.13375091552734375</v>
      </c>
      <c r="BZ300">
        <v>-7.2720646858215332E-2</v>
      </c>
      <c r="CA300">
        <v>-0.15500760078430176</v>
      </c>
      <c r="CB300">
        <v>-0.16692815721035004</v>
      </c>
      <c r="CC300">
        <v>-0.18785971403121948</v>
      </c>
      <c r="CD300">
        <v>-0.20369349420070648</v>
      </c>
      <c r="CE300">
        <v>-0.20440657436847687</v>
      </c>
      <c r="CF300">
        <v>-0.20289546251296997</v>
      </c>
      <c r="CG300">
        <v>-0.22619655728340149</v>
      </c>
      <c r="CH300">
        <v>-0.23058381676673889</v>
      </c>
      <c r="CI300">
        <v>-0.25897982716560364</v>
      </c>
      <c r="CJ300">
        <v>-0.25238412618637085</v>
      </c>
      <c r="CK300">
        <v>-0.25090846419334412</v>
      </c>
      <c r="CL300">
        <v>-0.11852461099624634</v>
      </c>
      <c r="CM300">
        <v>-7.7057249844074249E-2</v>
      </c>
      <c r="CN300">
        <v>-9.4269677996635437E-2</v>
      </c>
      <c r="CO300">
        <v>-8.078959584236145E-2</v>
      </c>
      <c r="CP300">
        <v>-7.2443656623363495E-2</v>
      </c>
      <c r="CQ300">
        <v>-6.2124237418174744E-2</v>
      </c>
      <c r="CR300">
        <v>-4.430864006280899E-2</v>
      </c>
      <c r="CS300">
        <v>2.348162978887558E-2</v>
      </c>
      <c r="CT300">
        <v>6.7630089819431305E-2</v>
      </c>
      <c r="CU300">
        <v>0.1158335879445076</v>
      </c>
      <c r="CV300">
        <v>0.1520596444606781</v>
      </c>
      <c r="CW300">
        <v>0.14095325767993927</v>
      </c>
      <c r="CX300">
        <v>-6.5055273473262787E-2</v>
      </c>
      <c r="CY300">
        <v>-0.14748328924179077</v>
      </c>
      <c r="CZ300">
        <v>-0.15969632565975189</v>
      </c>
      <c r="DA300">
        <v>-0.18098339438438416</v>
      </c>
      <c r="DB300">
        <v>-0.19698107242584229</v>
      </c>
      <c r="DC300">
        <v>-0.19782772660255432</v>
      </c>
      <c r="DD300">
        <v>-0.19633617997169495</v>
      </c>
      <c r="DE300">
        <v>-0.21947790682315826</v>
      </c>
      <c r="DF300">
        <v>-0.2236497700214386</v>
      </c>
      <c r="DG300">
        <v>-0.25145405530929565</v>
      </c>
      <c r="DH300">
        <v>-0.24458320438861847</v>
      </c>
      <c r="DI300">
        <v>-0.24342785775661469</v>
      </c>
      <c r="DJ300">
        <v>-0.11193162947893143</v>
      </c>
      <c r="DK300">
        <v>-7.0571854710578918E-2</v>
      </c>
      <c r="DL300">
        <v>-8.7878912687301636E-2</v>
      </c>
      <c r="DM300">
        <v>-7.4504934251308441E-2</v>
      </c>
      <c r="DN300">
        <v>-6.6174335777759552E-2</v>
      </c>
      <c r="DO300">
        <v>-5.5970910936594009E-2</v>
      </c>
      <c r="DP300">
        <v>-3.8182079792022705E-2</v>
      </c>
      <c r="DQ300">
        <v>2.9667563736438751E-2</v>
      </c>
      <c r="DR300">
        <v>7.4007332324981689E-2</v>
      </c>
      <c r="DS300">
        <v>0.12261800467967987</v>
      </c>
      <c r="DT300">
        <v>0.15907803177833557</v>
      </c>
      <c r="DU300">
        <v>0.14815561473369598</v>
      </c>
      <c r="DV300">
        <v>-5.7389892637729645E-2</v>
      </c>
      <c r="DW300">
        <v>-0.13995899260044098</v>
      </c>
      <c r="DX300">
        <v>-0.15246450901031494</v>
      </c>
      <c r="DY300">
        <v>-0.17105509340763092</v>
      </c>
      <c r="DZ300">
        <v>-0.18728941679000854</v>
      </c>
      <c r="EA300">
        <v>-0.18832889199256897</v>
      </c>
      <c r="EB300">
        <v>-0.18686562776565552</v>
      </c>
      <c r="EC300">
        <v>-0.20977725088596344</v>
      </c>
      <c r="ED300">
        <v>-0.21363809704780579</v>
      </c>
      <c r="EE300">
        <v>-0.24058802425861359</v>
      </c>
      <c r="EF300">
        <v>-0.23331993818283081</v>
      </c>
      <c r="EG300">
        <v>-0.23262706398963928</v>
      </c>
      <c r="EH300">
        <v>-0.10241240262985229</v>
      </c>
      <c r="EI300">
        <v>-6.120796874165535E-2</v>
      </c>
      <c r="EJ300">
        <v>-7.8651666641235352E-2</v>
      </c>
      <c r="EK300">
        <v>-6.5430864691734314E-2</v>
      </c>
      <c r="EL300">
        <v>-5.7122435420751572E-2</v>
      </c>
      <c r="EM300">
        <v>-4.708649218082428E-2</v>
      </c>
      <c r="EN300">
        <v>-2.9336301609873772E-2</v>
      </c>
      <c r="EO300">
        <v>3.8599073886871338E-2</v>
      </c>
      <c r="EP300">
        <v>8.3215057849884033E-2</v>
      </c>
      <c r="EQ300">
        <v>0.1324135959148407</v>
      </c>
      <c r="ER300">
        <v>0.16921147704124451</v>
      </c>
      <c r="ES300">
        <v>0.15855465829372406</v>
      </c>
      <c r="ET300">
        <v>-4.6322308480739594E-2</v>
      </c>
      <c r="EU300">
        <v>-0.12909510731697083</v>
      </c>
      <c r="EV300">
        <v>-0.14202290773391724</v>
      </c>
      <c r="EW300">
        <v>54.396144866943359</v>
      </c>
      <c r="EX300">
        <v>52.963470458984375</v>
      </c>
      <c r="EY300">
        <v>52.264907836914063</v>
      </c>
      <c r="EZ300">
        <v>51.733024597167969</v>
      </c>
      <c r="FA300">
        <v>51.305294036865234</v>
      </c>
      <c r="FB300">
        <v>50.944526672363281</v>
      </c>
      <c r="FC300">
        <v>51.192756652832031</v>
      </c>
      <c r="FD300">
        <v>52.739616394042969</v>
      </c>
      <c r="FE300">
        <v>55.277912139892578</v>
      </c>
      <c r="FF300">
        <v>58.01116943359375</v>
      </c>
      <c r="FG300">
        <v>60.330364227294922</v>
      </c>
      <c r="FH300">
        <v>62.309288024902344</v>
      </c>
      <c r="FI300">
        <v>63.995903015136719</v>
      </c>
      <c r="FJ300">
        <v>65.29888916015625</v>
      </c>
      <c r="FK300">
        <v>66.011016845703125</v>
      </c>
      <c r="FL300">
        <v>66.185745239257813</v>
      </c>
      <c r="FM300">
        <v>65.747024536132813</v>
      </c>
      <c r="FN300">
        <v>64.612068176269531</v>
      </c>
      <c r="FO300">
        <v>62.692249298095703</v>
      </c>
      <c r="FP300">
        <v>60.595134735107422</v>
      </c>
      <c r="FQ300">
        <v>58.357303619384766</v>
      </c>
      <c r="FR300">
        <v>56.913436889648438</v>
      </c>
      <c r="FS300">
        <v>55.946979522705078</v>
      </c>
      <c r="FT300">
        <v>54.686084747314453</v>
      </c>
      <c r="FU300">
        <v>3.1696716323494911E-3</v>
      </c>
      <c r="FV300">
        <v>6.0551334172487259E-3</v>
      </c>
      <c r="FW300">
        <v>3.5442595835775137E-3</v>
      </c>
      <c r="FX300">
        <v>895.5</v>
      </c>
      <c r="FY300">
        <v>1</v>
      </c>
    </row>
    <row r="301" spans="1:181" x14ac:dyDescent="0.2">
      <c r="A301" t="s">
        <v>186</v>
      </c>
      <c r="B301" t="s">
        <v>236</v>
      </c>
      <c r="C301" t="s">
        <v>194</v>
      </c>
      <c r="D301" t="s">
        <v>202</v>
      </c>
      <c r="E301" t="s">
        <v>205</v>
      </c>
      <c r="F301" t="s">
        <v>1</v>
      </c>
      <c r="G301" t="s">
        <v>1</v>
      </c>
      <c r="H301">
        <v>18182</v>
      </c>
      <c r="I301">
        <v>1.6718236207962036</v>
      </c>
      <c r="J301">
        <v>1.5948022603988647</v>
      </c>
      <c r="K301">
        <v>1.5528774261474609</v>
      </c>
      <c r="L301">
        <v>1.5343716144561768</v>
      </c>
      <c r="M301">
        <v>1.5449289083480835</v>
      </c>
      <c r="N301">
        <v>1.6262894868850708</v>
      </c>
      <c r="O301">
        <v>1.7845280170440674</v>
      </c>
      <c r="P301">
        <v>1.9155616760253906</v>
      </c>
      <c r="Q301">
        <v>1.8594763278961182</v>
      </c>
      <c r="R301">
        <v>1.8113387823104858</v>
      </c>
      <c r="S301">
        <v>1.7950310707092285</v>
      </c>
      <c r="T301">
        <v>1.7613809108734131</v>
      </c>
      <c r="U301">
        <v>1.6995260715484619</v>
      </c>
      <c r="V301">
        <v>1.6385037899017334</v>
      </c>
      <c r="W301">
        <v>1.5864430665969849</v>
      </c>
      <c r="X301">
        <v>1.5551924705505371</v>
      </c>
      <c r="Y301">
        <v>1.5792868137359619</v>
      </c>
      <c r="Z301">
        <v>1.6822632551193237</v>
      </c>
      <c r="AA301">
        <v>1.8408730030059814</v>
      </c>
      <c r="AB301">
        <v>2.013077974319458</v>
      </c>
      <c r="AC301">
        <v>2.1977362632751465</v>
      </c>
      <c r="AD301">
        <v>2.19985032081604</v>
      </c>
      <c r="AE301">
        <v>2.0419065952301025</v>
      </c>
      <c r="AF301">
        <v>1.8196429014205933</v>
      </c>
      <c r="AG301">
        <v>-0.1546253114938736</v>
      </c>
      <c r="AH301">
        <v>-0.15598350763320923</v>
      </c>
      <c r="AI301">
        <v>-0.1610817015171051</v>
      </c>
      <c r="AJ301">
        <v>-0.16708879172801971</v>
      </c>
      <c r="AK301">
        <v>-0.1897319108247757</v>
      </c>
      <c r="AL301">
        <v>-0.19052207469940186</v>
      </c>
      <c r="AM301">
        <v>-0.2231704443693161</v>
      </c>
      <c r="AN301">
        <v>-0.23599356412887573</v>
      </c>
      <c r="AO301">
        <v>-0.22615605592727661</v>
      </c>
      <c r="AP301">
        <v>-0.13199402391910553</v>
      </c>
      <c r="AQ301">
        <v>-9.9891245365142822E-2</v>
      </c>
      <c r="AR301">
        <v>-0.10765111446380615</v>
      </c>
      <c r="AS301">
        <v>-0.11386572569608688</v>
      </c>
      <c r="AT301">
        <v>-0.11806952953338623</v>
      </c>
      <c r="AU301">
        <v>-0.1113584116101265</v>
      </c>
      <c r="AV301">
        <v>-5.6625008583068848E-2</v>
      </c>
      <c r="AW301">
        <v>2.7989193797111511E-2</v>
      </c>
      <c r="AX301">
        <v>5.5499967187643051E-2</v>
      </c>
      <c r="AY301">
        <v>9.3729555606842041E-2</v>
      </c>
      <c r="AZ301">
        <v>0.14733777940273285</v>
      </c>
      <c r="BA301">
        <v>0.16668795049190521</v>
      </c>
      <c r="BB301">
        <v>-3.7533193826675415E-2</v>
      </c>
      <c r="BC301">
        <v>-0.11749328672885895</v>
      </c>
      <c r="BD301">
        <v>-0.15262742340564728</v>
      </c>
      <c r="BE301">
        <v>-0.15023991465568542</v>
      </c>
      <c r="BF301">
        <v>-0.15171226859092712</v>
      </c>
      <c r="BG301">
        <v>-0.15686328709125519</v>
      </c>
      <c r="BH301">
        <v>-0.16291368007659912</v>
      </c>
      <c r="BI301">
        <v>-0.18551981449127197</v>
      </c>
      <c r="BJ301">
        <v>-0.18623936176300049</v>
      </c>
      <c r="BK301">
        <v>-0.21865570545196533</v>
      </c>
      <c r="BL301">
        <v>-0.23123899102210999</v>
      </c>
      <c r="BM301">
        <v>-0.22148844599723816</v>
      </c>
      <c r="BN301">
        <v>-0.12752234935760498</v>
      </c>
      <c r="BO301">
        <v>-9.5443971455097198E-2</v>
      </c>
      <c r="BP301">
        <v>-0.1031954362988472</v>
      </c>
      <c r="BQ301">
        <v>-0.1094907745718956</v>
      </c>
      <c r="BR301">
        <v>-0.11381757259368896</v>
      </c>
      <c r="BS301">
        <v>-0.1071217805147171</v>
      </c>
      <c r="BT301">
        <v>-5.2508406341075897E-2</v>
      </c>
      <c r="BU301">
        <v>3.2122883945703506E-2</v>
      </c>
      <c r="BV301">
        <v>5.9833977371454239E-2</v>
      </c>
      <c r="BW301">
        <v>9.828852117061615E-2</v>
      </c>
      <c r="BX301">
        <v>0.15209120512008667</v>
      </c>
      <c r="BY301">
        <v>0.17162087559700012</v>
      </c>
      <c r="BZ301">
        <v>-3.2674480229616165E-2</v>
      </c>
      <c r="CA301">
        <v>-0.11279085278511047</v>
      </c>
      <c r="CB301">
        <v>-0.14811703562736511</v>
      </c>
      <c r="CC301">
        <v>-0.14720259606838226</v>
      </c>
      <c r="CD301">
        <v>-0.14875403046607971</v>
      </c>
      <c r="CE301">
        <v>-0.15394161641597748</v>
      </c>
      <c r="CF301">
        <v>-0.16002202033996582</v>
      </c>
      <c r="CG301">
        <v>-0.18260253965854645</v>
      </c>
      <c r="CH301">
        <v>-0.18327319622039795</v>
      </c>
      <c r="CI301">
        <v>-0.21552883088588715</v>
      </c>
      <c r="CJ301">
        <v>-0.2279459685087204</v>
      </c>
      <c r="CK301">
        <v>-0.2182556688785553</v>
      </c>
      <c r="CL301">
        <v>-0.12442527711391449</v>
      </c>
      <c r="CM301">
        <v>-9.2363819479942322E-2</v>
      </c>
      <c r="CN301">
        <v>-0.10010945051908493</v>
      </c>
      <c r="CO301">
        <v>-0.10646069049835205</v>
      </c>
      <c r="CP301">
        <v>-0.11087266355752945</v>
      </c>
      <c r="CQ301">
        <v>-0.1041874960064888</v>
      </c>
      <c r="CR301">
        <v>-4.965725913643837E-2</v>
      </c>
      <c r="CS301">
        <v>3.4985862672328949E-2</v>
      </c>
      <c r="CT301">
        <v>6.2835693359375E-2</v>
      </c>
      <c r="CU301">
        <v>0.10144604742527008</v>
      </c>
      <c r="CV301">
        <v>0.1553834080696106</v>
      </c>
      <c r="CW301">
        <v>0.17503741383552551</v>
      </c>
      <c r="CX301">
        <v>-2.9309352859854698E-2</v>
      </c>
      <c r="CY301">
        <v>-0.10953397303819656</v>
      </c>
      <c r="CZ301">
        <v>-0.14499315619468689</v>
      </c>
      <c r="DA301">
        <v>-0.14416526257991791</v>
      </c>
      <c r="DB301">
        <v>-0.1457957923412323</v>
      </c>
      <c r="DC301">
        <v>-0.15101993083953857</v>
      </c>
      <c r="DD301">
        <v>-0.15713036060333252</v>
      </c>
      <c r="DE301">
        <v>-0.17968526482582092</v>
      </c>
      <c r="DF301">
        <v>-0.18030701577663422</v>
      </c>
      <c r="DG301">
        <v>-0.21240194141864777</v>
      </c>
      <c r="DH301">
        <v>-0.224652960896492</v>
      </c>
      <c r="DI301">
        <v>-0.21502287685871124</v>
      </c>
      <c r="DJ301">
        <v>-0.1213282123208046</v>
      </c>
      <c r="DK301">
        <v>-8.9283660054206848E-2</v>
      </c>
      <c r="DL301">
        <v>-9.7023472189903259E-2</v>
      </c>
      <c r="DM301">
        <v>-0.1034306213259697</v>
      </c>
      <c r="DN301">
        <v>-0.10792776197195053</v>
      </c>
      <c r="DO301">
        <v>-0.1012532114982605</v>
      </c>
      <c r="DP301">
        <v>-4.6806108206510544E-2</v>
      </c>
      <c r="DQ301">
        <v>3.784884512424469E-2</v>
      </c>
      <c r="DR301">
        <v>6.583741307258606E-2</v>
      </c>
      <c r="DS301">
        <v>0.10460357367992401</v>
      </c>
      <c r="DT301">
        <v>0.15867562592029572</v>
      </c>
      <c r="DU301">
        <v>0.17845393717288971</v>
      </c>
      <c r="DV301">
        <v>-2.5944223627448082E-2</v>
      </c>
      <c r="DW301">
        <v>-0.10627709329128265</v>
      </c>
      <c r="DX301">
        <v>-0.14186927676200867</v>
      </c>
      <c r="DY301">
        <v>-0.13977985084056854</v>
      </c>
      <c r="DZ301">
        <v>-0.14152456820011139</v>
      </c>
      <c r="EA301">
        <v>-0.14680153131484985</v>
      </c>
      <c r="EB301">
        <v>-0.15295524895191193</v>
      </c>
      <c r="EC301">
        <v>-0.1754731684923172</v>
      </c>
      <c r="ED301">
        <v>-0.17602431774139404</v>
      </c>
      <c r="EE301">
        <v>-0.20788721740245819</v>
      </c>
      <c r="EF301">
        <v>-0.21989837288856506</v>
      </c>
      <c r="EG301">
        <v>-0.21035526692867279</v>
      </c>
      <c r="EH301">
        <v>-0.11685655266046524</v>
      </c>
      <c r="EI301">
        <v>-8.4836401045322418E-2</v>
      </c>
      <c r="EJ301">
        <v>-9.2567786574363708E-2</v>
      </c>
      <c r="EK301">
        <v>-9.9055662751197815E-2</v>
      </c>
      <c r="EL301">
        <v>-0.10367579013109207</v>
      </c>
      <c r="EM301">
        <v>-9.7016565501689911E-2</v>
      </c>
      <c r="EN301">
        <v>-4.2689505964517593E-2</v>
      </c>
      <c r="EO301">
        <v>4.1982538998126984E-2</v>
      </c>
      <c r="EP301">
        <v>7.017141580581665E-2</v>
      </c>
      <c r="EQ301">
        <v>0.10916254669427872</v>
      </c>
      <c r="ER301">
        <v>0.16342905163764954</v>
      </c>
      <c r="ES301">
        <v>0.18338686227798462</v>
      </c>
      <c r="ET301">
        <v>-2.1085513755679131E-2</v>
      </c>
      <c r="EU301">
        <v>-0.10157465934753418</v>
      </c>
      <c r="EV301">
        <v>-0.13735887408256531</v>
      </c>
      <c r="EW301">
        <v>54.005973815917969</v>
      </c>
      <c r="EX301">
        <v>52.669906616210938</v>
      </c>
      <c r="EY301">
        <v>52.040233612060547</v>
      </c>
      <c r="EZ301">
        <v>51.510238647460938</v>
      </c>
      <c r="FA301">
        <v>51.097499847412109</v>
      </c>
      <c r="FB301">
        <v>50.781093597412109</v>
      </c>
      <c r="FC301">
        <v>51.152675628662109</v>
      </c>
      <c r="FD301">
        <v>52.725772857666016</v>
      </c>
      <c r="FE301">
        <v>55.325897216796875</v>
      </c>
      <c r="FF301">
        <v>58.127693176269531</v>
      </c>
      <c r="FG301">
        <v>60.516010284423828</v>
      </c>
      <c r="FH301">
        <v>62.571033477783203</v>
      </c>
      <c r="FI301">
        <v>64.215187072753906</v>
      </c>
      <c r="FJ301">
        <v>65.397697448730469</v>
      </c>
      <c r="FK301">
        <v>66.049644470214844</v>
      </c>
      <c r="FL301">
        <v>66.164581298828125</v>
      </c>
      <c r="FM301">
        <v>65.614067077636719</v>
      </c>
      <c r="FN301">
        <v>64.375877380371094</v>
      </c>
      <c r="FO301">
        <v>62.344871520996094</v>
      </c>
      <c r="FP301">
        <v>60.28094482421875</v>
      </c>
      <c r="FQ301">
        <v>58.077373504638672</v>
      </c>
      <c r="FR301">
        <v>56.600208282470703</v>
      </c>
      <c r="FS301">
        <v>55.609619140625</v>
      </c>
      <c r="FT301">
        <v>54.314563751220703</v>
      </c>
      <c r="FU301">
        <v>1.5140384202823043E-3</v>
      </c>
      <c r="FV301">
        <v>2.933569485321641E-3</v>
      </c>
      <c r="FW301">
        <v>1.6802169848233461E-3</v>
      </c>
      <c r="FX301">
        <v>6116.60009765625</v>
      </c>
      <c r="FY301">
        <v>1</v>
      </c>
    </row>
    <row r="302" spans="1:181" x14ac:dyDescent="0.2">
      <c r="A302" t="s">
        <v>186</v>
      </c>
      <c r="B302" t="s">
        <v>236</v>
      </c>
      <c r="C302" t="s">
        <v>194</v>
      </c>
      <c r="D302" t="s">
        <v>202</v>
      </c>
      <c r="E302" t="s">
        <v>205</v>
      </c>
      <c r="F302" t="s">
        <v>178</v>
      </c>
      <c r="G302" t="s">
        <v>1</v>
      </c>
      <c r="H302">
        <v>8811</v>
      </c>
      <c r="I302">
        <v>1.4084477424621582</v>
      </c>
      <c r="J302">
        <v>1.3221092224121094</v>
      </c>
      <c r="K302">
        <v>1.27264404296875</v>
      </c>
      <c r="L302">
        <v>1.2471860647201538</v>
      </c>
      <c r="M302">
        <v>1.2581987380981445</v>
      </c>
      <c r="N302">
        <v>1.3097400665283203</v>
      </c>
      <c r="O302">
        <v>1.4657734632492065</v>
      </c>
      <c r="P302">
        <v>1.6508265733718872</v>
      </c>
      <c r="Q302">
        <v>1.6536966562271118</v>
      </c>
      <c r="R302">
        <v>1.6483967304229736</v>
      </c>
      <c r="S302">
        <v>1.6786603927612305</v>
      </c>
      <c r="T302">
        <v>1.6833268404006958</v>
      </c>
      <c r="U302">
        <v>1.6605178117752075</v>
      </c>
      <c r="V302">
        <v>1.6118916273117065</v>
      </c>
      <c r="W302">
        <v>1.5553547143936157</v>
      </c>
      <c r="X302">
        <v>1.502447247505188</v>
      </c>
      <c r="Y302">
        <v>1.5049583911895752</v>
      </c>
      <c r="Z302">
        <v>1.5833148956298828</v>
      </c>
      <c r="AA302">
        <v>1.7011221647262573</v>
      </c>
      <c r="AB302">
        <v>1.8354257345199585</v>
      </c>
      <c r="AC302">
        <v>2.001232385635376</v>
      </c>
      <c r="AD302">
        <v>1.9837813377380371</v>
      </c>
      <c r="AE302">
        <v>1.8071503639221191</v>
      </c>
      <c r="AF302">
        <v>1.5761827230453491</v>
      </c>
      <c r="AG302">
        <v>-0.11556591838598251</v>
      </c>
      <c r="AH302">
        <v>-0.11064502596855164</v>
      </c>
      <c r="AI302">
        <v>-0.1069340705871582</v>
      </c>
      <c r="AJ302">
        <v>-0.1113828718662262</v>
      </c>
      <c r="AK302">
        <v>-0.1249275803565979</v>
      </c>
      <c r="AL302">
        <v>-0.13039268553256989</v>
      </c>
      <c r="AM302">
        <v>-0.12859682738780975</v>
      </c>
      <c r="AN302">
        <v>-9.9199779331684113E-2</v>
      </c>
      <c r="AO302">
        <v>-6.6755026578903198E-2</v>
      </c>
      <c r="AP302">
        <v>-5.7784803211688995E-2</v>
      </c>
      <c r="AQ302">
        <v>-4.360150545835495E-2</v>
      </c>
      <c r="AR302">
        <v>-5.1756612956523895E-2</v>
      </c>
      <c r="AS302">
        <v>-4.3114498257637024E-2</v>
      </c>
      <c r="AT302">
        <v>-4.1940037161111832E-2</v>
      </c>
      <c r="AU302">
        <v>-2.1142389625310898E-2</v>
      </c>
      <c r="AV302">
        <v>-1.102554815588519E-4</v>
      </c>
      <c r="AW302">
        <v>5.5856622755527496E-2</v>
      </c>
      <c r="AX302">
        <v>6.3009731471538544E-2</v>
      </c>
      <c r="AY302">
        <v>6.5150164067745209E-2</v>
      </c>
      <c r="AZ302">
        <v>7.5233414769172668E-2</v>
      </c>
      <c r="BA302">
        <v>9.0750724077224731E-2</v>
      </c>
      <c r="BB302">
        <v>-3.3133469521999359E-2</v>
      </c>
      <c r="BC302">
        <v>-9.9415592849254608E-2</v>
      </c>
      <c r="BD302">
        <v>-0.11299248784780502</v>
      </c>
      <c r="BE302">
        <v>-0.11115153133869171</v>
      </c>
      <c r="BF302">
        <v>-0.10646107792854309</v>
      </c>
      <c r="BG302">
        <v>-0.10286656022071838</v>
      </c>
      <c r="BH302">
        <v>-0.10740005224943161</v>
      </c>
      <c r="BI302">
        <v>-0.12093187868595123</v>
      </c>
      <c r="BJ302">
        <v>-0.12635485827922821</v>
      </c>
      <c r="BK302">
        <v>-0.1243397444486618</v>
      </c>
      <c r="BL302">
        <v>-9.4688922166824341E-2</v>
      </c>
      <c r="BM302">
        <v>-6.2236584722995758E-2</v>
      </c>
      <c r="BN302">
        <v>-5.3195495158433914E-2</v>
      </c>
      <c r="BO302">
        <v>-3.8867726922035217E-2</v>
      </c>
      <c r="BP302">
        <v>-4.7028649598360062E-2</v>
      </c>
      <c r="BQ302">
        <v>-3.8428027182817459E-2</v>
      </c>
      <c r="BR302">
        <v>-3.7347950041294098E-2</v>
      </c>
      <c r="BS302">
        <v>-1.6604159027338028E-2</v>
      </c>
      <c r="BT302">
        <v>4.3660546652972698E-3</v>
      </c>
      <c r="BU302">
        <v>6.0435205698013306E-2</v>
      </c>
      <c r="BV302">
        <v>6.7710116505622864E-2</v>
      </c>
      <c r="BW302">
        <v>7.0043258368968964E-2</v>
      </c>
      <c r="BX302">
        <v>8.0278843641281128E-2</v>
      </c>
      <c r="BY302">
        <v>9.5942914485931396E-2</v>
      </c>
      <c r="BZ302">
        <v>-2.7966046705842018E-2</v>
      </c>
      <c r="CA302">
        <v>-9.4446450471878052E-2</v>
      </c>
      <c r="CB302">
        <v>-0.10836008191108704</v>
      </c>
      <c r="CC302">
        <v>-0.10809414088726044</v>
      </c>
      <c r="CD302">
        <v>-0.10356329381465912</v>
      </c>
      <c r="CE302">
        <v>-0.10004940629005432</v>
      </c>
      <c r="CF302">
        <v>-0.10464156419038773</v>
      </c>
      <c r="CG302">
        <v>-0.11816447228193283</v>
      </c>
      <c r="CH302">
        <v>-0.12355829030275345</v>
      </c>
      <c r="CI302">
        <v>-0.12139130383729935</v>
      </c>
      <c r="CJ302">
        <v>-9.1564714908599854E-2</v>
      </c>
      <c r="CK302">
        <v>-5.9107121080160141E-2</v>
      </c>
      <c r="CL302">
        <v>-5.001695454120636E-2</v>
      </c>
      <c r="CM302">
        <v>-3.5589121282100677E-2</v>
      </c>
      <c r="CN302">
        <v>-4.3754078447818756E-2</v>
      </c>
      <c r="CO302">
        <v>-3.5182192921638489E-2</v>
      </c>
      <c r="CP302">
        <v>-3.4167483448982239E-2</v>
      </c>
      <c r="CQ302">
        <v>-1.3460994698107243E-2</v>
      </c>
      <c r="CR302">
        <v>7.4663334526121616E-3</v>
      </c>
      <c r="CS302">
        <v>6.3606314361095428E-2</v>
      </c>
      <c r="CT302">
        <v>7.0965588092803955E-2</v>
      </c>
      <c r="CU302">
        <v>7.3432199656963348E-2</v>
      </c>
      <c r="CV302">
        <v>8.3773277699947357E-2</v>
      </c>
      <c r="CW302">
        <v>9.9538996815681458E-2</v>
      </c>
      <c r="CX302">
        <v>-2.438710443675518E-2</v>
      </c>
      <c r="CY302">
        <v>-9.1004841029644012E-2</v>
      </c>
      <c r="CZ302">
        <v>-0.10515169054269791</v>
      </c>
      <c r="DA302">
        <v>-0.10503675788640976</v>
      </c>
      <c r="DB302">
        <v>-0.10066551715135574</v>
      </c>
      <c r="DC302">
        <v>-9.7232267260551453E-2</v>
      </c>
      <c r="DD302">
        <v>-0.10188307613134384</v>
      </c>
      <c r="DE302">
        <v>-0.11539705097675323</v>
      </c>
      <c r="DF302">
        <v>-0.1207616999745369</v>
      </c>
      <c r="DG302">
        <v>-0.11844286322593689</v>
      </c>
      <c r="DH302">
        <v>-8.8440507650375366E-2</v>
      </c>
      <c r="DI302">
        <v>-5.5977661162614822E-2</v>
      </c>
      <c r="DJ302">
        <v>-4.6838417649269104E-2</v>
      </c>
      <c r="DK302">
        <v>-3.2310515642166138E-2</v>
      </c>
      <c r="DL302">
        <v>-4.0479507297277451E-2</v>
      </c>
      <c r="DM302">
        <v>-3.1936362385749817E-2</v>
      </c>
      <c r="DN302">
        <v>-3.098701499402523E-2</v>
      </c>
      <c r="DO302">
        <v>-1.0317830368876457E-2</v>
      </c>
      <c r="DP302">
        <v>1.0566611774265766E-2</v>
      </c>
      <c r="DQ302">
        <v>6.6777423024177551E-2</v>
      </c>
      <c r="DR302">
        <v>7.4221059679985046E-2</v>
      </c>
      <c r="DS302">
        <v>7.6821155846118927E-2</v>
      </c>
      <c r="DT302">
        <v>8.726772665977478E-2</v>
      </c>
      <c r="DU302">
        <v>0.10313508659601212</v>
      </c>
      <c r="DV302">
        <v>-2.0808162167668343E-2</v>
      </c>
      <c r="DW302">
        <v>-8.7563224136829376E-2</v>
      </c>
      <c r="DX302">
        <v>-0.10194329172372818</v>
      </c>
      <c r="DY302">
        <v>-0.10062237828969955</v>
      </c>
      <c r="DZ302">
        <v>-9.6481569111347198E-2</v>
      </c>
      <c r="EA302">
        <v>-9.3164741992950439E-2</v>
      </c>
      <c r="EB302">
        <v>-9.7900256514549255E-2</v>
      </c>
      <c r="EC302">
        <v>-0.11140136420726776</v>
      </c>
      <c r="ED302">
        <v>-0.11672388762235641</v>
      </c>
      <c r="EE302">
        <v>-0.11418578028678894</v>
      </c>
      <c r="EF302">
        <v>-8.3929650485515594E-2</v>
      </c>
      <c r="EG302">
        <v>-5.1459215581417084E-2</v>
      </c>
      <c r="EH302">
        <v>-4.2249109596014023E-2</v>
      </c>
      <c r="EI302">
        <v>-2.7576735243201256E-2</v>
      </c>
      <c r="EJ302">
        <v>-3.5751543939113617E-2</v>
      </c>
      <c r="EK302">
        <v>-2.7249889448285103E-2</v>
      </c>
      <c r="EL302">
        <v>-2.6394924148917198E-2</v>
      </c>
      <c r="EM302">
        <v>-5.7795997709035873E-3</v>
      </c>
      <c r="EN302">
        <v>1.5042922459542751E-2</v>
      </c>
      <c r="EO302">
        <v>7.1355998516082764E-2</v>
      </c>
      <c r="EP302">
        <v>7.8921444714069366E-2</v>
      </c>
      <c r="EQ302">
        <v>8.1714250147342682E-2</v>
      </c>
      <c r="ER302">
        <v>9.231315553188324E-2</v>
      </c>
      <c r="ES302">
        <v>0.10832726955413818</v>
      </c>
      <c r="ET302">
        <v>-1.5640739351511002E-2</v>
      </c>
      <c r="EU302">
        <v>-8.259408175945282E-2</v>
      </c>
      <c r="EV302">
        <v>-9.7310885787010193E-2</v>
      </c>
      <c r="EW302">
        <v>55.233650207519531</v>
      </c>
      <c r="EX302">
        <v>54.323604583740234</v>
      </c>
      <c r="EY302">
        <v>53.748950958251953</v>
      </c>
      <c r="EZ302">
        <v>53.311874389648438</v>
      </c>
      <c r="FA302">
        <v>52.988525390625</v>
      </c>
      <c r="FB302">
        <v>52.693611145019531</v>
      </c>
      <c r="FC302">
        <v>52.975208282470703</v>
      </c>
      <c r="FD302">
        <v>54.534744262695313</v>
      </c>
      <c r="FE302">
        <v>57.087062835693359</v>
      </c>
      <c r="FF302">
        <v>59.50689697265625</v>
      </c>
      <c r="FG302">
        <v>61.733448028564453</v>
      </c>
      <c r="FH302">
        <v>63.623863220214844</v>
      </c>
      <c r="FI302">
        <v>65.125358581542969</v>
      </c>
      <c r="FJ302">
        <v>66.2086181640625</v>
      </c>
      <c r="FK302">
        <v>66.819053649902344</v>
      </c>
      <c r="FL302">
        <v>66.903404235839844</v>
      </c>
      <c r="FM302">
        <v>66.09124755859375</v>
      </c>
      <c r="FN302">
        <v>64.627151489257813</v>
      </c>
      <c r="FO302">
        <v>62.434593200683594</v>
      </c>
      <c r="FP302">
        <v>60.539520263671875</v>
      </c>
      <c r="FQ302">
        <v>58.563278198242188</v>
      </c>
      <c r="FR302">
        <v>57.558406829833984</v>
      </c>
      <c r="FS302">
        <v>56.815212249755859</v>
      </c>
      <c r="FT302">
        <v>55.754009246826172</v>
      </c>
      <c r="FU302">
        <v>1.571466913446784E-3</v>
      </c>
      <c r="FV302">
        <v>3.1499988399446011E-3</v>
      </c>
      <c r="FW302">
        <v>1.7264244379475713E-3</v>
      </c>
      <c r="FX302">
        <v>3483.050048828125</v>
      </c>
      <c r="FY302">
        <v>1</v>
      </c>
    </row>
    <row r="303" spans="1:181" x14ac:dyDescent="0.2">
      <c r="A303" t="s">
        <v>186</v>
      </c>
      <c r="B303" t="s">
        <v>236</v>
      </c>
      <c r="C303" t="s">
        <v>194</v>
      </c>
      <c r="D303" t="s">
        <v>202</v>
      </c>
      <c r="E303" t="s">
        <v>205</v>
      </c>
      <c r="F303" t="s">
        <v>179</v>
      </c>
      <c r="G303" t="s">
        <v>1</v>
      </c>
      <c r="H303">
        <v>1141</v>
      </c>
      <c r="I303">
        <v>1.4727587699890137</v>
      </c>
      <c r="J303">
        <v>1.4277417659759521</v>
      </c>
      <c r="K303">
        <v>1.3723746538162231</v>
      </c>
      <c r="L303">
        <v>1.3607072830200195</v>
      </c>
      <c r="M303">
        <v>1.3683991432189941</v>
      </c>
      <c r="N303">
        <v>1.5199184417724609</v>
      </c>
      <c r="O303">
        <v>1.6813780069351196</v>
      </c>
      <c r="P303">
        <v>1.7807772159576416</v>
      </c>
      <c r="Q303">
        <v>1.7662284374237061</v>
      </c>
      <c r="R303">
        <v>1.6839761734008789</v>
      </c>
      <c r="S303">
        <v>1.6195172071456909</v>
      </c>
      <c r="T303">
        <v>1.5375781059265137</v>
      </c>
      <c r="U303">
        <v>1.4086403846740723</v>
      </c>
      <c r="V303">
        <v>1.3077458143234253</v>
      </c>
      <c r="W303">
        <v>1.2799235582351685</v>
      </c>
      <c r="X303">
        <v>1.2990715503692627</v>
      </c>
      <c r="Y303">
        <v>1.3512375354766846</v>
      </c>
      <c r="Z303">
        <v>1.4768781661987305</v>
      </c>
      <c r="AA303">
        <v>1.619691014289856</v>
      </c>
      <c r="AB303">
        <v>1.830196738243103</v>
      </c>
      <c r="AC303">
        <v>2.0085783004760742</v>
      </c>
      <c r="AD303">
        <v>2.0052602291107178</v>
      </c>
      <c r="AE303">
        <v>1.8680692911148071</v>
      </c>
      <c r="AF303">
        <v>1.6265337467193604</v>
      </c>
      <c r="AG303">
        <v>-0.10573302954435349</v>
      </c>
      <c r="AH303">
        <v>-0.10171305388212204</v>
      </c>
      <c r="AI303">
        <v>-0.13263791799545288</v>
      </c>
      <c r="AJ303">
        <v>-0.1721828430891037</v>
      </c>
      <c r="AK303">
        <v>-0.22327719628810883</v>
      </c>
      <c r="AL303">
        <v>-0.15874461829662323</v>
      </c>
      <c r="AM303">
        <v>-0.18201278150081635</v>
      </c>
      <c r="AN303">
        <v>-0.17031443119049072</v>
      </c>
      <c r="AO303">
        <v>-0.18101893365383148</v>
      </c>
      <c r="AP303">
        <v>-0.12361154705286026</v>
      </c>
      <c r="AQ303">
        <v>-8.193555474281311E-2</v>
      </c>
      <c r="AR303">
        <v>-9.2742122709751129E-2</v>
      </c>
      <c r="AS303">
        <v>-0.14510016143321991</v>
      </c>
      <c r="AT303">
        <v>-0.19461855292320251</v>
      </c>
      <c r="AU303">
        <v>-0.15735763311386108</v>
      </c>
      <c r="AV303">
        <v>-8.7441995739936829E-2</v>
      </c>
      <c r="AW303">
        <v>-4.7500941902399063E-2</v>
      </c>
      <c r="AX303">
        <v>-3.5369884222745895E-2</v>
      </c>
      <c r="AY303">
        <v>1.8674617633223534E-2</v>
      </c>
      <c r="AZ303">
        <v>9.500681608915329E-2</v>
      </c>
      <c r="BA303">
        <v>0.10606804490089417</v>
      </c>
      <c r="BB303">
        <v>-1.7507553100585938E-2</v>
      </c>
      <c r="BC303">
        <v>-6.0077924281358719E-2</v>
      </c>
      <c r="BD303">
        <v>-0.10110562294721603</v>
      </c>
      <c r="BE303">
        <v>-9.1183789074420929E-2</v>
      </c>
      <c r="BF303">
        <v>-8.7272606790065765E-2</v>
      </c>
      <c r="BG303">
        <v>-0.11863619089126587</v>
      </c>
      <c r="BH303">
        <v>-0.1582234799861908</v>
      </c>
      <c r="BI303">
        <v>-0.20810835063457489</v>
      </c>
      <c r="BJ303">
        <v>-0.14303109049797058</v>
      </c>
      <c r="BK303">
        <v>-0.16495147347450256</v>
      </c>
      <c r="BL303">
        <v>-0.15308548510074615</v>
      </c>
      <c r="BM303">
        <v>-0.16392646729946136</v>
      </c>
      <c r="BN303">
        <v>-0.10709491372108459</v>
      </c>
      <c r="BO303">
        <v>-6.5661981701850891E-2</v>
      </c>
      <c r="BP303">
        <v>-7.6427839696407318E-2</v>
      </c>
      <c r="BQ303">
        <v>-0.12872585654258728</v>
      </c>
      <c r="BR303">
        <v>-0.17809487879276276</v>
      </c>
      <c r="BS303">
        <v>-0.14089444279670715</v>
      </c>
      <c r="BT303">
        <v>-7.2859667241573334E-2</v>
      </c>
      <c r="BU303">
        <v>-3.326445072889328E-2</v>
      </c>
      <c r="BV303">
        <v>-1.9997058436274529E-2</v>
      </c>
      <c r="BW303">
        <v>3.6315318197011948E-2</v>
      </c>
      <c r="BX303">
        <v>0.11331520974636078</v>
      </c>
      <c r="BY303">
        <v>0.12449086457490921</v>
      </c>
      <c r="BZ303">
        <v>-1.1175830150023103E-4</v>
      </c>
      <c r="CA303">
        <v>-4.3337143957614899E-2</v>
      </c>
      <c r="CB303">
        <v>-8.562217652797699E-2</v>
      </c>
      <c r="CC303">
        <v>-8.110702782869339E-2</v>
      </c>
      <c r="CD303">
        <v>-7.7271200716495514E-2</v>
      </c>
      <c r="CE303">
        <v>-0.10893864929676056</v>
      </c>
      <c r="CF303">
        <v>-0.14855526387691498</v>
      </c>
      <c r="CG303">
        <v>-0.19760246574878693</v>
      </c>
      <c r="CH303">
        <v>-0.13214793801307678</v>
      </c>
      <c r="CI303">
        <v>-0.15313488245010376</v>
      </c>
      <c r="CJ303">
        <v>-0.1411527544260025</v>
      </c>
      <c r="CK303">
        <v>-0.15208828449249268</v>
      </c>
      <c r="CL303">
        <v>-9.5655538141727448E-2</v>
      </c>
      <c r="CM303">
        <v>-5.4390944540500641E-2</v>
      </c>
      <c r="CN303">
        <v>-6.5128609538078308E-2</v>
      </c>
      <c r="CO303">
        <v>-0.11738507449626923</v>
      </c>
      <c r="CP303">
        <v>-0.16665063798427582</v>
      </c>
      <c r="CQ303">
        <v>-0.12949207425117493</v>
      </c>
      <c r="CR303">
        <v>-6.2759988009929657E-2</v>
      </c>
      <c r="CS303">
        <v>-2.3404303938150406E-2</v>
      </c>
      <c r="CT303">
        <v>-9.3498853966593742E-3</v>
      </c>
      <c r="CU303">
        <v>4.8533212393522263E-2</v>
      </c>
      <c r="CV303">
        <v>0.12599553167819977</v>
      </c>
      <c r="CW303">
        <v>0.13725045323371887</v>
      </c>
      <c r="CX303">
        <v>1.1936516501009464E-2</v>
      </c>
      <c r="CY303">
        <v>-3.174252063035965E-2</v>
      </c>
      <c r="CZ303">
        <v>-7.4898391962051392E-2</v>
      </c>
      <c r="DA303">
        <v>-7.1030266582965851E-2</v>
      </c>
      <c r="DB303">
        <v>-6.7269794642925262E-2</v>
      </c>
      <c r="DC303">
        <v>-9.9241100251674652E-2</v>
      </c>
      <c r="DD303">
        <v>-0.13888704776763916</v>
      </c>
      <c r="DE303">
        <v>-0.18709659576416016</v>
      </c>
      <c r="DF303">
        <v>-0.12126479297876358</v>
      </c>
      <c r="DG303">
        <v>-0.14131829142570496</v>
      </c>
      <c r="DH303">
        <v>-0.12922000885009766</v>
      </c>
      <c r="DI303">
        <v>-0.1402500718832016</v>
      </c>
      <c r="DJ303">
        <v>-8.42161625623703E-2</v>
      </c>
      <c r="DK303">
        <v>-4.3119914829730988E-2</v>
      </c>
      <c r="DL303">
        <v>-5.3829390555620193E-2</v>
      </c>
      <c r="DM303">
        <v>-0.10604429244995117</v>
      </c>
      <c r="DN303">
        <v>-0.15520641207695007</v>
      </c>
      <c r="DO303">
        <v>-0.11808972805738449</v>
      </c>
      <c r="DP303">
        <v>-5.2660312503576279E-2</v>
      </c>
      <c r="DQ303">
        <v>-1.3544154353439808E-2</v>
      </c>
      <c r="DR303">
        <v>1.2972878757864237E-3</v>
      </c>
      <c r="DS303">
        <v>6.0751106590032578E-2</v>
      </c>
      <c r="DT303">
        <v>0.13867586851119995</v>
      </c>
      <c r="DU303">
        <v>0.15001003444194794</v>
      </c>
      <c r="DV303">
        <v>2.3984791710972786E-2</v>
      </c>
      <c r="DW303">
        <v>-2.0147906616330147E-2</v>
      </c>
      <c r="DX303">
        <v>-6.417461484670639E-2</v>
      </c>
      <c r="DY303">
        <v>-5.6481022387742996E-2</v>
      </c>
      <c r="DZ303">
        <v>-5.2829347550868988E-2</v>
      </c>
      <c r="EA303">
        <v>-8.5239388048648834E-2</v>
      </c>
      <c r="EB303">
        <v>-0.12492769956588745</v>
      </c>
      <c r="EC303">
        <v>-0.17192775011062622</v>
      </c>
      <c r="ED303">
        <v>-0.10555125772953033</v>
      </c>
      <c r="EE303">
        <v>-0.12425699830055237</v>
      </c>
      <c r="EF303">
        <v>-0.11199105530977249</v>
      </c>
      <c r="EG303">
        <v>-0.12315763533115387</v>
      </c>
      <c r="EH303">
        <v>-6.7699521780014038E-2</v>
      </c>
      <c r="EI303">
        <v>-2.6846336200833321E-2</v>
      </c>
      <c r="EJ303">
        <v>-3.7515103816986084E-2</v>
      </c>
      <c r="EK303">
        <v>-8.9670009911060333E-2</v>
      </c>
      <c r="EL303">
        <v>-0.13868273794651031</v>
      </c>
      <c r="EM303">
        <v>-0.10162653774023056</v>
      </c>
      <c r="EN303">
        <v>-3.8077984005212784E-2</v>
      </c>
      <c r="EO303">
        <v>6.9233484100550413E-4</v>
      </c>
      <c r="EP303">
        <v>1.6670113429427147E-2</v>
      </c>
      <c r="EQ303">
        <v>7.8391797840595245E-2</v>
      </c>
      <c r="ER303">
        <v>0.15698425471782684</v>
      </c>
      <c r="ES303">
        <v>0.16843284666538239</v>
      </c>
      <c r="ET303">
        <v>4.1380587965250015E-2</v>
      </c>
      <c r="EU303">
        <v>-3.407119307667017E-3</v>
      </c>
      <c r="EV303">
        <v>-4.8691175878047943E-2</v>
      </c>
      <c r="EW303">
        <v>58.473045349121094</v>
      </c>
      <c r="EX303">
        <v>56.328262329101563</v>
      </c>
      <c r="EY303">
        <v>55.248531341552734</v>
      </c>
      <c r="EZ303">
        <v>54.286891937255859</v>
      </c>
      <c r="FA303">
        <v>53.644100189208984</v>
      </c>
      <c r="FB303">
        <v>52.852413177490234</v>
      </c>
      <c r="FC303">
        <v>52.930629730224609</v>
      </c>
      <c r="FD303">
        <v>54.306640625</v>
      </c>
      <c r="FE303">
        <v>56.909320831298828</v>
      </c>
      <c r="FF303">
        <v>59.949069976806641</v>
      </c>
      <c r="FG303">
        <v>62.637794494628906</v>
      </c>
      <c r="FH303">
        <v>65.05010986328125</v>
      </c>
      <c r="FI303">
        <v>67.027206420898438</v>
      </c>
      <c r="FJ303">
        <v>68.878425598144531</v>
      </c>
      <c r="FK303">
        <v>70.191062927246094</v>
      </c>
      <c r="FL303">
        <v>70.965072631835938</v>
      </c>
      <c r="FM303">
        <v>70.90081787109375</v>
      </c>
      <c r="FN303">
        <v>69.94415283203125</v>
      </c>
      <c r="FO303">
        <v>68.42608642578125</v>
      </c>
      <c r="FP303">
        <v>66.371635437011719</v>
      </c>
      <c r="FQ303">
        <v>64.051353454589844</v>
      </c>
      <c r="FR303">
        <v>62.055500030517578</v>
      </c>
      <c r="FS303">
        <v>60.527473449707031</v>
      </c>
      <c r="FT303">
        <v>58.797115325927734</v>
      </c>
      <c r="FU303">
        <v>5.6443163193762302E-3</v>
      </c>
      <c r="FV303">
        <v>1.1156436055898666E-2</v>
      </c>
      <c r="FW303">
        <v>6.3136494718492031E-3</v>
      </c>
      <c r="FX303">
        <v>323.54998779296875</v>
      </c>
      <c r="FY303">
        <v>1</v>
      </c>
    </row>
    <row r="304" spans="1:181" x14ac:dyDescent="0.2">
      <c r="A304" t="s">
        <v>186</v>
      </c>
      <c r="B304" t="s">
        <v>236</v>
      </c>
      <c r="C304" t="s">
        <v>194</v>
      </c>
      <c r="D304" t="s">
        <v>202</v>
      </c>
      <c r="E304" t="s">
        <v>205</v>
      </c>
      <c r="F304" t="s">
        <v>180</v>
      </c>
      <c r="G304" t="s">
        <v>1</v>
      </c>
      <c r="H304">
        <v>716</v>
      </c>
      <c r="I304">
        <v>5.2148342132568359</v>
      </c>
      <c r="J304">
        <v>5.1740336418151855</v>
      </c>
      <c r="K304">
        <v>5.101496696472168</v>
      </c>
      <c r="L304">
        <v>5.0976066589355469</v>
      </c>
      <c r="M304">
        <v>5.0289058685302734</v>
      </c>
      <c r="N304">
        <v>4.995119571685791</v>
      </c>
      <c r="O304">
        <v>4.8370294570922852</v>
      </c>
      <c r="P304">
        <v>4.4307851791381836</v>
      </c>
      <c r="Q304">
        <v>4.1006555557250977</v>
      </c>
      <c r="R304">
        <v>3.7762570381164551</v>
      </c>
      <c r="S304">
        <v>3.5385630130767822</v>
      </c>
      <c r="T304">
        <v>3.1930077075958252</v>
      </c>
      <c r="U304">
        <v>2.8719279766082764</v>
      </c>
      <c r="V304">
        <v>2.7147042751312256</v>
      </c>
      <c r="W304">
        <v>2.6119184494018555</v>
      </c>
      <c r="X304">
        <v>2.592146635055542</v>
      </c>
      <c r="Y304">
        <v>2.7910940647125244</v>
      </c>
      <c r="Z304">
        <v>3.1751139163970947</v>
      </c>
      <c r="AA304">
        <v>3.7355666160583496</v>
      </c>
      <c r="AB304">
        <v>4.5078268051147461</v>
      </c>
      <c r="AC304">
        <v>4.9667553901672363</v>
      </c>
      <c r="AD304">
        <v>5.2535977363586426</v>
      </c>
      <c r="AE304">
        <v>5.3409552574157715</v>
      </c>
      <c r="AF304">
        <v>5.2467880249023438</v>
      </c>
      <c r="AG304">
        <v>-0.75145673751831055</v>
      </c>
      <c r="AH304">
        <v>-0.69569104909896851</v>
      </c>
      <c r="AI304">
        <v>-0.74717807769775391</v>
      </c>
      <c r="AJ304">
        <v>-0.74697738885879517</v>
      </c>
      <c r="AK304">
        <v>-0.93690377473831177</v>
      </c>
      <c r="AL304">
        <v>-1.0275588035583496</v>
      </c>
      <c r="AM304">
        <v>-1.2327371835708618</v>
      </c>
      <c r="AN304">
        <v>-1.5855342149734497</v>
      </c>
      <c r="AO304">
        <v>-1.5870933532714844</v>
      </c>
      <c r="AP304">
        <v>-0.67462575435638428</v>
      </c>
      <c r="AQ304">
        <v>-0.43894833326339722</v>
      </c>
      <c r="AR304">
        <v>-0.65123528242111206</v>
      </c>
      <c r="AS304">
        <v>-0.72721248865127563</v>
      </c>
      <c r="AT304">
        <v>-0.79605257511138916</v>
      </c>
      <c r="AU304">
        <v>-0.84327137470245361</v>
      </c>
      <c r="AV304">
        <v>-0.50858044624328613</v>
      </c>
      <c r="AW304">
        <v>-6.6344745457172394E-2</v>
      </c>
      <c r="AX304">
        <v>0.23608364164829254</v>
      </c>
      <c r="AY304">
        <v>0.49898895621299744</v>
      </c>
      <c r="AZ304">
        <v>0.9866863489151001</v>
      </c>
      <c r="BA304">
        <v>1.0196083784103394</v>
      </c>
      <c r="BB304">
        <v>-0.3696553111076355</v>
      </c>
      <c r="BC304">
        <v>-0.78056728839874268</v>
      </c>
      <c r="BD304">
        <v>-0.83084022998809814</v>
      </c>
      <c r="BE304">
        <v>-0.71034896373748779</v>
      </c>
      <c r="BF304">
        <v>-0.65451502799987793</v>
      </c>
      <c r="BG304">
        <v>-0.70611280202865601</v>
      </c>
      <c r="BH304">
        <v>-0.70597678422927856</v>
      </c>
      <c r="BI304">
        <v>-0.89574027061462402</v>
      </c>
      <c r="BJ304">
        <v>-0.98700809478759766</v>
      </c>
      <c r="BK304">
        <v>-1.1911925077438354</v>
      </c>
      <c r="BL304">
        <v>-1.542466402053833</v>
      </c>
      <c r="BM304">
        <v>-1.5450155735015869</v>
      </c>
      <c r="BN304">
        <v>-0.63643145561218262</v>
      </c>
      <c r="BO304">
        <v>-0.40256920456886292</v>
      </c>
      <c r="BP304">
        <v>-0.61418497562408447</v>
      </c>
      <c r="BQ304">
        <v>-0.69056779146194458</v>
      </c>
      <c r="BR304">
        <v>-0.75982004404067993</v>
      </c>
      <c r="BS304">
        <v>-0.80710268020629883</v>
      </c>
      <c r="BT304">
        <v>-0.47439694404602051</v>
      </c>
      <c r="BU304">
        <v>-3.2074384391307831E-2</v>
      </c>
      <c r="BV304">
        <v>0.27373906970024109</v>
      </c>
      <c r="BW304">
        <v>0.53794330358505249</v>
      </c>
      <c r="BX304">
        <v>1.0278195142745972</v>
      </c>
      <c r="BY304">
        <v>1.0618075132369995</v>
      </c>
      <c r="BZ304">
        <v>-0.32830333709716797</v>
      </c>
      <c r="CA304">
        <v>-0.73855769634246826</v>
      </c>
      <c r="CB304">
        <v>-0.78920662403106689</v>
      </c>
      <c r="CC304">
        <v>-0.68187785148620605</v>
      </c>
      <c r="CD304">
        <v>-0.62599664926528931</v>
      </c>
      <c r="CE304">
        <v>-0.67767113447189331</v>
      </c>
      <c r="CF304">
        <v>-0.67757982015609741</v>
      </c>
      <c r="CG304">
        <v>-0.86723059415817261</v>
      </c>
      <c r="CH304">
        <v>-0.95892280340194702</v>
      </c>
      <c r="CI304">
        <v>-1.1624189615249634</v>
      </c>
      <c r="CJ304">
        <v>-1.5126378536224365</v>
      </c>
      <c r="CK304">
        <v>-1.5158727169036865</v>
      </c>
      <c r="CL304">
        <v>-0.6099780797958374</v>
      </c>
      <c r="CM304">
        <v>-0.37737315893173218</v>
      </c>
      <c r="CN304">
        <v>-0.58852410316467285</v>
      </c>
      <c r="CO304">
        <v>-0.66518783569335938</v>
      </c>
      <c r="CP304">
        <v>-0.7347254753112793</v>
      </c>
      <c r="CQ304">
        <v>-0.78205227851867676</v>
      </c>
      <c r="CR304">
        <v>-0.45072153210639954</v>
      </c>
      <c r="CS304">
        <v>-8.3388378843665123E-3</v>
      </c>
      <c r="CT304">
        <v>0.29981914162635803</v>
      </c>
      <c r="CU304">
        <v>0.5649229884147644</v>
      </c>
      <c r="CV304">
        <v>1.0563080310821533</v>
      </c>
      <c r="CW304">
        <v>1.0910345315933228</v>
      </c>
      <c r="CX304">
        <v>-0.29966309666633606</v>
      </c>
      <c r="CY304">
        <v>-0.70946204662322998</v>
      </c>
      <c r="CZ304">
        <v>-0.76037138700485229</v>
      </c>
      <c r="DA304">
        <v>-0.65340673923492432</v>
      </c>
      <c r="DB304">
        <v>-0.59747833013534546</v>
      </c>
      <c r="DC304">
        <v>-0.64922946691513062</v>
      </c>
      <c r="DD304">
        <v>-0.64918291568756104</v>
      </c>
      <c r="DE304">
        <v>-0.83872091770172119</v>
      </c>
      <c r="DF304">
        <v>-0.93083745241165161</v>
      </c>
      <c r="DG304">
        <v>-1.1336452960968018</v>
      </c>
      <c r="DH304">
        <v>-1.4828091859817505</v>
      </c>
      <c r="DI304">
        <v>-1.4867299795150757</v>
      </c>
      <c r="DJ304">
        <v>-0.58352482318878174</v>
      </c>
      <c r="DK304">
        <v>-0.35217708349227905</v>
      </c>
      <c r="DL304">
        <v>-0.56286323070526123</v>
      </c>
      <c r="DM304">
        <v>-0.63980787992477417</v>
      </c>
      <c r="DN304">
        <v>-0.70963090658187866</v>
      </c>
      <c r="DO304">
        <v>-0.75700199604034424</v>
      </c>
      <c r="DP304">
        <v>-0.42704612016677856</v>
      </c>
      <c r="DQ304">
        <v>1.5396708622574806E-2</v>
      </c>
      <c r="DR304">
        <v>0.3258991539478302</v>
      </c>
      <c r="DS304">
        <v>0.59190267324447632</v>
      </c>
      <c r="DT304">
        <v>1.084796667098999</v>
      </c>
      <c r="DU304">
        <v>1.120261549949646</v>
      </c>
      <c r="DV304">
        <v>-0.27102288603782654</v>
      </c>
      <c r="DW304">
        <v>-0.68036633729934692</v>
      </c>
      <c r="DX304">
        <v>-0.7315361499786377</v>
      </c>
      <c r="DY304">
        <v>-0.61229896545410156</v>
      </c>
      <c r="DZ304">
        <v>-0.55630236864089966</v>
      </c>
      <c r="EA304">
        <v>-0.60816413164138794</v>
      </c>
      <c r="EB304">
        <v>-0.60818225145339966</v>
      </c>
      <c r="EC304">
        <v>-0.79755741357803345</v>
      </c>
      <c r="ED304">
        <v>-0.89028674364089966</v>
      </c>
      <c r="EE304">
        <v>-1.0921007394790649</v>
      </c>
      <c r="EF304">
        <v>-1.4397416114807129</v>
      </c>
      <c r="EG304">
        <v>-1.4446521997451782</v>
      </c>
      <c r="EH304">
        <v>-0.5453304648399353</v>
      </c>
      <c r="EI304">
        <v>-0.31579801440238953</v>
      </c>
      <c r="EJ304">
        <v>-0.52581298351287842</v>
      </c>
      <c r="EK304">
        <v>-0.60316324234008789</v>
      </c>
      <c r="EL304">
        <v>-0.67339843511581421</v>
      </c>
      <c r="EM304">
        <v>-0.72083324193954468</v>
      </c>
      <c r="EN304">
        <v>-0.39286261796951294</v>
      </c>
      <c r="EO304">
        <v>4.966706782579422E-2</v>
      </c>
      <c r="EP304">
        <v>0.36355462670326233</v>
      </c>
      <c r="EQ304">
        <v>0.63085705041885376</v>
      </c>
      <c r="ER304">
        <v>1.1259297132492065</v>
      </c>
      <c r="ES304">
        <v>1.1624605655670166</v>
      </c>
      <c r="ET304">
        <v>-0.22967088222503662</v>
      </c>
      <c r="EU304">
        <v>-0.63835680484771729</v>
      </c>
      <c r="EV304">
        <v>-0.68990260362625122</v>
      </c>
      <c r="EW304">
        <v>50.061801910400391</v>
      </c>
      <c r="EX304">
        <v>48.750816345214844</v>
      </c>
      <c r="EY304">
        <v>48.342853546142578</v>
      </c>
      <c r="EZ304">
        <v>47.810707092285156</v>
      </c>
      <c r="FA304">
        <v>47.509613037109375</v>
      </c>
      <c r="FB304">
        <v>47.369754791259766</v>
      </c>
      <c r="FC304">
        <v>47.850040435791016</v>
      </c>
      <c r="FD304">
        <v>49.057777404785156</v>
      </c>
      <c r="FE304">
        <v>51.03594970703125</v>
      </c>
      <c r="FF304">
        <v>53.368305206298828</v>
      </c>
      <c r="FG304">
        <v>55.341033935546875</v>
      </c>
      <c r="FH304">
        <v>57.064289093017578</v>
      </c>
      <c r="FI304">
        <v>58.390380859375</v>
      </c>
      <c r="FJ304">
        <v>59.406406402587891</v>
      </c>
      <c r="FK304">
        <v>59.544761657714844</v>
      </c>
      <c r="FL304">
        <v>59.117618560791016</v>
      </c>
      <c r="FM304">
        <v>58.338512420654297</v>
      </c>
      <c r="FN304">
        <v>57.325786590576172</v>
      </c>
      <c r="FO304">
        <v>55.804786682128906</v>
      </c>
      <c r="FP304">
        <v>54.453525543212891</v>
      </c>
      <c r="FQ304">
        <v>52.551742553710938</v>
      </c>
      <c r="FR304">
        <v>51.320133209228516</v>
      </c>
      <c r="FS304">
        <v>50.608772277832031</v>
      </c>
      <c r="FT304">
        <v>49.373271942138672</v>
      </c>
      <c r="FU304">
        <v>1.4321271330118179E-2</v>
      </c>
      <c r="FV304">
        <v>2.6825331151485443E-2</v>
      </c>
      <c r="FW304">
        <v>1.5916427597403526E-2</v>
      </c>
      <c r="FX304">
        <v>327.10000610351563</v>
      </c>
      <c r="FY304">
        <v>1</v>
      </c>
    </row>
    <row r="305" spans="1:181" x14ac:dyDescent="0.2">
      <c r="A305" t="s">
        <v>186</v>
      </c>
      <c r="B305" t="s">
        <v>236</v>
      </c>
      <c r="C305" t="s">
        <v>194</v>
      </c>
      <c r="D305" t="s">
        <v>202</v>
      </c>
      <c r="E305" t="s">
        <v>205</v>
      </c>
      <c r="F305" t="s">
        <v>181</v>
      </c>
      <c r="G305" t="s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71.5</v>
      </c>
      <c r="FY305">
        <v>0</v>
      </c>
    </row>
    <row r="306" spans="1:181" x14ac:dyDescent="0.2">
      <c r="A306" t="s">
        <v>186</v>
      </c>
      <c r="B306" t="s">
        <v>236</v>
      </c>
      <c r="C306" t="s">
        <v>194</v>
      </c>
      <c r="D306" t="s">
        <v>202</v>
      </c>
      <c r="E306" t="s">
        <v>205</v>
      </c>
      <c r="F306" t="s">
        <v>182</v>
      </c>
      <c r="G306" t="s">
        <v>1</v>
      </c>
      <c r="H306">
        <v>1544</v>
      </c>
      <c r="I306">
        <v>1.7278270721435547</v>
      </c>
      <c r="J306">
        <v>1.6458234786987305</v>
      </c>
      <c r="K306">
        <v>1.6283764839172363</v>
      </c>
      <c r="L306">
        <v>1.5837194919586182</v>
      </c>
      <c r="M306">
        <v>1.6218876838684082</v>
      </c>
      <c r="N306">
        <v>1.7146056890487671</v>
      </c>
      <c r="O306">
        <v>1.8625291585922241</v>
      </c>
      <c r="P306">
        <v>2.0775339603424072</v>
      </c>
      <c r="Q306">
        <v>1.9735740423202515</v>
      </c>
      <c r="R306">
        <v>1.9120876789093018</v>
      </c>
      <c r="S306">
        <v>1.9392597675323486</v>
      </c>
      <c r="T306">
        <v>1.9440597295761108</v>
      </c>
      <c r="U306">
        <v>1.791945219039917</v>
      </c>
      <c r="V306">
        <v>1.7022992372512817</v>
      </c>
      <c r="W306">
        <v>1.6579698324203491</v>
      </c>
      <c r="X306">
        <v>1.6302324533462524</v>
      </c>
      <c r="Y306">
        <v>1.6888720989227295</v>
      </c>
      <c r="Z306">
        <v>1.7621077299118042</v>
      </c>
      <c r="AA306">
        <v>1.9943362474441528</v>
      </c>
      <c r="AB306">
        <v>2.1376001834869385</v>
      </c>
      <c r="AC306">
        <v>2.3460168838500977</v>
      </c>
      <c r="AD306">
        <v>2.3237531185150146</v>
      </c>
      <c r="AE306">
        <v>2.13905930519104</v>
      </c>
      <c r="AF306">
        <v>1.8881540298461914</v>
      </c>
      <c r="AG306">
        <v>-0.44593769311904907</v>
      </c>
      <c r="AH306">
        <v>-0.44756251573562622</v>
      </c>
      <c r="AI306">
        <v>-0.41711920499801636</v>
      </c>
      <c r="AJ306">
        <v>-0.42765974998474121</v>
      </c>
      <c r="AK306">
        <v>-0.43635657429695129</v>
      </c>
      <c r="AL306">
        <v>-0.44904062151908875</v>
      </c>
      <c r="AM306">
        <v>-0.56399810314178467</v>
      </c>
      <c r="AN306">
        <v>-0.5322985053062439</v>
      </c>
      <c r="AO306">
        <v>-0.56021761894226074</v>
      </c>
      <c r="AP306">
        <v>-0.39769354462623596</v>
      </c>
      <c r="AQ306">
        <v>-0.27262550592422485</v>
      </c>
      <c r="AR306">
        <v>-0.17874917387962341</v>
      </c>
      <c r="AS306">
        <v>-0.20799747109413147</v>
      </c>
      <c r="AT306">
        <v>-0.18930600583553314</v>
      </c>
      <c r="AU306">
        <v>-0.18114431202411652</v>
      </c>
      <c r="AV306">
        <v>-9.8165549337863922E-2</v>
      </c>
      <c r="AW306">
        <v>6.9581054151058197E-2</v>
      </c>
      <c r="AX306">
        <v>9.4661720097064972E-2</v>
      </c>
      <c r="AY306">
        <v>0.16091075539588928</v>
      </c>
      <c r="AZ306">
        <v>0.21204480528831482</v>
      </c>
      <c r="BA306">
        <v>0.24469979107379913</v>
      </c>
      <c r="BB306">
        <v>-0.12234781682491302</v>
      </c>
      <c r="BC306">
        <v>-0.26025870442390442</v>
      </c>
      <c r="BD306">
        <v>-0.45381283760070801</v>
      </c>
      <c r="BE306">
        <v>-0.4252597987651825</v>
      </c>
      <c r="BF306">
        <v>-0.42707273364067078</v>
      </c>
      <c r="BG306">
        <v>-0.39673730731010437</v>
      </c>
      <c r="BH306">
        <v>-0.40751007199287415</v>
      </c>
      <c r="BI306">
        <v>-0.41589429974555969</v>
      </c>
      <c r="BJ306">
        <v>-0.4284014105796814</v>
      </c>
      <c r="BK306">
        <v>-0.54274356365203857</v>
      </c>
      <c r="BL306">
        <v>-0.51081258058547974</v>
      </c>
      <c r="BM306">
        <v>-0.54023438692092896</v>
      </c>
      <c r="BN306">
        <v>-0.37903076410293579</v>
      </c>
      <c r="BO306">
        <v>-0.25413519144058228</v>
      </c>
      <c r="BP306">
        <v>-0.16094958782196045</v>
      </c>
      <c r="BQ306">
        <v>-0.19064676761627197</v>
      </c>
      <c r="BR306">
        <v>-0.17241851985454559</v>
      </c>
      <c r="BS306">
        <v>-0.16431614756584167</v>
      </c>
      <c r="BT306">
        <v>-8.1903219223022461E-2</v>
      </c>
      <c r="BU306">
        <v>8.5903823375701904E-2</v>
      </c>
      <c r="BV306">
        <v>0.11139418929815292</v>
      </c>
      <c r="BW306">
        <v>0.17910280823707581</v>
      </c>
      <c r="BX306">
        <v>0.23076902329921722</v>
      </c>
      <c r="BY306">
        <v>0.2639957070350647</v>
      </c>
      <c r="BZ306">
        <v>-0.10253728926181793</v>
      </c>
      <c r="CA306">
        <v>-0.24084949493408203</v>
      </c>
      <c r="CB306">
        <v>-0.43242093920707703</v>
      </c>
      <c r="CC306">
        <v>-0.41093841195106506</v>
      </c>
      <c r="CD306">
        <v>-0.41288158297538757</v>
      </c>
      <c r="CE306">
        <v>-0.38262087106704712</v>
      </c>
      <c r="CF306">
        <v>-0.39355441927909851</v>
      </c>
      <c r="CG306">
        <v>-0.40172219276428223</v>
      </c>
      <c r="CH306">
        <v>-0.41410672664642334</v>
      </c>
      <c r="CI306">
        <v>-0.52802270650863647</v>
      </c>
      <c r="CJ306">
        <v>-0.49593141674995422</v>
      </c>
      <c r="CK306">
        <v>-0.52639412879943848</v>
      </c>
      <c r="CL306">
        <v>-0.36610496044158936</v>
      </c>
      <c r="CM306">
        <v>-0.24132886528968811</v>
      </c>
      <c r="CN306">
        <v>-0.14862161874771118</v>
      </c>
      <c r="CO306">
        <v>-0.17862972617149353</v>
      </c>
      <c r="CP306">
        <v>-0.1607222855091095</v>
      </c>
      <c r="CQ306">
        <v>-0.15266101062297821</v>
      </c>
      <c r="CR306">
        <v>-7.063998281955719E-2</v>
      </c>
      <c r="CS306">
        <v>9.7208917140960693E-2</v>
      </c>
      <c r="CT306">
        <v>0.12298305332660675</v>
      </c>
      <c r="CU306">
        <v>0.19170255959033966</v>
      </c>
      <c r="CV306">
        <v>0.24373736977577209</v>
      </c>
      <c r="CW306">
        <v>0.27735996246337891</v>
      </c>
      <c r="CX306">
        <v>-8.881659060716629E-2</v>
      </c>
      <c r="CY306">
        <v>-0.22740675508975983</v>
      </c>
      <c r="CZ306">
        <v>-0.4176049530506134</v>
      </c>
      <c r="DA306">
        <v>-0.39661699533462524</v>
      </c>
      <c r="DB306">
        <v>-0.39869040250778198</v>
      </c>
      <c r="DC306">
        <v>-0.36850440502166748</v>
      </c>
      <c r="DD306">
        <v>-0.37959879636764526</v>
      </c>
      <c r="DE306">
        <v>-0.38755005598068237</v>
      </c>
      <c r="DF306">
        <v>-0.39981210231781006</v>
      </c>
      <c r="DG306">
        <v>-0.51330184936523438</v>
      </c>
      <c r="DH306">
        <v>-0.4810502827167511</v>
      </c>
      <c r="DI306">
        <v>-0.51255381107330322</v>
      </c>
      <c r="DJ306">
        <v>-0.35317918658256531</v>
      </c>
      <c r="DK306">
        <v>-0.22852253913879395</v>
      </c>
      <c r="DL306">
        <v>-0.1362936794757843</v>
      </c>
      <c r="DM306">
        <v>-0.16661266982555389</v>
      </c>
      <c r="DN306">
        <v>-0.14902606606483459</v>
      </c>
      <c r="DO306">
        <v>-0.14100588858127594</v>
      </c>
      <c r="DP306">
        <v>-5.9376746416091919E-2</v>
      </c>
      <c r="DQ306">
        <v>0.10851401835680008</v>
      </c>
      <c r="DR306">
        <v>0.13457192480564117</v>
      </c>
      <c r="DS306">
        <v>0.20430232584476471</v>
      </c>
      <c r="DT306">
        <v>0.25670570135116577</v>
      </c>
      <c r="DU306">
        <v>0.29072427749633789</v>
      </c>
      <c r="DV306">
        <v>-7.5095877051353455E-2</v>
      </c>
      <c r="DW306">
        <v>-0.21396401524543762</v>
      </c>
      <c r="DX306">
        <v>-0.40278899669647217</v>
      </c>
      <c r="DY306">
        <v>-0.37593913078308105</v>
      </c>
      <c r="DZ306">
        <v>-0.37820062041282654</v>
      </c>
      <c r="EA306">
        <v>-0.34812250733375549</v>
      </c>
      <c r="EB306">
        <v>-0.35944908857345581</v>
      </c>
      <c r="EC306">
        <v>-0.36708778142929077</v>
      </c>
      <c r="ED306">
        <v>-0.37917286157608032</v>
      </c>
      <c r="EE306">
        <v>-0.49204728007316589</v>
      </c>
      <c r="EF306">
        <v>-0.45956426858901978</v>
      </c>
      <c r="EG306">
        <v>-0.49257063865661621</v>
      </c>
      <c r="EH306">
        <v>-0.33451640605926514</v>
      </c>
      <c r="EI306">
        <v>-0.21003220975399017</v>
      </c>
      <c r="EJ306">
        <v>-0.11849406361579895</v>
      </c>
      <c r="EK306">
        <v>-0.1492619663476944</v>
      </c>
      <c r="EL306">
        <v>-0.13213856518268585</v>
      </c>
      <c r="EM306">
        <v>-0.1241777241230011</v>
      </c>
      <c r="EN306">
        <v>-4.3114420026540756E-2</v>
      </c>
      <c r="EO306">
        <v>0.12483679503202438</v>
      </c>
      <c r="EP306">
        <v>0.15130439400672913</v>
      </c>
      <c r="EQ306">
        <v>0.22249437868595123</v>
      </c>
      <c r="ER306">
        <v>0.27542996406555176</v>
      </c>
      <c r="ES306">
        <v>0.31002017855644226</v>
      </c>
      <c r="ET306">
        <v>-5.528535321354866E-2</v>
      </c>
      <c r="EU306">
        <v>-0.19455482065677643</v>
      </c>
      <c r="EV306">
        <v>-0.38139709830284119</v>
      </c>
      <c r="EW306">
        <v>51.897594451904297</v>
      </c>
      <c r="EX306">
        <v>50.382827758789063</v>
      </c>
      <c r="EY306">
        <v>49.838657379150391</v>
      </c>
      <c r="EZ306">
        <v>49.343807220458984</v>
      </c>
      <c r="FA306">
        <v>48.9930419921875</v>
      </c>
      <c r="FB306">
        <v>48.652889251708984</v>
      </c>
      <c r="FC306">
        <v>49.079582214355469</v>
      </c>
      <c r="FD306">
        <v>50.457130432128906</v>
      </c>
      <c r="FE306">
        <v>53.052753448486328</v>
      </c>
      <c r="FF306">
        <v>55.767463684082031</v>
      </c>
      <c r="FG306">
        <v>58.272956848144531</v>
      </c>
      <c r="FH306">
        <v>60.715492248535156</v>
      </c>
      <c r="FI306">
        <v>62.707916259765625</v>
      </c>
      <c r="FJ306">
        <v>63.994045257568359</v>
      </c>
      <c r="FK306">
        <v>64.552238464355469</v>
      </c>
      <c r="FL306">
        <v>64.294631958007813</v>
      </c>
      <c r="FM306">
        <v>63.516796112060547</v>
      </c>
      <c r="FN306">
        <v>62.143508911132813</v>
      </c>
      <c r="FO306">
        <v>59.900142669677734</v>
      </c>
      <c r="FP306">
        <v>58.080486297607422</v>
      </c>
      <c r="FQ306">
        <v>55.699703216552734</v>
      </c>
      <c r="FR306">
        <v>54.339641571044922</v>
      </c>
      <c r="FS306">
        <v>53.45458984375</v>
      </c>
      <c r="FT306">
        <v>51.878524780273438</v>
      </c>
      <c r="FU306">
        <v>6.3616284169256687E-3</v>
      </c>
      <c r="FV306">
        <v>1.1612248606979847E-2</v>
      </c>
      <c r="FW306">
        <v>7.1596307680010796E-3</v>
      </c>
      <c r="FX306">
        <v>479.39999389648438</v>
      </c>
      <c r="FY306">
        <v>1</v>
      </c>
    </row>
    <row r="307" spans="1:181" x14ac:dyDescent="0.2">
      <c r="A307" t="s">
        <v>186</v>
      </c>
      <c r="B307" t="s">
        <v>236</v>
      </c>
      <c r="C307" t="s">
        <v>194</v>
      </c>
      <c r="D307" t="s">
        <v>202</v>
      </c>
      <c r="E307" t="s">
        <v>205</v>
      </c>
      <c r="F307" t="s">
        <v>183</v>
      </c>
      <c r="G307" t="s">
        <v>1</v>
      </c>
      <c r="H307">
        <v>3456</v>
      </c>
      <c r="I307">
        <v>1.6257961988449097</v>
      </c>
      <c r="J307">
        <v>1.5550414323806763</v>
      </c>
      <c r="K307">
        <v>1.525057315826416</v>
      </c>
      <c r="L307">
        <v>1.5301778316497803</v>
      </c>
      <c r="M307">
        <v>1.542751669883728</v>
      </c>
      <c r="N307">
        <v>1.6699292659759521</v>
      </c>
      <c r="O307">
        <v>1.8665169477462769</v>
      </c>
      <c r="P307">
        <v>1.957289457321167</v>
      </c>
      <c r="Q307">
        <v>1.8155457973480225</v>
      </c>
      <c r="R307">
        <v>1.7420306205749512</v>
      </c>
      <c r="S307">
        <v>1.661068320274353</v>
      </c>
      <c r="T307">
        <v>1.6297268867492676</v>
      </c>
      <c r="U307">
        <v>1.6014835834503174</v>
      </c>
      <c r="V307">
        <v>1.5669156312942505</v>
      </c>
      <c r="W307">
        <v>1.5229408740997314</v>
      </c>
      <c r="X307">
        <v>1.5227524042129517</v>
      </c>
      <c r="Y307">
        <v>1.5458418130874634</v>
      </c>
      <c r="Z307">
        <v>1.6461101770401001</v>
      </c>
      <c r="AA307">
        <v>1.7986538410186768</v>
      </c>
      <c r="AB307">
        <v>1.9390026330947876</v>
      </c>
      <c r="AC307">
        <v>2.1030182838439941</v>
      </c>
      <c r="AD307">
        <v>2.1131973266601563</v>
      </c>
      <c r="AE307">
        <v>1.9720504283905029</v>
      </c>
      <c r="AF307">
        <v>1.7569447755813599</v>
      </c>
      <c r="AG307">
        <v>-9.0342061594128609E-3</v>
      </c>
      <c r="AH307">
        <v>-3.174779936671257E-2</v>
      </c>
      <c r="AI307">
        <v>-4.7632835805416107E-2</v>
      </c>
      <c r="AJ307">
        <v>-4.5357618480920792E-2</v>
      </c>
      <c r="AK307">
        <v>-7.288379967212677E-2</v>
      </c>
      <c r="AL307">
        <v>-8.1852905452251434E-2</v>
      </c>
      <c r="AM307">
        <v>-0.13484956324100494</v>
      </c>
      <c r="AN307">
        <v>-0.17440357804298401</v>
      </c>
      <c r="AO307">
        <v>-0.20381501317024231</v>
      </c>
      <c r="AP307">
        <v>-0.12664590775966644</v>
      </c>
      <c r="AQ307">
        <v>-0.12867742776870728</v>
      </c>
      <c r="AR307">
        <v>-0.13312803208827972</v>
      </c>
      <c r="AS307">
        <v>-0.12915001809597015</v>
      </c>
      <c r="AT307">
        <v>-0.12199652194976807</v>
      </c>
      <c r="AU307">
        <v>-0.15655669569969177</v>
      </c>
      <c r="AV307">
        <v>-7.6802268624305725E-2</v>
      </c>
      <c r="AW307">
        <v>1.3068030588328838E-2</v>
      </c>
      <c r="AX307">
        <v>3.0637318268418312E-2</v>
      </c>
      <c r="AY307">
        <v>8.3206333220005035E-2</v>
      </c>
      <c r="AZ307">
        <v>0.13906878232955933</v>
      </c>
      <c r="BA307">
        <v>0.14219710230827332</v>
      </c>
      <c r="BB307">
        <v>3.8678798824548721E-2</v>
      </c>
      <c r="BC307">
        <v>1.683485321700573E-2</v>
      </c>
      <c r="BD307">
        <v>-1.2458987534046173E-2</v>
      </c>
      <c r="BE307">
        <v>2.3901073727756739E-3</v>
      </c>
      <c r="BF307">
        <v>-2.0508479326963425E-2</v>
      </c>
      <c r="BG307">
        <v>-3.6495305597782135E-2</v>
      </c>
      <c r="BH307">
        <v>-3.4347008913755417E-2</v>
      </c>
      <c r="BI307">
        <v>-6.1716817319393158E-2</v>
      </c>
      <c r="BJ307">
        <v>-7.0246554911136627E-2</v>
      </c>
      <c r="BK307">
        <v>-0.12247427552938461</v>
      </c>
      <c r="BL307">
        <v>-0.1609613448381424</v>
      </c>
      <c r="BM307">
        <v>-0.19044743478298187</v>
      </c>
      <c r="BN307">
        <v>-0.1137881875038147</v>
      </c>
      <c r="BO307">
        <v>-0.1160542294383049</v>
      </c>
      <c r="BP307">
        <v>-0.1203749030828476</v>
      </c>
      <c r="BQ307">
        <v>-0.11693842709064484</v>
      </c>
      <c r="BR307">
        <v>-0.11050727218389511</v>
      </c>
      <c r="BS307">
        <v>-0.14497675001621246</v>
      </c>
      <c r="BT307">
        <v>-6.5518647432327271E-2</v>
      </c>
      <c r="BU307">
        <v>2.4376507848501205E-2</v>
      </c>
      <c r="BV307">
        <v>4.2396198958158493E-2</v>
      </c>
      <c r="BW307">
        <v>9.5901437103748322E-2</v>
      </c>
      <c r="BX307">
        <v>0.15239411592483521</v>
      </c>
      <c r="BY307">
        <v>0.15633399784564972</v>
      </c>
      <c r="BZ307">
        <v>5.2489288151264191E-2</v>
      </c>
      <c r="CA307">
        <v>2.9803680256009102E-2</v>
      </c>
      <c r="CB307">
        <v>-5.7651440147310495E-4</v>
      </c>
      <c r="CC307">
        <v>1.030255202203989E-2</v>
      </c>
      <c r="CD307">
        <v>-1.2724162079393864E-2</v>
      </c>
      <c r="CE307">
        <v>-2.878149040043354E-2</v>
      </c>
      <c r="CF307">
        <v>-2.672109566628933E-2</v>
      </c>
      <c r="CG307">
        <v>-5.3982604295015335E-2</v>
      </c>
      <c r="CH307">
        <v>-6.2208034098148346E-2</v>
      </c>
      <c r="CI307">
        <v>-0.11390318721532822</v>
      </c>
      <c r="CJ307">
        <v>-0.15165127813816071</v>
      </c>
      <c r="CK307">
        <v>-0.18118909001350403</v>
      </c>
      <c r="CL307">
        <v>-0.10488294064998627</v>
      </c>
      <c r="CM307">
        <v>-0.1073114275932312</v>
      </c>
      <c r="CN307">
        <v>-0.11154213547706604</v>
      </c>
      <c r="CO307">
        <v>-0.10848071426153183</v>
      </c>
      <c r="CP307">
        <v>-0.10254985094070435</v>
      </c>
      <c r="CQ307">
        <v>-0.13695651292800903</v>
      </c>
      <c r="CR307">
        <v>-5.7703647762537003E-2</v>
      </c>
      <c r="CS307">
        <v>3.2208725810050964E-2</v>
      </c>
      <c r="CT307">
        <v>5.0540357828140259E-2</v>
      </c>
      <c r="CU307">
        <v>0.10469401627779007</v>
      </c>
      <c r="CV307">
        <v>0.16162322461605072</v>
      </c>
      <c r="CW307">
        <v>0.16612519323825836</v>
      </c>
      <c r="CX307">
        <v>6.205439567565918E-2</v>
      </c>
      <c r="CY307">
        <v>3.8785852491855621E-2</v>
      </c>
      <c r="CZ307">
        <v>7.6532503589987755E-3</v>
      </c>
      <c r="DA307">
        <v>1.821499690413475E-2</v>
      </c>
      <c r="DB307">
        <v>-4.9398443661630154E-3</v>
      </c>
      <c r="DC307">
        <v>-2.1067673340439796E-2</v>
      </c>
      <c r="DD307">
        <v>-1.9095182418823242E-2</v>
      </c>
      <c r="DE307">
        <v>-4.6248391270637512E-2</v>
      </c>
      <c r="DF307">
        <v>-5.4169509559869766E-2</v>
      </c>
      <c r="DG307">
        <v>-0.10533211380243301</v>
      </c>
      <c r="DH307">
        <v>-0.14234121143817902</v>
      </c>
      <c r="DI307">
        <v>-0.17193073034286499</v>
      </c>
      <c r="DJ307">
        <v>-9.5977708697319031E-2</v>
      </c>
      <c r="DK307">
        <v>-9.8568625748157501E-2</v>
      </c>
      <c r="DL307">
        <v>-0.10270936042070389</v>
      </c>
      <c r="DM307">
        <v>-0.10002300143241882</v>
      </c>
      <c r="DN307">
        <v>-9.459242969751358E-2</v>
      </c>
      <c r="DO307">
        <v>-0.1289362907409668</v>
      </c>
      <c r="DP307">
        <v>-4.9888648092746735E-2</v>
      </c>
      <c r="DQ307">
        <v>4.0040940046310425E-2</v>
      </c>
      <c r="DR307">
        <v>5.8684520423412323E-2</v>
      </c>
      <c r="DS307">
        <v>0.11348659545183182</v>
      </c>
      <c r="DT307">
        <v>0.17085231840610504</v>
      </c>
      <c r="DU307">
        <v>0.17591637372970581</v>
      </c>
      <c r="DV307">
        <v>7.1619495749473572E-2</v>
      </c>
      <c r="DW307">
        <v>4.7768022865056992E-2</v>
      </c>
      <c r="DX307">
        <v>1.5883015468716621E-2</v>
      </c>
      <c r="DY307">
        <v>2.9639309272170067E-2</v>
      </c>
      <c r="DZ307">
        <v>6.2994747422635555E-3</v>
      </c>
      <c r="EA307">
        <v>-9.9301477894186974E-3</v>
      </c>
      <c r="EB307">
        <v>-8.084573782980442E-3</v>
      </c>
      <c r="EC307">
        <v>-3.5081416368484497E-2</v>
      </c>
      <c r="ED307">
        <v>-4.2563159018754959E-2</v>
      </c>
      <c r="EE307">
        <v>-9.295683354139328E-2</v>
      </c>
      <c r="EF307">
        <v>-0.12889896333217621</v>
      </c>
      <c r="EG307">
        <v>-0.15856315195560455</v>
      </c>
      <c r="EH307">
        <v>-8.3119973540306091E-2</v>
      </c>
      <c r="EI307">
        <v>-8.594541996717453E-2</v>
      </c>
      <c r="EJ307">
        <v>-8.9956223964691162E-2</v>
      </c>
      <c r="EK307">
        <v>-8.7811410427093506E-2</v>
      </c>
      <c r="EL307">
        <v>-8.3103179931640625E-2</v>
      </c>
      <c r="EM307">
        <v>-0.11735635995864868</v>
      </c>
      <c r="EN307">
        <v>-3.8605023175477982E-2</v>
      </c>
      <c r="EO307">
        <v>5.1349420100450516E-2</v>
      </c>
      <c r="EP307">
        <v>7.0443399250507355E-2</v>
      </c>
      <c r="EQ307">
        <v>0.12618169188499451</v>
      </c>
      <c r="ER307">
        <v>0.18417763710021973</v>
      </c>
      <c r="ES307">
        <v>0.19005326926708221</v>
      </c>
      <c r="ET307">
        <v>8.542998880147934E-2</v>
      </c>
      <c r="EU307">
        <v>6.0736853629350662E-2</v>
      </c>
      <c r="EV307">
        <v>2.7765488252043724E-2</v>
      </c>
      <c r="EW307">
        <v>54.990795135498047</v>
      </c>
      <c r="EX307">
        <v>53.078670501708984</v>
      </c>
      <c r="EY307">
        <v>52.354900360107422</v>
      </c>
      <c r="EZ307">
        <v>51.727672576904297</v>
      </c>
      <c r="FA307">
        <v>51.163288116455078</v>
      </c>
      <c r="FB307">
        <v>50.797157287597656</v>
      </c>
      <c r="FC307">
        <v>51.174922943115234</v>
      </c>
      <c r="FD307">
        <v>52.861286163330078</v>
      </c>
      <c r="FE307">
        <v>55.638786315917969</v>
      </c>
      <c r="FF307">
        <v>58.744861602783203</v>
      </c>
      <c r="FG307">
        <v>61.514278411865234</v>
      </c>
      <c r="FH307">
        <v>63.7462158203125</v>
      </c>
      <c r="FI307">
        <v>65.582550048828125</v>
      </c>
      <c r="FJ307">
        <v>66.749198913574219</v>
      </c>
      <c r="FK307">
        <v>67.425941467285156</v>
      </c>
      <c r="FL307">
        <v>67.553382873535156</v>
      </c>
      <c r="FM307">
        <v>67.026016235351563</v>
      </c>
      <c r="FN307">
        <v>65.683723449707031</v>
      </c>
      <c r="FO307">
        <v>63.56976318359375</v>
      </c>
      <c r="FP307">
        <v>61.054832458496094</v>
      </c>
      <c r="FQ307">
        <v>58.670578002929688</v>
      </c>
      <c r="FR307">
        <v>57.320785522460938</v>
      </c>
      <c r="FS307">
        <v>56.169841766357422</v>
      </c>
      <c r="FT307">
        <v>54.978218078613281</v>
      </c>
      <c r="FU307">
        <v>4.0577873587608337E-3</v>
      </c>
      <c r="FV307">
        <v>7.9579912126064301E-3</v>
      </c>
      <c r="FW307">
        <v>4.5018903911113739E-3</v>
      </c>
      <c r="FX307">
        <v>689.5999755859375</v>
      </c>
      <c r="FY307">
        <v>1</v>
      </c>
    </row>
    <row r="308" spans="1:181" x14ac:dyDescent="0.2">
      <c r="A308" t="s">
        <v>186</v>
      </c>
      <c r="B308" t="s">
        <v>236</v>
      </c>
      <c r="C308" t="s">
        <v>194</v>
      </c>
      <c r="D308" t="s">
        <v>202</v>
      </c>
      <c r="E308" t="s">
        <v>205</v>
      </c>
      <c r="F308" t="s">
        <v>184</v>
      </c>
      <c r="G308" t="s">
        <v>1</v>
      </c>
      <c r="H308">
        <v>1647</v>
      </c>
      <c r="I308">
        <v>1.8260905742645264</v>
      </c>
      <c r="J308">
        <v>1.763006329536438</v>
      </c>
      <c r="K308">
        <v>1.7261883020401001</v>
      </c>
      <c r="L308">
        <v>1.7067340612411499</v>
      </c>
      <c r="M308">
        <v>1.731099009513855</v>
      </c>
      <c r="N308">
        <v>1.8599704504013062</v>
      </c>
      <c r="O308">
        <v>2.117971658706665</v>
      </c>
      <c r="P308">
        <v>2.2397453784942627</v>
      </c>
      <c r="Q308">
        <v>2.1895568370819092</v>
      </c>
      <c r="R308">
        <v>2.0736212730407715</v>
      </c>
      <c r="S308">
        <v>2.0105059146881104</v>
      </c>
      <c r="T308">
        <v>1.9096170663833618</v>
      </c>
      <c r="U308">
        <v>1.8343193531036377</v>
      </c>
      <c r="V308">
        <v>1.7321670055389404</v>
      </c>
      <c r="W308">
        <v>1.6632511615753174</v>
      </c>
      <c r="X308">
        <v>1.6265300512313843</v>
      </c>
      <c r="Y308">
        <v>1.6380890607833862</v>
      </c>
      <c r="Z308">
        <v>1.763054370880127</v>
      </c>
      <c r="AA308">
        <v>1.9108308553695679</v>
      </c>
      <c r="AB308">
        <v>2.1181013584136963</v>
      </c>
      <c r="AC308">
        <v>2.3151404857635498</v>
      </c>
      <c r="AD308">
        <v>2.3348846435546875</v>
      </c>
      <c r="AE308">
        <v>2.1520307064056396</v>
      </c>
      <c r="AF308">
        <v>1.9382575750350952</v>
      </c>
      <c r="AG308">
        <v>-0.14671403169631958</v>
      </c>
      <c r="AH308">
        <v>-0.14548581838607788</v>
      </c>
      <c r="AI308">
        <v>-0.1575450599193573</v>
      </c>
      <c r="AJ308">
        <v>-0.15962643921375275</v>
      </c>
      <c r="AK308">
        <v>-0.18088842928409576</v>
      </c>
      <c r="AL308">
        <v>-0.18975135684013367</v>
      </c>
      <c r="AM308">
        <v>-0.21717420220375061</v>
      </c>
      <c r="AN308">
        <v>-0.29342412948608398</v>
      </c>
      <c r="AO308">
        <v>-0.30438190698623657</v>
      </c>
      <c r="AP308">
        <v>-0.15217083692550659</v>
      </c>
      <c r="AQ308">
        <v>-0.1778067946434021</v>
      </c>
      <c r="AR308">
        <v>-0.17900550365447998</v>
      </c>
      <c r="AS308">
        <v>-0.1746583878993988</v>
      </c>
      <c r="AT308">
        <v>-0.19519554078578949</v>
      </c>
      <c r="AU308">
        <v>-0.18556836247444153</v>
      </c>
      <c r="AV308">
        <v>-0.12569868564605713</v>
      </c>
      <c r="AW308">
        <v>-4.6682480722665787E-2</v>
      </c>
      <c r="AX308">
        <v>3.6224246025085449E-2</v>
      </c>
      <c r="AY308">
        <v>6.3221052289009094E-2</v>
      </c>
      <c r="AZ308">
        <v>0.14373761415481567</v>
      </c>
      <c r="BA308">
        <v>0.20557722449302673</v>
      </c>
      <c r="BB308">
        <v>-5.0704214721918106E-2</v>
      </c>
      <c r="BC308">
        <v>-0.11871989071369171</v>
      </c>
      <c r="BD308">
        <v>-0.13470618426799774</v>
      </c>
      <c r="BE308">
        <v>-0.13085190951824188</v>
      </c>
      <c r="BF308">
        <v>-0.13022999465465546</v>
      </c>
      <c r="BG308">
        <v>-0.14256682991981506</v>
      </c>
      <c r="BH308">
        <v>-0.14459492266178131</v>
      </c>
      <c r="BI308">
        <v>-0.16563805937767029</v>
      </c>
      <c r="BJ308">
        <v>-0.17424197494983673</v>
      </c>
      <c r="BK308">
        <v>-0.20047955214977264</v>
      </c>
      <c r="BL308">
        <v>-0.27631494402885437</v>
      </c>
      <c r="BM308">
        <v>-0.28708422183990479</v>
      </c>
      <c r="BN308">
        <v>-0.13679987192153931</v>
      </c>
      <c r="BO308">
        <v>-0.16246342658996582</v>
      </c>
      <c r="BP308">
        <v>-0.16350492835044861</v>
      </c>
      <c r="BQ308">
        <v>-0.15919135510921478</v>
      </c>
      <c r="BR308">
        <v>-0.18002162873744965</v>
      </c>
      <c r="BS308">
        <v>-0.17068322002887726</v>
      </c>
      <c r="BT308">
        <v>-0.11144275218248367</v>
      </c>
      <c r="BU308">
        <v>-3.2021213322877884E-2</v>
      </c>
      <c r="BV308">
        <v>5.0890404731035233E-2</v>
      </c>
      <c r="BW308">
        <v>7.8626595437526703E-2</v>
      </c>
      <c r="BX308">
        <v>0.16033364832401276</v>
      </c>
      <c r="BY308">
        <v>0.22304423153400421</v>
      </c>
      <c r="BZ308">
        <v>-3.3460870385169983E-2</v>
      </c>
      <c r="CA308">
        <v>-0.10186319798231125</v>
      </c>
      <c r="CB308">
        <v>-0.11856348067522049</v>
      </c>
      <c r="CC308">
        <v>-0.11986585706472397</v>
      </c>
      <c r="CD308">
        <v>-0.11966385692358017</v>
      </c>
      <c r="CE308">
        <v>-0.1321929395198822</v>
      </c>
      <c r="CF308">
        <v>-0.13418412208557129</v>
      </c>
      <c r="CG308">
        <v>-0.15507572889328003</v>
      </c>
      <c r="CH308">
        <v>-0.16350020468235016</v>
      </c>
      <c r="CI308">
        <v>-0.1889168918132782</v>
      </c>
      <c r="CJ308">
        <v>-0.26446518301963806</v>
      </c>
      <c r="CK308">
        <v>-0.2751038670539856</v>
      </c>
      <c r="CL308">
        <v>-0.12615400552749634</v>
      </c>
      <c r="CM308">
        <v>-0.15183664858341217</v>
      </c>
      <c r="CN308">
        <v>-0.15276928246021271</v>
      </c>
      <c r="CO308">
        <v>-0.14847895503044128</v>
      </c>
      <c r="CP308">
        <v>-0.16951221227645874</v>
      </c>
      <c r="CQ308">
        <v>-0.16037380695343018</v>
      </c>
      <c r="CR308">
        <v>-0.10156914591789246</v>
      </c>
      <c r="CS308">
        <v>-2.1866863593459129E-2</v>
      </c>
      <c r="CT308">
        <v>6.1048135161399841E-2</v>
      </c>
      <c r="CU308">
        <v>8.9296430349349976E-2</v>
      </c>
      <c r="CV308">
        <v>0.17182798683643341</v>
      </c>
      <c r="CW308">
        <v>0.23514182865619659</v>
      </c>
      <c r="CX308">
        <v>-2.1518180146813393E-2</v>
      </c>
      <c r="CY308">
        <v>-9.0188294649124146E-2</v>
      </c>
      <c r="CZ308">
        <v>-0.10738310962915421</v>
      </c>
      <c r="DA308">
        <v>-0.10887980461120605</v>
      </c>
      <c r="DB308">
        <v>-0.10909771919250488</v>
      </c>
      <c r="DC308">
        <v>-0.12181907147169113</v>
      </c>
      <c r="DD308">
        <v>-0.12377335131168365</v>
      </c>
      <c r="DE308">
        <v>-0.14451338350772858</v>
      </c>
      <c r="DF308">
        <v>-0.15275844931602478</v>
      </c>
      <c r="DG308">
        <v>-0.17735421657562256</v>
      </c>
      <c r="DH308">
        <v>-0.25261542201042175</v>
      </c>
      <c r="DI308">
        <v>-0.26312354207038879</v>
      </c>
      <c r="DJ308">
        <v>-0.11550811678171158</v>
      </c>
      <c r="DK308">
        <v>-0.14120987057685852</v>
      </c>
      <c r="DL308">
        <v>-0.14203362166881561</v>
      </c>
      <c r="DM308">
        <v>-0.13776654005050659</v>
      </c>
      <c r="DN308">
        <v>-0.15900282561779022</v>
      </c>
      <c r="DO308">
        <v>-0.15006439387798309</v>
      </c>
      <c r="DP308">
        <v>-9.1695539653301239E-2</v>
      </c>
      <c r="DQ308">
        <v>-1.1712513864040375E-2</v>
      </c>
      <c r="DR308">
        <v>7.1205876767635345E-2</v>
      </c>
      <c r="DS308">
        <v>9.9966272711753845E-2</v>
      </c>
      <c r="DT308">
        <v>0.18332232534885406</v>
      </c>
      <c r="DU308">
        <v>0.24723942577838898</v>
      </c>
      <c r="DV308">
        <v>-9.5754927024245262E-3</v>
      </c>
      <c r="DW308">
        <v>-7.8513398766517639E-2</v>
      </c>
      <c r="DX308">
        <v>-9.6202723681926727E-2</v>
      </c>
      <c r="DY308">
        <v>-9.3017682433128357E-2</v>
      </c>
      <c r="DZ308">
        <v>-9.3841888010501862E-2</v>
      </c>
      <c r="EA308">
        <v>-0.1068408414721489</v>
      </c>
      <c r="EB308">
        <v>-0.10874184221029282</v>
      </c>
      <c r="EC308">
        <v>-0.1292630136013031</v>
      </c>
      <c r="ED308">
        <v>-0.13724908232688904</v>
      </c>
      <c r="EE308">
        <v>-0.16065956652164459</v>
      </c>
      <c r="EF308">
        <v>-0.23550622165203094</v>
      </c>
      <c r="EG308">
        <v>-0.24582585692405701</v>
      </c>
      <c r="EH308">
        <v>-0.10013715177774429</v>
      </c>
      <c r="EI308">
        <v>-0.12586648762226105</v>
      </c>
      <c r="EJ308">
        <v>-0.12653304636478424</v>
      </c>
      <c r="EK308">
        <v>-0.12229953706264496</v>
      </c>
      <c r="EL308">
        <v>-0.14382891356945038</v>
      </c>
      <c r="EM308">
        <v>-0.13517925143241882</v>
      </c>
      <c r="EN308">
        <v>-7.7439606189727783E-2</v>
      </c>
      <c r="EO308">
        <v>2.9487544670701027E-3</v>
      </c>
      <c r="EP308">
        <v>8.5872024297714233E-2</v>
      </c>
      <c r="EQ308">
        <v>0.11537181586027145</v>
      </c>
      <c r="ER308">
        <v>0.19991834461688995</v>
      </c>
      <c r="ES308">
        <v>0.26470643281936646</v>
      </c>
      <c r="ET308">
        <v>7.6678507030010223E-3</v>
      </c>
      <c r="EU308">
        <v>-6.1656691133975983E-2</v>
      </c>
      <c r="EV308">
        <v>-8.0060042440891266E-2</v>
      </c>
      <c r="EW308">
        <v>50.414089202880859</v>
      </c>
      <c r="EX308">
        <v>49.740615844726563</v>
      </c>
      <c r="EY308">
        <v>49.204483032226563</v>
      </c>
      <c r="EZ308">
        <v>48.818275451660156</v>
      </c>
      <c r="FA308">
        <v>48.412105560302734</v>
      </c>
      <c r="FB308">
        <v>48.269969940185547</v>
      </c>
      <c r="FC308">
        <v>48.625389099121094</v>
      </c>
      <c r="FD308">
        <v>50.222606658935547</v>
      </c>
      <c r="FE308">
        <v>53.089569091796875</v>
      </c>
      <c r="FF308">
        <v>56.028297424316406</v>
      </c>
      <c r="FG308">
        <v>57.98876953125</v>
      </c>
      <c r="FH308">
        <v>59.766677856445313</v>
      </c>
      <c r="FI308">
        <v>60.933162689208984</v>
      </c>
      <c r="FJ308">
        <v>62.122283935546875</v>
      </c>
      <c r="FK308">
        <v>62.865474700927734</v>
      </c>
      <c r="FL308">
        <v>62.918308258056641</v>
      </c>
      <c r="FM308">
        <v>62.804008483886719</v>
      </c>
      <c r="FN308">
        <v>61.976333618164063</v>
      </c>
      <c r="FO308">
        <v>60.570713043212891</v>
      </c>
      <c r="FP308">
        <v>58.120315551757813</v>
      </c>
      <c r="FQ308">
        <v>55.512165069580078</v>
      </c>
      <c r="FR308">
        <v>53.674739837646484</v>
      </c>
      <c r="FS308">
        <v>52.713668823242188</v>
      </c>
      <c r="FT308">
        <v>51.646064758300781</v>
      </c>
      <c r="FU308">
        <v>5.4767932742834091E-3</v>
      </c>
      <c r="FV308">
        <v>1.0026752017438412E-2</v>
      </c>
      <c r="FW308">
        <v>6.1060213483870029E-3</v>
      </c>
      <c r="FX308">
        <v>546.29998779296875</v>
      </c>
      <c r="FY308">
        <v>1</v>
      </c>
    </row>
    <row r="309" spans="1:181" x14ac:dyDescent="0.2">
      <c r="A309" t="s">
        <v>186</v>
      </c>
      <c r="B309" t="s">
        <v>236</v>
      </c>
      <c r="C309" t="s">
        <v>194</v>
      </c>
      <c r="D309" t="s">
        <v>202</v>
      </c>
      <c r="E309" t="s">
        <v>205</v>
      </c>
      <c r="F309" t="s">
        <v>185</v>
      </c>
      <c r="G309" t="s">
        <v>1</v>
      </c>
      <c r="H309">
        <v>649</v>
      </c>
      <c r="I309">
        <v>1.480229377746582</v>
      </c>
      <c r="J309">
        <v>1.3845854997634888</v>
      </c>
      <c r="K309">
        <v>1.3682702779769897</v>
      </c>
      <c r="L309">
        <v>1.3558750152587891</v>
      </c>
      <c r="M309">
        <v>1.3593481779098511</v>
      </c>
      <c r="N309">
        <v>1.4540010690689087</v>
      </c>
      <c r="O309">
        <v>1.6029154062271118</v>
      </c>
      <c r="P309">
        <v>1.7072073221206665</v>
      </c>
      <c r="Q309">
        <v>1.6395375728607178</v>
      </c>
      <c r="R309">
        <v>1.6761620044708252</v>
      </c>
      <c r="S309">
        <v>1.6987313032150269</v>
      </c>
      <c r="T309">
        <v>1.6305376291275024</v>
      </c>
      <c r="U309">
        <v>1.5440835952758789</v>
      </c>
      <c r="V309">
        <v>1.5185114145278931</v>
      </c>
      <c r="W309">
        <v>1.5133345127105713</v>
      </c>
      <c r="X309">
        <v>1.4834210872650146</v>
      </c>
      <c r="Y309">
        <v>1.4799709320068359</v>
      </c>
      <c r="Z309">
        <v>1.5768846273422241</v>
      </c>
      <c r="AA309">
        <v>1.7016627788543701</v>
      </c>
      <c r="AB309">
        <v>1.8460750579833984</v>
      </c>
      <c r="AC309">
        <v>2.0486462116241455</v>
      </c>
      <c r="AD309">
        <v>2.0095479488372803</v>
      </c>
      <c r="AE309">
        <v>1.8568079471588135</v>
      </c>
      <c r="AF309">
        <v>1.636462926864624</v>
      </c>
      <c r="AG309">
        <v>-0.43368378281593323</v>
      </c>
      <c r="AH309">
        <v>-0.47193369269371033</v>
      </c>
      <c r="AI309">
        <v>-0.48918405175209045</v>
      </c>
      <c r="AJ309">
        <v>-0.51683652400970459</v>
      </c>
      <c r="AK309">
        <v>-0.50094646215438843</v>
      </c>
      <c r="AL309">
        <v>-0.46857419610023499</v>
      </c>
      <c r="AM309">
        <v>-0.46806988120079041</v>
      </c>
      <c r="AN309">
        <v>-0.51016002893447876</v>
      </c>
      <c r="AO309">
        <v>-0.38624066114425659</v>
      </c>
      <c r="AP309">
        <v>-0.18022814393043518</v>
      </c>
      <c r="AQ309">
        <v>-0.10211446136236191</v>
      </c>
      <c r="AR309">
        <v>-0.16421116888523102</v>
      </c>
      <c r="AS309">
        <v>-0.19052435457706451</v>
      </c>
      <c r="AT309">
        <v>-0.17234015464782715</v>
      </c>
      <c r="AU309">
        <v>-0.12590177357196808</v>
      </c>
      <c r="AV309">
        <v>-0.16391035914421082</v>
      </c>
      <c r="AW309">
        <v>-0.14585109055042267</v>
      </c>
      <c r="AX309">
        <v>-0.12253575772047043</v>
      </c>
      <c r="AY309">
        <v>-7.0427350699901581E-2</v>
      </c>
      <c r="AZ309">
        <v>-2.3955408483743668E-2</v>
      </c>
      <c r="BA309">
        <v>-2.2053448483347893E-3</v>
      </c>
      <c r="BB309">
        <v>-0.19475498795509338</v>
      </c>
      <c r="BC309">
        <v>-0.32471004128456116</v>
      </c>
      <c r="BD309">
        <v>-0.34087494015693665</v>
      </c>
      <c r="BE309">
        <v>-0.40613770484924316</v>
      </c>
      <c r="BF309">
        <v>-0.44631972908973694</v>
      </c>
      <c r="BG309">
        <v>-0.46315217018127441</v>
      </c>
      <c r="BH309">
        <v>-0.49088546633720398</v>
      </c>
      <c r="BI309">
        <v>-0.47500315308570862</v>
      </c>
      <c r="BJ309">
        <v>-0.44199460744857788</v>
      </c>
      <c r="BK309">
        <v>-0.43957018852233887</v>
      </c>
      <c r="BL309">
        <v>-0.4782070517539978</v>
      </c>
      <c r="BM309">
        <v>-0.35709536075592041</v>
      </c>
      <c r="BN309">
        <v>-0.15122434496879578</v>
      </c>
      <c r="BO309">
        <v>-7.246185839176178E-2</v>
      </c>
      <c r="BP309">
        <v>-0.13431611657142639</v>
      </c>
      <c r="BQ309">
        <v>-0.16023603081703186</v>
      </c>
      <c r="BR309">
        <v>-0.14233244955539703</v>
      </c>
      <c r="BS309">
        <v>-9.5704197883605957E-2</v>
      </c>
      <c r="BT309">
        <v>-0.13193729519844055</v>
      </c>
      <c r="BU309">
        <v>-0.11778175830841064</v>
      </c>
      <c r="BV309">
        <v>-9.3818940222263336E-2</v>
      </c>
      <c r="BW309">
        <v>-4.0996406227350235E-2</v>
      </c>
      <c r="BX309">
        <v>6.2372349202632904E-3</v>
      </c>
      <c r="BY309">
        <v>2.8250012546777725E-2</v>
      </c>
      <c r="BZ309">
        <v>-0.16616573929786682</v>
      </c>
      <c r="CA309">
        <v>-0.29651746153831482</v>
      </c>
      <c r="CB309">
        <v>-0.31561750173568726</v>
      </c>
      <c r="CC309">
        <v>-0.38705936074256897</v>
      </c>
      <c r="CD309">
        <v>-0.42857956886291504</v>
      </c>
      <c r="CE309">
        <v>-0.44512253999710083</v>
      </c>
      <c r="CF309">
        <v>-0.47291183471679688</v>
      </c>
      <c r="CG309">
        <v>-0.4570348858833313</v>
      </c>
      <c r="CH309">
        <v>-0.4235856831073761</v>
      </c>
      <c r="CI309">
        <v>-0.41983136534690857</v>
      </c>
      <c r="CJ309">
        <v>-0.45607653260231018</v>
      </c>
      <c r="CK309">
        <v>-0.33690944314002991</v>
      </c>
      <c r="CL309">
        <v>-0.13113641738891602</v>
      </c>
      <c r="CM309">
        <v>-5.1924556493759155E-2</v>
      </c>
      <c r="CN309">
        <v>-0.11361090093851089</v>
      </c>
      <c r="CO309">
        <v>-0.13925844430923462</v>
      </c>
      <c r="CP309">
        <v>-0.12154918909072876</v>
      </c>
      <c r="CQ309">
        <v>-7.4789457023143768E-2</v>
      </c>
      <c r="CR309">
        <v>-0.10979288071393967</v>
      </c>
      <c r="CS309">
        <v>-9.8341025412082672E-2</v>
      </c>
      <c r="CT309">
        <v>-7.3929764330387115E-2</v>
      </c>
      <c r="CU309">
        <v>-2.0612621679902077E-2</v>
      </c>
      <c r="CV309">
        <v>2.7148565277457237E-2</v>
      </c>
      <c r="CW309">
        <v>4.9343299120664597E-2</v>
      </c>
      <c r="CX309">
        <v>-0.14636492729187012</v>
      </c>
      <c r="CY309">
        <v>-0.2769913375377655</v>
      </c>
      <c r="CZ309">
        <v>-0.2981242835521698</v>
      </c>
      <c r="DA309">
        <v>-0.36798101663589478</v>
      </c>
      <c r="DB309">
        <v>-0.41083940863609314</v>
      </c>
      <c r="DC309">
        <v>-0.42709288001060486</v>
      </c>
      <c r="DD309">
        <v>-0.45493817329406738</v>
      </c>
      <c r="DE309">
        <v>-0.43906658887863159</v>
      </c>
      <c r="DF309">
        <v>-0.4051767885684967</v>
      </c>
      <c r="DG309">
        <v>-0.40009254217147827</v>
      </c>
      <c r="DH309">
        <v>-0.43394598364830017</v>
      </c>
      <c r="DI309">
        <v>-0.31672349572181702</v>
      </c>
      <c r="DJ309">
        <v>-0.11104848235845566</v>
      </c>
      <c r="DK309">
        <v>-3.1387250870466232E-2</v>
      </c>
      <c r="DL309">
        <v>-9.2905677855014801E-2</v>
      </c>
      <c r="DM309">
        <v>-0.11828083544969559</v>
      </c>
      <c r="DN309">
        <v>-0.10076593607664108</v>
      </c>
      <c r="DO309">
        <v>-5.3874712437391281E-2</v>
      </c>
      <c r="DP309">
        <v>-8.7648458778858185E-2</v>
      </c>
      <c r="DQ309">
        <v>-7.89002925157547E-2</v>
      </c>
      <c r="DR309">
        <v>-5.4040588438510895E-2</v>
      </c>
      <c r="DS309">
        <v>-2.2884068312123418E-4</v>
      </c>
      <c r="DT309">
        <v>4.8059895634651184E-2</v>
      </c>
      <c r="DU309">
        <v>7.0436589419841766E-2</v>
      </c>
      <c r="DV309">
        <v>-0.12656410038471222</v>
      </c>
      <c r="DW309">
        <v>-0.25746527314186096</v>
      </c>
      <c r="DX309">
        <v>-0.28063103556632996</v>
      </c>
      <c r="DY309">
        <v>-0.34043493866920471</v>
      </c>
      <c r="DZ309">
        <v>-0.38522544503211975</v>
      </c>
      <c r="EA309">
        <v>-0.40106099843978882</v>
      </c>
      <c r="EB309">
        <v>-0.42898717522621155</v>
      </c>
      <c r="EC309">
        <v>-0.41312322020530701</v>
      </c>
      <c r="ED309">
        <v>-0.37859717011451721</v>
      </c>
      <c r="EE309">
        <v>-0.37159287929534912</v>
      </c>
      <c r="EF309">
        <v>-0.40199297666549683</v>
      </c>
      <c r="EG309">
        <v>-0.28757819533348083</v>
      </c>
      <c r="EH309">
        <v>-8.2044698297977448E-2</v>
      </c>
      <c r="EI309">
        <v>-1.7346453387290239E-3</v>
      </c>
      <c r="EJ309">
        <v>-6.3010625541210175E-2</v>
      </c>
      <c r="EK309">
        <v>-8.7992511689662933E-2</v>
      </c>
      <c r="EL309">
        <v>-7.0758223533630371E-2</v>
      </c>
      <c r="EM309">
        <v>-2.3677142336964607E-2</v>
      </c>
      <c r="EN309">
        <v>-5.5675417184829712E-2</v>
      </c>
      <c r="EO309">
        <v>-5.0830967724323273E-2</v>
      </c>
      <c r="EP309">
        <v>-2.5323774665594101E-2</v>
      </c>
      <c r="EQ309">
        <v>2.9202103614807129E-2</v>
      </c>
      <c r="ER309">
        <v>7.8252539038658142E-2</v>
      </c>
      <c r="ES309">
        <v>0.10089194774627686</v>
      </c>
      <c r="ET309">
        <v>-9.7974859178066254E-2</v>
      </c>
      <c r="EU309">
        <v>-0.22927267849445343</v>
      </c>
      <c r="EV309">
        <v>-0.25537359714508057</v>
      </c>
      <c r="EW309">
        <v>55.928234100341797</v>
      </c>
      <c r="EX309">
        <v>53.478668212890625</v>
      </c>
      <c r="EY309">
        <v>52.761192321777344</v>
      </c>
      <c r="EZ309">
        <v>52.114891052246094</v>
      </c>
      <c r="FA309">
        <v>51.582515716552734</v>
      </c>
      <c r="FB309">
        <v>51.133312225341797</v>
      </c>
      <c r="FC309">
        <v>51.629051208496094</v>
      </c>
      <c r="FD309">
        <v>53.420284271240234</v>
      </c>
      <c r="FE309">
        <v>56.120410919189453</v>
      </c>
      <c r="FF309">
        <v>58.820426940917969</v>
      </c>
      <c r="FG309">
        <v>61.255470275878906</v>
      </c>
      <c r="FH309">
        <v>63.430908203125</v>
      </c>
      <c r="FI309">
        <v>65.509033203125</v>
      </c>
      <c r="FJ309">
        <v>66.750221252441406</v>
      </c>
      <c r="FK309">
        <v>67.877082824707031</v>
      </c>
      <c r="FL309">
        <v>68.144760131835938</v>
      </c>
      <c r="FM309">
        <v>67.8968505859375</v>
      </c>
      <c r="FN309">
        <v>66.857902526855469</v>
      </c>
      <c r="FO309">
        <v>65.031639099121094</v>
      </c>
      <c r="FP309">
        <v>62.466899871826172</v>
      </c>
      <c r="FQ309">
        <v>59.828022003173828</v>
      </c>
      <c r="FR309">
        <v>58.088672637939453</v>
      </c>
      <c r="FS309">
        <v>56.970657348632813</v>
      </c>
      <c r="FT309">
        <v>55.690731048583984</v>
      </c>
      <c r="FU309">
        <v>8.8448105379939079E-3</v>
      </c>
      <c r="FV309">
        <v>1.821495033800602E-2</v>
      </c>
      <c r="FW309">
        <v>9.805026464164257E-3</v>
      </c>
      <c r="FX309">
        <v>196.10000610351563</v>
      </c>
      <c r="FY309">
        <v>1</v>
      </c>
    </row>
    <row r="310" spans="1:181" x14ac:dyDescent="0.2">
      <c r="A310" t="s">
        <v>186</v>
      </c>
      <c r="B310" t="s">
        <v>236</v>
      </c>
      <c r="C310" t="s">
        <v>194</v>
      </c>
      <c r="D310" t="s">
        <v>202</v>
      </c>
      <c r="E310" t="s">
        <v>206</v>
      </c>
      <c r="F310" t="s">
        <v>1</v>
      </c>
      <c r="G310" t="s">
        <v>198</v>
      </c>
      <c r="H310">
        <v>19411</v>
      </c>
      <c r="I310">
        <v>1.7648787498474121</v>
      </c>
      <c r="J310">
        <v>1.6561325788497925</v>
      </c>
      <c r="K310">
        <v>1.5981634855270386</v>
      </c>
      <c r="L310">
        <v>1.5635694265365601</v>
      </c>
      <c r="M310">
        <v>1.5699114799499512</v>
      </c>
      <c r="N310">
        <v>1.6389654874801636</v>
      </c>
      <c r="O310">
        <v>1.7644473314285278</v>
      </c>
      <c r="P310">
        <v>1.8503649234771729</v>
      </c>
      <c r="Q310">
        <v>1.807957649230957</v>
      </c>
      <c r="R310">
        <v>1.8072500228881836</v>
      </c>
      <c r="S310">
        <v>1.8355773687362671</v>
      </c>
      <c r="T310">
        <v>1.8467410802841187</v>
      </c>
      <c r="U310">
        <v>1.8499916791915894</v>
      </c>
      <c r="V310">
        <v>1.8473027944564819</v>
      </c>
      <c r="W310">
        <v>1.8645681142807007</v>
      </c>
      <c r="X310">
        <v>1.9054719209671021</v>
      </c>
      <c r="Y310">
        <v>1.9904438257217407</v>
      </c>
      <c r="Z310">
        <v>2.1053006649017334</v>
      </c>
      <c r="AA310">
        <v>2.2284908294677734</v>
      </c>
      <c r="AB310">
        <v>2.3201460838317871</v>
      </c>
      <c r="AC310">
        <v>2.4504852294921875</v>
      </c>
      <c r="AD310">
        <v>2.455244779586792</v>
      </c>
      <c r="AE310">
        <v>2.2172458171844482</v>
      </c>
      <c r="AF310">
        <v>1.946431040763855</v>
      </c>
      <c r="AG310">
        <v>-0.16545499861240387</v>
      </c>
      <c r="AH310">
        <v>-0.16745448112487793</v>
      </c>
      <c r="AI310">
        <v>-0.16695068776607513</v>
      </c>
      <c r="AJ310">
        <v>-0.18030054867267609</v>
      </c>
      <c r="AK310">
        <v>-0.18634893000125885</v>
      </c>
      <c r="AL310">
        <v>-0.19228294491767883</v>
      </c>
      <c r="AM310">
        <v>-0.23101864755153656</v>
      </c>
      <c r="AN310">
        <v>-0.27595365047454834</v>
      </c>
      <c r="AO310">
        <v>-0.26945009827613831</v>
      </c>
      <c r="AP310">
        <v>-0.15112952888011932</v>
      </c>
      <c r="AQ310">
        <v>-0.10873834043741226</v>
      </c>
      <c r="AR310">
        <v>-0.11057750880718231</v>
      </c>
      <c r="AS310">
        <v>-0.11181803047657013</v>
      </c>
      <c r="AT310">
        <v>-0.11602627485990524</v>
      </c>
      <c r="AU310">
        <v>-9.9627561867237091E-2</v>
      </c>
      <c r="AV310">
        <v>-3.5026177763938904E-2</v>
      </c>
      <c r="AW310">
        <v>9.3857549130916595E-2</v>
      </c>
      <c r="AX310">
        <v>0.12839271128177643</v>
      </c>
      <c r="AY310">
        <v>0.17407499253749847</v>
      </c>
      <c r="AZ310">
        <v>0.22832156717777252</v>
      </c>
      <c r="BA310">
        <v>0.22916205227375031</v>
      </c>
      <c r="BB310">
        <v>-1.0451538488268852E-2</v>
      </c>
      <c r="BC310">
        <v>-0.13965843617916107</v>
      </c>
      <c r="BD310">
        <v>-0.16594967246055603</v>
      </c>
      <c r="BE310">
        <v>-0.16080674529075623</v>
      </c>
      <c r="BF310">
        <v>-0.16294929385185242</v>
      </c>
      <c r="BG310">
        <v>-0.16252687573432922</v>
      </c>
      <c r="BH310">
        <v>-0.17589238286018372</v>
      </c>
      <c r="BI310">
        <v>-0.18190689384937286</v>
      </c>
      <c r="BJ310">
        <v>-0.18778437376022339</v>
      </c>
      <c r="BK310">
        <v>-0.22642157971858978</v>
      </c>
      <c r="BL310">
        <v>-0.27116259932518005</v>
      </c>
      <c r="BM310">
        <v>-0.26473492383956909</v>
      </c>
      <c r="BN310">
        <v>-0.14657586812973022</v>
      </c>
      <c r="BO310">
        <v>-0.10421223193407059</v>
      </c>
      <c r="BP310">
        <v>-0.106034055352211</v>
      </c>
      <c r="BQ310">
        <v>-0.10725878179073334</v>
      </c>
      <c r="BR310">
        <v>-0.11137130856513977</v>
      </c>
      <c r="BS310">
        <v>-9.4861969351768494E-2</v>
      </c>
      <c r="BT310">
        <v>-3.02139762789011E-2</v>
      </c>
      <c r="BU310">
        <v>9.8801970481872559E-2</v>
      </c>
      <c r="BV310">
        <v>0.13355469703674316</v>
      </c>
      <c r="BW310">
        <v>0.17937585711479187</v>
      </c>
      <c r="BX310">
        <v>0.23371149599552155</v>
      </c>
      <c r="BY310">
        <v>0.2345503568649292</v>
      </c>
      <c r="BZ310">
        <v>-5.1406854763627052E-3</v>
      </c>
      <c r="CA310">
        <v>-0.13457585871219635</v>
      </c>
      <c r="CB310">
        <v>-0.16107957065105438</v>
      </c>
      <c r="CC310">
        <v>-0.15758736431598663</v>
      </c>
      <c r="CD310">
        <v>-0.15982902050018311</v>
      </c>
      <c r="CE310">
        <v>-0.15946297347545624</v>
      </c>
      <c r="CF310">
        <v>-0.17283932864665985</v>
      </c>
      <c r="CG310">
        <v>-0.17883037030696869</v>
      </c>
      <c r="CH310">
        <v>-0.18466867506504059</v>
      </c>
      <c r="CI310">
        <v>-0.22323764860630035</v>
      </c>
      <c r="CJ310">
        <v>-0.26784431934356689</v>
      </c>
      <c r="CK310">
        <v>-0.26146921515464783</v>
      </c>
      <c r="CL310">
        <v>-0.14342200756072998</v>
      </c>
      <c r="CM310">
        <v>-0.10107745975255966</v>
      </c>
      <c r="CN310">
        <v>-0.10288726538419724</v>
      </c>
      <c r="CO310">
        <v>-0.10410106182098389</v>
      </c>
      <c r="CP310">
        <v>-0.10814730077981949</v>
      </c>
      <c r="CQ310">
        <v>-9.156133234500885E-2</v>
      </c>
      <c r="CR310">
        <v>-2.6881059631705284E-2</v>
      </c>
      <c r="CS310">
        <v>0.10222645848989487</v>
      </c>
      <c r="CT310">
        <v>0.13712987303733826</v>
      </c>
      <c r="CU310">
        <v>0.18304722011089325</v>
      </c>
      <c r="CV310">
        <v>0.23744454979896545</v>
      </c>
      <c r="CW310">
        <v>0.23828229308128357</v>
      </c>
      <c r="CX310">
        <v>-1.4624057803303003E-3</v>
      </c>
      <c r="CY310">
        <v>-0.13105569779872894</v>
      </c>
      <c r="CZ310">
        <v>-0.15770657360553741</v>
      </c>
      <c r="DA310">
        <v>-0.15436798334121704</v>
      </c>
      <c r="DB310">
        <v>-0.15670877695083618</v>
      </c>
      <c r="DC310">
        <v>-0.15639907121658325</v>
      </c>
      <c r="DD310">
        <v>-0.16978627443313599</v>
      </c>
      <c r="DE310">
        <v>-0.17575384676456451</v>
      </c>
      <c r="DF310">
        <v>-0.18155299127101898</v>
      </c>
      <c r="DG310">
        <v>-0.22005370259284973</v>
      </c>
      <c r="DH310">
        <v>-0.26452603936195374</v>
      </c>
      <c r="DI310">
        <v>-0.25820350646972656</v>
      </c>
      <c r="DJ310">
        <v>-0.14026814699172974</v>
      </c>
      <c r="DK310">
        <v>-9.7942687571048737E-2</v>
      </c>
      <c r="DL310">
        <v>-9.9740475416183472E-2</v>
      </c>
      <c r="DM310">
        <v>-0.10094334185123444</v>
      </c>
      <c r="DN310">
        <v>-0.10492328554391861</v>
      </c>
      <c r="DO310">
        <v>-8.8260695338249207E-2</v>
      </c>
      <c r="DP310">
        <v>-2.3548141121864319E-2</v>
      </c>
      <c r="DQ310">
        <v>0.10565093904733658</v>
      </c>
      <c r="DR310">
        <v>0.14070504903793335</v>
      </c>
      <c r="DS310">
        <v>0.18671856820583344</v>
      </c>
      <c r="DT310">
        <v>0.24117757380008698</v>
      </c>
      <c r="DU310">
        <v>0.24201422929763794</v>
      </c>
      <c r="DV310">
        <v>2.2158741485327482E-3</v>
      </c>
      <c r="DW310">
        <v>-0.12753553688526154</v>
      </c>
      <c r="DX310">
        <v>-0.15433354675769806</v>
      </c>
      <c r="DY310">
        <v>-0.1497197300195694</v>
      </c>
      <c r="DZ310">
        <v>-0.15220358967781067</v>
      </c>
      <c r="EA310">
        <v>-0.15197525918483734</v>
      </c>
      <c r="EB310">
        <v>-0.16537812352180481</v>
      </c>
      <c r="EC310">
        <v>-0.17131181061267853</v>
      </c>
      <c r="ED310">
        <v>-0.17705442011356354</v>
      </c>
      <c r="EE310">
        <v>-0.21545663475990295</v>
      </c>
      <c r="EF310">
        <v>-0.25973501801490784</v>
      </c>
      <c r="EG310">
        <v>-0.25348830223083496</v>
      </c>
      <c r="EH310">
        <v>-0.13571450114250183</v>
      </c>
      <c r="EI310">
        <v>-9.3416579067707062E-2</v>
      </c>
      <c r="EJ310">
        <v>-9.5197021961212158E-2</v>
      </c>
      <c r="EK310">
        <v>-9.6384093165397644E-2</v>
      </c>
      <c r="EL310">
        <v>-0.10026831179857254</v>
      </c>
      <c r="EM310">
        <v>-8.3495095372200012E-2</v>
      </c>
      <c r="EN310">
        <v>-1.8735939636826515E-2</v>
      </c>
      <c r="EO310">
        <v>0.11059535294771194</v>
      </c>
      <c r="EP310">
        <v>0.14586701989173889</v>
      </c>
      <c r="EQ310">
        <v>0.19201943278312683</v>
      </c>
      <c r="ER310">
        <v>0.246567502617836</v>
      </c>
      <c r="ES310">
        <v>0.24740251898765564</v>
      </c>
      <c r="ET310">
        <v>7.526725996285677E-3</v>
      </c>
      <c r="EU310">
        <v>-0.12245295196771622</v>
      </c>
      <c r="EV310">
        <v>-0.14946344494819641</v>
      </c>
      <c r="EW310">
        <v>58.741374969482422</v>
      </c>
      <c r="EX310">
        <v>57.346778869628906</v>
      </c>
      <c r="EY310">
        <v>56.441181182861328</v>
      </c>
      <c r="EZ310">
        <v>55.690757751464844</v>
      </c>
      <c r="FA310">
        <v>55.011192321777344</v>
      </c>
      <c r="FB310">
        <v>54.577335357666016</v>
      </c>
      <c r="FC310">
        <v>55.185989379882813</v>
      </c>
      <c r="FD310">
        <v>57.797954559326172</v>
      </c>
      <c r="FE310">
        <v>61.151435852050781</v>
      </c>
      <c r="FF310">
        <v>64.547676086425781</v>
      </c>
      <c r="FG310">
        <v>67.708038330078125</v>
      </c>
      <c r="FH310">
        <v>70.452354431152344</v>
      </c>
      <c r="FI310">
        <v>72.855751037597656</v>
      </c>
      <c r="FJ310">
        <v>74.729949951171875</v>
      </c>
      <c r="FK310">
        <v>75.961380004882813</v>
      </c>
      <c r="FL310">
        <v>76.571144104003906</v>
      </c>
      <c r="FM310">
        <v>76.128898620605469</v>
      </c>
      <c r="FN310">
        <v>74.828712463378906</v>
      </c>
      <c r="FO310">
        <v>72.333274841308594</v>
      </c>
      <c r="FP310">
        <v>68.90478515625</v>
      </c>
      <c r="FQ310">
        <v>65.180465698242188</v>
      </c>
      <c r="FR310">
        <v>62.5748291015625</v>
      </c>
      <c r="FS310">
        <v>60.988082885742188</v>
      </c>
      <c r="FT310">
        <v>59.293643951416016</v>
      </c>
      <c r="FU310">
        <v>1.6352972015738487E-3</v>
      </c>
      <c r="FV310">
        <v>3.335124347358942E-3</v>
      </c>
      <c r="FW310">
        <v>1.782288309186697E-3</v>
      </c>
      <c r="FX310">
        <v>6232.13623046875</v>
      </c>
      <c r="FY310">
        <v>1</v>
      </c>
    </row>
    <row r="311" spans="1:181" x14ac:dyDescent="0.2">
      <c r="A311" t="s">
        <v>186</v>
      </c>
      <c r="B311" t="s">
        <v>236</v>
      </c>
      <c r="C311" t="s">
        <v>194</v>
      </c>
      <c r="D311" t="s">
        <v>202</v>
      </c>
      <c r="E311" t="s">
        <v>206</v>
      </c>
      <c r="F311" t="s">
        <v>1</v>
      </c>
      <c r="G311" t="s">
        <v>200</v>
      </c>
      <c r="H311">
        <v>1988</v>
      </c>
      <c r="I311">
        <v>1.5294828414916992</v>
      </c>
      <c r="J311">
        <v>1.4006428718566895</v>
      </c>
      <c r="K311">
        <v>1.3337167501449585</v>
      </c>
      <c r="L311">
        <v>1.3070731163024902</v>
      </c>
      <c r="M311">
        <v>1.2997317314147949</v>
      </c>
      <c r="N311">
        <v>1.3567380905151367</v>
      </c>
      <c r="O311">
        <v>1.5228959321975708</v>
      </c>
      <c r="P311">
        <v>1.6339883804321289</v>
      </c>
      <c r="Q311">
        <v>1.5131372213363647</v>
      </c>
      <c r="R311">
        <v>1.5060970783233643</v>
      </c>
      <c r="S311">
        <v>1.5161802768707275</v>
      </c>
      <c r="T311">
        <v>1.544031023979187</v>
      </c>
      <c r="U311">
        <v>1.5742512941360474</v>
      </c>
      <c r="V311">
        <v>1.6079213619232178</v>
      </c>
      <c r="W311">
        <v>1.6566184759140015</v>
      </c>
      <c r="X311">
        <v>1.7494583129882813</v>
      </c>
      <c r="Y311">
        <v>1.8432258367538452</v>
      </c>
      <c r="Z311">
        <v>1.950029730796814</v>
      </c>
      <c r="AA311">
        <v>2.0431308746337891</v>
      </c>
      <c r="AB311">
        <v>2.0619795322418213</v>
      </c>
      <c r="AC311">
        <v>2.1511142253875732</v>
      </c>
      <c r="AD311">
        <v>2.0958223342895508</v>
      </c>
      <c r="AE311">
        <v>1.9156270027160645</v>
      </c>
      <c r="AF311">
        <v>1.6904226541519165</v>
      </c>
      <c r="AG311">
        <v>-0.22609537839889526</v>
      </c>
      <c r="AH311">
        <v>-0.23852069675922394</v>
      </c>
      <c r="AI311">
        <v>-0.23748081922531128</v>
      </c>
      <c r="AJ311">
        <v>-0.2357381135225296</v>
      </c>
      <c r="AK311">
        <v>-0.24521875381469727</v>
      </c>
      <c r="AL311">
        <v>-0.25872707366943359</v>
      </c>
      <c r="AM311">
        <v>-0.26952028274536133</v>
      </c>
      <c r="AN311">
        <v>-0.26174208521842957</v>
      </c>
      <c r="AO311">
        <v>-0.22389550507068634</v>
      </c>
      <c r="AP311">
        <v>-9.0603359043598175E-2</v>
      </c>
      <c r="AQ311">
        <v>-6.283598393201828E-2</v>
      </c>
      <c r="AR311">
        <v>-5.7478912174701691E-2</v>
      </c>
      <c r="AS311">
        <v>-5.8090176433324814E-2</v>
      </c>
      <c r="AT311">
        <v>-5.6755222380161285E-2</v>
      </c>
      <c r="AU311">
        <v>-3.5295918583869934E-2</v>
      </c>
      <c r="AV311">
        <v>2.4040317162871361E-2</v>
      </c>
      <c r="AW311">
        <v>9.1562904417514801E-2</v>
      </c>
      <c r="AX311">
        <v>0.13655926287174225</v>
      </c>
      <c r="AY311">
        <v>0.18204700946807861</v>
      </c>
      <c r="AZ311">
        <v>0.17752295732498169</v>
      </c>
      <c r="BA311">
        <v>0.16918501257896423</v>
      </c>
      <c r="BB311">
        <v>-7.7820807695388794E-2</v>
      </c>
      <c r="BC311">
        <v>-0.18776537477970123</v>
      </c>
      <c r="BD311">
        <v>-0.20097875595092773</v>
      </c>
      <c r="BE311">
        <v>-0.21700040996074677</v>
      </c>
      <c r="BF311">
        <v>-0.22975991666316986</v>
      </c>
      <c r="BG311">
        <v>-0.22893726825714111</v>
      </c>
      <c r="BH311">
        <v>-0.2272932231426239</v>
      </c>
      <c r="BI311">
        <v>-0.23661458492279053</v>
      </c>
      <c r="BJ311">
        <v>-0.24990792572498322</v>
      </c>
      <c r="BK311">
        <v>-0.26015326380729675</v>
      </c>
      <c r="BL311">
        <v>-0.25193014740943909</v>
      </c>
      <c r="BM311">
        <v>-0.21450085937976837</v>
      </c>
      <c r="BN311">
        <v>-8.2352742552757263E-2</v>
      </c>
      <c r="BO311">
        <v>-5.4573021829128265E-2</v>
      </c>
      <c r="BP311">
        <v>-4.9082998186349869E-2</v>
      </c>
      <c r="BQ311">
        <v>-4.9634955823421478E-2</v>
      </c>
      <c r="BR311">
        <v>-4.803423210978508E-2</v>
      </c>
      <c r="BS311">
        <v>-2.6316460222005844E-2</v>
      </c>
      <c r="BT311">
        <v>3.3173173666000366E-2</v>
      </c>
      <c r="BU311">
        <v>0.10100748389959335</v>
      </c>
      <c r="BV311">
        <v>0.14623734354972839</v>
      </c>
      <c r="BW311">
        <v>0.19200995564460754</v>
      </c>
      <c r="BX311">
        <v>0.18749889731407166</v>
      </c>
      <c r="BY311">
        <v>0.17936687171459198</v>
      </c>
      <c r="BZ311">
        <v>-6.7503519356250763E-2</v>
      </c>
      <c r="CA311">
        <v>-0.17772701382637024</v>
      </c>
      <c r="CB311">
        <v>-0.19151780009269714</v>
      </c>
      <c r="CC311">
        <v>-0.21070125699043274</v>
      </c>
      <c r="CD311">
        <v>-0.22369220852851868</v>
      </c>
      <c r="CE311">
        <v>-0.22302001714706421</v>
      </c>
      <c r="CF311">
        <v>-0.22144430875778198</v>
      </c>
      <c r="CG311">
        <v>-0.23065535724163055</v>
      </c>
      <c r="CH311">
        <v>-0.24379980564117432</v>
      </c>
      <c r="CI311">
        <v>-0.25366568565368652</v>
      </c>
      <c r="CJ311">
        <v>-0.24513439834117889</v>
      </c>
      <c r="CK311">
        <v>-0.20799417793750763</v>
      </c>
      <c r="CL311">
        <v>-7.6638393104076385E-2</v>
      </c>
      <c r="CM311">
        <v>-4.8850119113922119E-2</v>
      </c>
      <c r="CN311">
        <v>-4.3268010020256042E-2</v>
      </c>
      <c r="CO311">
        <v>-4.3778900057077408E-2</v>
      </c>
      <c r="CP311">
        <v>-4.1994098573923111E-2</v>
      </c>
      <c r="CQ311">
        <v>-2.0097315311431885E-2</v>
      </c>
      <c r="CR311">
        <v>3.9498560130596161E-2</v>
      </c>
      <c r="CS311">
        <v>0.10754877328872681</v>
      </c>
      <c r="CT311">
        <v>0.15294036269187927</v>
      </c>
      <c r="CU311">
        <v>0.19891026616096497</v>
      </c>
      <c r="CV311">
        <v>0.19440820813179016</v>
      </c>
      <c r="CW311">
        <v>0.1864188015460968</v>
      </c>
      <c r="CX311">
        <v>-6.0357805341482162E-2</v>
      </c>
      <c r="CY311">
        <v>-0.17077445983886719</v>
      </c>
      <c r="CZ311">
        <v>-0.18496519327163696</v>
      </c>
      <c r="DA311">
        <v>-0.20440208911895752</v>
      </c>
      <c r="DB311">
        <v>-0.21762451529502869</v>
      </c>
      <c r="DC311">
        <v>-0.2171027809381485</v>
      </c>
      <c r="DD311">
        <v>-0.21559540927410126</v>
      </c>
      <c r="DE311">
        <v>-0.22469611465930939</v>
      </c>
      <c r="DF311">
        <v>-0.23769168555736542</v>
      </c>
      <c r="DG311">
        <v>-0.24717813730239868</v>
      </c>
      <c r="DH311">
        <v>-0.23833869397640228</v>
      </c>
      <c r="DI311">
        <v>-0.20148748159408569</v>
      </c>
      <c r="DJ311">
        <v>-7.0924051105976105E-2</v>
      </c>
      <c r="DK311">
        <v>-4.3127220124006271E-2</v>
      </c>
      <c r="DL311">
        <v>-3.7453025579452515E-2</v>
      </c>
      <c r="DM311">
        <v>-3.7922840565443039E-2</v>
      </c>
      <c r="DN311">
        <v>-3.595396876335144E-2</v>
      </c>
      <c r="DO311">
        <v>-1.3878169469535351E-2</v>
      </c>
      <c r="DP311">
        <v>4.5823950320482254E-2</v>
      </c>
      <c r="DQ311">
        <v>0.11409005522727966</v>
      </c>
      <c r="DR311">
        <v>0.15964338183403015</v>
      </c>
      <c r="DS311">
        <v>0.20581056177616119</v>
      </c>
      <c r="DT311">
        <v>0.20131751894950867</v>
      </c>
      <c r="DU311">
        <v>0.19347073137760162</v>
      </c>
      <c r="DV311">
        <v>-5.3212087601423264E-2</v>
      </c>
      <c r="DW311">
        <v>-0.16382193565368652</v>
      </c>
      <c r="DX311">
        <v>-0.17841257154941559</v>
      </c>
      <c r="DY311">
        <v>-0.19530712068080902</v>
      </c>
      <c r="DZ311">
        <v>-0.20886373519897461</v>
      </c>
      <c r="EA311">
        <v>-0.20855920016765594</v>
      </c>
      <c r="EB311">
        <v>-0.20715051889419556</v>
      </c>
      <c r="EC311">
        <v>-0.21609194576740265</v>
      </c>
      <c r="ED311">
        <v>-0.22887252271175385</v>
      </c>
      <c r="EE311">
        <v>-0.2378111332654953</v>
      </c>
      <c r="EF311">
        <v>-0.22852674126625061</v>
      </c>
      <c r="EG311">
        <v>-0.19209283590316772</v>
      </c>
      <c r="EH311">
        <v>-6.2673434615135193E-2</v>
      </c>
      <c r="EI311">
        <v>-3.4864261746406555E-2</v>
      </c>
      <c r="EJ311">
        <v>-2.9057104140520096E-2</v>
      </c>
      <c r="EK311">
        <v>-2.9467623680830002E-2</v>
      </c>
      <c r="EL311">
        <v>-2.7232976630330086E-2</v>
      </c>
      <c r="EM311">
        <v>-4.8987120389938354E-3</v>
      </c>
      <c r="EN311">
        <v>5.4956808686256409E-2</v>
      </c>
      <c r="EO311">
        <v>0.12353464215993881</v>
      </c>
      <c r="EP311">
        <v>0.1693214625120163</v>
      </c>
      <c r="EQ311">
        <v>0.21577350795269012</v>
      </c>
      <c r="ER311">
        <v>0.21129345893859863</v>
      </c>
      <c r="ES311">
        <v>0.20365259051322937</v>
      </c>
      <c r="ET311">
        <v>-4.2894810438156128E-2</v>
      </c>
      <c r="EU311">
        <v>-0.15378357470035553</v>
      </c>
      <c r="EV311">
        <v>-0.16895163059234619</v>
      </c>
      <c r="EW311">
        <v>60.533428192138672</v>
      </c>
      <c r="EX311">
        <v>58.936626434326172</v>
      </c>
      <c r="EY311">
        <v>57.913105010986328</v>
      </c>
      <c r="EZ311">
        <v>56.944446563720703</v>
      </c>
      <c r="FA311">
        <v>56.140548706054688</v>
      </c>
      <c r="FB311">
        <v>55.577243804931641</v>
      </c>
      <c r="FC311">
        <v>56.153652191162109</v>
      </c>
      <c r="FD311">
        <v>58.792160034179688</v>
      </c>
      <c r="FE311">
        <v>62.318771362304688</v>
      </c>
      <c r="FF311">
        <v>65.768760681152344</v>
      </c>
      <c r="FG311">
        <v>68.908279418945313</v>
      </c>
      <c r="FH311">
        <v>71.7615966796875</v>
      </c>
      <c r="FI311">
        <v>74.403877258300781</v>
      </c>
      <c r="FJ311">
        <v>76.514366149902344</v>
      </c>
      <c r="FK311">
        <v>77.994255065917969</v>
      </c>
      <c r="FL311">
        <v>78.87738037109375</v>
      </c>
      <c r="FM311">
        <v>78.567527770996094</v>
      </c>
      <c r="FN311">
        <v>77.322669982910156</v>
      </c>
      <c r="FO311">
        <v>74.878036499023438</v>
      </c>
      <c r="FP311">
        <v>71.498344421386719</v>
      </c>
      <c r="FQ311">
        <v>67.511848449707031</v>
      </c>
      <c r="FR311">
        <v>64.618324279785156</v>
      </c>
      <c r="FS311">
        <v>62.831512451171875</v>
      </c>
      <c r="FT311">
        <v>61.040653228759766</v>
      </c>
      <c r="FU311">
        <v>2.9863708186894655E-3</v>
      </c>
      <c r="FV311">
        <v>6.0809166170656681E-3</v>
      </c>
      <c r="FW311">
        <v>3.2442894298583269E-3</v>
      </c>
      <c r="FX311">
        <v>1134.8636474609375</v>
      </c>
      <c r="FY311">
        <v>1</v>
      </c>
    </row>
    <row r="312" spans="1:181" x14ac:dyDescent="0.2">
      <c r="A312" t="s">
        <v>186</v>
      </c>
      <c r="B312" t="s">
        <v>236</v>
      </c>
      <c r="C312" t="s">
        <v>194</v>
      </c>
      <c r="D312" t="s">
        <v>202</v>
      </c>
      <c r="E312" t="s">
        <v>206</v>
      </c>
      <c r="F312" t="s">
        <v>1</v>
      </c>
      <c r="G312" t="s">
        <v>1</v>
      </c>
      <c r="H312">
        <v>21399</v>
      </c>
      <c r="I312">
        <v>1.7430100440979004</v>
      </c>
      <c r="J312">
        <v>1.6323971748352051</v>
      </c>
      <c r="K312">
        <v>1.5735960006713867</v>
      </c>
      <c r="L312">
        <v>1.5397404432296753</v>
      </c>
      <c r="M312">
        <v>1.5448113679885864</v>
      </c>
      <c r="N312">
        <v>1.6127461194992065</v>
      </c>
      <c r="O312">
        <v>1.7420070171356201</v>
      </c>
      <c r="P312">
        <v>1.8302631378173828</v>
      </c>
      <c r="Q312">
        <v>1.7805683612823486</v>
      </c>
      <c r="R312">
        <v>1.7792725563049316</v>
      </c>
      <c r="S312">
        <v>1.8059048652648926</v>
      </c>
      <c r="T312">
        <v>1.8186188936233521</v>
      </c>
      <c r="U312">
        <v>1.8243751525878906</v>
      </c>
      <c r="V312">
        <v>1.825063943862915</v>
      </c>
      <c r="W312">
        <v>1.8452491760253906</v>
      </c>
      <c r="X312">
        <v>1.8909779787063599</v>
      </c>
      <c r="Y312">
        <v>1.9767670631408691</v>
      </c>
      <c r="Z312">
        <v>2.0908758640289307</v>
      </c>
      <c r="AA312">
        <v>2.2112703323364258</v>
      </c>
      <c r="AB312">
        <v>2.2961621284484863</v>
      </c>
      <c r="AC312">
        <v>2.422673225402832</v>
      </c>
      <c r="AD312">
        <v>2.42185378074646</v>
      </c>
      <c r="AE312">
        <v>2.1892247200012207</v>
      </c>
      <c r="AF312">
        <v>1.9226475954055786</v>
      </c>
      <c r="AG312">
        <v>-0.16980032622814178</v>
      </c>
      <c r="AH312">
        <v>-0.17281487584114075</v>
      </c>
      <c r="AI312">
        <v>-0.17229120433330536</v>
      </c>
      <c r="AJ312">
        <v>-0.18425190448760986</v>
      </c>
      <c r="AK312">
        <v>-0.19059795141220093</v>
      </c>
      <c r="AL312">
        <v>-0.1972067803144455</v>
      </c>
      <c r="AM312">
        <v>-0.23327462375164032</v>
      </c>
      <c r="AN312">
        <v>-0.27325057983398438</v>
      </c>
      <c r="AO312">
        <v>-0.26388993859291077</v>
      </c>
      <c r="AP312">
        <v>-0.14432854950428009</v>
      </c>
      <c r="AQ312">
        <v>-0.10329505056142807</v>
      </c>
      <c r="AR312">
        <v>-0.10444818437099457</v>
      </c>
      <c r="AS312">
        <v>-0.10562223941087723</v>
      </c>
      <c r="AT312">
        <v>-0.10927896201610565</v>
      </c>
      <c r="AU312">
        <v>-9.2374071478843689E-2</v>
      </c>
      <c r="AV312">
        <v>-2.824098989367485E-2</v>
      </c>
      <c r="AW312">
        <v>9.4985589385032654E-2</v>
      </c>
      <c r="AX312">
        <v>0.13052842020988464</v>
      </c>
      <c r="AY312">
        <v>0.17623281478881836</v>
      </c>
      <c r="AZ312">
        <v>0.22502359747886658</v>
      </c>
      <c r="BA312">
        <v>0.22503761947154999</v>
      </c>
      <c r="BB312">
        <v>-1.5247732400894165E-2</v>
      </c>
      <c r="BC312">
        <v>-0.1427072137594223</v>
      </c>
      <c r="BD312">
        <v>-0.16786280274391174</v>
      </c>
      <c r="BE312">
        <v>-0.16550007462501526</v>
      </c>
      <c r="BF312">
        <v>-0.16864798963069916</v>
      </c>
      <c r="BG312">
        <v>-0.16820062696933746</v>
      </c>
      <c r="BH312">
        <v>-0.18017704784870148</v>
      </c>
      <c r="BI312">
        <v>-0.18649008870124817</v>
      </c>
      <c r="BJ312">
        <v>-0.19304469227790833</v>
      </c>
      <c r="BK312">
        <v>-0.2290147989988327</v>
      </c>
      <c r="BL312">
        <v>-0.26881006360054016</v>
      </c>
      <c r="BM312">
        <v>-0.25952467322349548</v>
      </c>
      <c r="BN312">
        <v>-0.14012739062309265</v>
      </c>
      <c r="BO312">
        <v>-9.9118277430534363E-2</v>
      </c>
      <c r="BP312">
        <v>-0.10025365650653839</v>
      </c>
      <c r="BQ312">
        <v>-0.10141261667013168</v>
      </c>
      <c r="BR312">
        <v>-0.10497941821813583</v>
      </c>
      <c r="BS312">
        <v>-8.797144889831543E-2</v>
      </c>
      <c r="BT312">
        <v>-2.3794153705239296E-2</v>
      </c>
      <c r="BU312">
        <v>9.9555671215057373E-2</v>
      </c>
      <c r="BV312">
        <v>0.13529640436172485</v>
      </c>
      <c r="BW312">
        <v>0.18112950026988983</v>
      </c>
      <c r="BX312">
        <v>0.22999987006187439</v>
      </c>
      <c r="BY312">
        <v>0.23001602292060852</v>
      </c>
      <c r="BZ312">
        <v>-1.0335839353501797E-2</v>
      </c>
      <c r="CA312">
        <v>-0.13800345361232758</v>
      </c>
      <c r="CB312">
        <v>-0.16335855424404144</v>
      </c>
      <c r="CC312">
        <v>-0.16252171993255615</v>
      </c>
      <c r="CD312">
        <v>-0.16576202213764191</v>
      </c>
      <c r="CE312">
        <v>-0.16536751389503479</v>
      </c>
      <c r="CF312">
        <v>-0.17735481262207031</v>
      </c>
      <c r="CG312">
        <v>-0.18364499509334564</v>
      </c>
      <c r="CH312">
        <v>-0.1901620626449585</v>
      </c>
      <c r="CI312">
        <v>-0.22606444358825684</v>
      </c>
      <c r="CJ312">
        <v>-0.26573455333709717</v>
      </c>
      <c r="CK312">
        <v>-0.25650128722190857</v>
      </c>
      <c r="CL312">
        <v>-0.13721770048141479</v>
      </c>
      <c r="CM312">
        <v>-9.6225455403327942E-2</v>
      </c>
      <c r="CN312">
        <v>-9.7348548471927643E-2</v>
      </c>
      <c r="CO312">
        <v>-9.8497048020362854E-2</v>
      </c>
      <c r="CP312">
        <v>-0.10200157016515732</v>
      </c>
      <c r="CQ312">
        <v>-8.492220938205719E-2</v>
      </c>
      <c r="CR312">
        <v>-2.0714288577437401E-2</v>
      </c>
      <c r="CS312">
        <v>0.10272090882062912</v>
      </c>
      <c r="CT312">
        <v>0.13859868049621582</v>
      </c>
      <c r="CU312">
        <v>0.1845209151506424</v>
      </c>
      <c r="CV312">
        <v>0.233446404337883</v>
      </c>
      <c r="CW312">
        <v>0.2334640771150589</v>
      </c>
      <c r="CX312">
        <v>-6.9338791072368622E-3</v>
      </c>
      <c r="CY312">
        <v>-0.13474564254283905</v>
      </c>
      <c r="CZ312">
        <v>-0.16023893654346466</v>
      </c>
      <c r="DA312">
        <v>-0.15954336524009705</v>
      </c>
      <c r="DB312">
        <v>-0.16287603974342346</v>
      </c>
      <c r="DC312">
        <v>-0.16253440082073212</v>
      </c>
      <c r="DD312">
        <v>-0.17453259229660034</v>
      </c>
      <c r="DE312">
        <v>-0.18079988658428192</v>
      </c>
      <c r="DF312">
        <v>-0.18727940320968628</v>
      </c>
      <c r="DG312">
        <v>-0.22311408817768097</v>
      </c>
      <c r="DH312">
        <v>-0.26265907287597656</v>
      </c>
      <c r="DI312">
        <v>-0.25347793102264404</v>
      </c>
      <c r="DJ312">
        <v>-0.13430802524089813</v>
      </c>
      <c r="DK312">
        <v>-9.3332640826702118E-2</v>
      </c>
      <c r="DL312">
        <v>-9.4443432986736298E-2</v>
      </c>
      <c r="DM312">
        <v>-9.5581479370594025E-2</v>
      </c>
      <c r="DN312">
        <v>-9.9023729562759399E-2</v>
      </c>
      <c r="DO312">
        <v>-8.1872977316379547E-2</v>
      </c>
      <c r="DP312">
        <v>-1.7634425312280655E-2</v>
      </c>
      <c r="DQ312">
        <v>0.10588613897562027</v>
      </c>
      <c r="DR312">
        <v>0.14190095663070679</v>
      </c>
      <c r="DS312">
        <v>0.18791234493255615</v>
      </c>
      <c r="DT312">
        <v>0.2368929386138916</v>
      </c>
      <c r="DU312">
        <v>0.23691211640834808</v>
      </c>
      <c r="DV312">
        <v>-3.5319174639880657E-3</v>
      </c>
      <c r="DW312">
        <v>-0.13148781657218933</v>
      </c>
      <c r="DX312">
        <v>-0.15711931884288788</v>
      </c>
      <c r="DY312">
        <v>-0.15524309873580933</v>
      </c>
      <c r="DZ312">
        <v>-0.15870915353298187</v>
      </c>
      <c r="EA312">
        <v>-0.15844382345676422</v>
      </c>
      <c r="EB312">
        <v>-0.17045772075653076</v>
      </c>
      <c r="EC312">
        <v>-0.17669200897216797</v>
      </c>
      <c r="ED312">
        <v>-0.1831173300743103</v>
      </c>
      <c r="EE312">
        <v>-0.21885426342487335</v>
      </c>
      <c r="EF312">
        <v>-0.25821855664253235</v>
      </c>
      <c r="EG312">
        <v>-0.24911263585090637</v>
      </c>
      <c r="EH312">
        <v>-0.13010686635971069</v>
      </c>
      <c r="EI312">
        <v>-8.9155860245227814E-2</v>
      </c>
      <c r="EJ312">
        <v>-9.0248905122280121E-2</v>
      </c>
      <c r="EK312">
        <v>-9.137185662984848E-2</v>
      </c>
      <c r="EL312">
        <v>-9.4724185764789581E-2</v>
      </c>
      <c r="EM312">
        <v>-7.7470362186431885E-2</v>
      </c>
      <c r="EN312">
        <v>-1.318759098649025E-2</v>
      </c>
      <c r="EO312">
        <v>0.11045622825622559</v>
      </c>
      <c r="EP312">
        <v>0.146668940782547</v>
      </c>
      <c r="EQ312">
        <v>0.19280901551246643</v>
      </c>
      <c r="ER312">
        <v>0.24186921119689941</v>
      </c>
      <c r="ES312">
        <v>0.24189053475856781</v>
      </c>
      <c r="ET312">
        <v>1.3799744192510843E-3</v>
      </c>
      <c r="EU312">
        <v>-0.1267840564250946</v>
      </c>
      <c r="EV312">
        <v>-0.15261505544185638</v>
      </c>
      <c r="EW312">
        <v>58.893413543701172</v>
      </c>
      <c r="EX312">
        <v>57.480201721191406</v>
      </c>
      <c r="EY312">
        <v>56.5635986328125</v>
      </c>
      <c r="EZ312">
        <v>55.794437408447266</v>
      </c>
      <c r="FA312">
        <v>55.104087829589844</v>
      </c>
      <c r="FB312">
        <v>54.659801483154297</v>
      </c>
      <c r="FC312">
        <v>55.267139434814453</v>
      </c>
      <c r="FD312">
        <v>57.880760192871094</v>
      </c>
      <c r="FE312">
        <v>61.243064880371094</v>
      </c>
      <c r="FF312">
        <v>64.641357421875</v>
      </c>
      <c r="FG312">
        <v>67.799781799316406</v>
      </c>
      <c r="FH312">
        <v>70.553115844726563</v>
      </c>
      <c r="FI312">
        <v>72.976776123046875</v>
      </c>
      <c r="FJ312">
        <v>74.871879577636719</v>
      </c>
      <c r="FK312">
        <v>76.125442504882813</v>
      </c>
      <c r="FL312">
        <v>76.762786865234375</v>
      </c>
      <c r="FM312">
        <v>76.338722229003906</v>
      </c>
      <c r="FN312">
        <v>75.0419921875</v>
      </c>
      <c r="FO312">
        <v>72.548393249511719</v>
      </c>
      <c r="FP312">
        <v>69.122940063476563</v>
      </c>
      <c r="FQ312">
        <v>65.374839782714844</v>
      </c>
      <c r="FR312">
        <v>62.743362426757813</v>
      </c>
      <c r="FS312">
        <v>61.141830444335938</v>
      </c>
      <c r="FT312">
        <v>59.439777374267578</v>
      </c>
      <c r="FU312">
        <v>1.5090975211933255E-3</v>
      </c>
      <c r="FV312">
        <v>3.0775798950344324E-3</v>
      </c>
      <c r="FW312">
        <v>1.6445656074211001E-3</v>
      </c>
      <c r="FX312">
        <v>7367</v>
      </c>
      <c r="FY312">
        <v>1</v>
      </c>
    </row>
    <row r="313" spans="1:181" x14ac:dyDescent="0.2">
      <c r="A313" t="s">
        <v>186</v>
      </c>
      <c r="B313" t="s">
        <v>236</v>
      </c>
      <c r="C313" t="s">
        <v>194</v>
      </c>
      <c r="D313" t="s">
        <v>202</v>
      </c>
      <c r="E313" t="s">
        <v>206</v>
      </c>
      <c r="F313" t="s">
        <v>178</v>
      </c>
      <c r="G313" t="s">
        <v>1</v>
      </c>
      <c r="H313">
        <v>10156</v>
      </c>
      <c r="I313">
        <v>1.5138452053070068</v>
      </c>
      <c r="J313">
        <v>1.3946760892868042</v>
      </c>
      <c r="K313">
        <v>1.332034707069397</v>
      </c>
      <c r="L313">
        <v>1.2868242263793945</v>
      </c>
      <c r="M313">
        <v>1.2940813302993774</v>
      </c>
      <c r="N313">
        <v>1.3337148427963257</v>
      </c>
      <c r="O313">
        <v>1.455477237701416</v>
      </c>
      <c r="P313">
        <v>1.5880377292633057</v>
      </c>
      <c r="Q313">
        <v>1.5868779420852661</v>
      </c>
      <c r="R313">
        <v>1.6165138483047485</v>
      </c>
      <c r="S313">
        <v>1.6909066438674927</v>
      </c>
      <c r="T313">
        <v>1.7302846908569336</v>
      </c>
      <c r="U313">
        <v>1.7491438388824463</v>
      </c>
      <c r="V313">
        <v>1.7521141767501831</v>
      </c>
      <c r="W313">
        <v>1.7501800060272217</v>
      </c>
      <c r="X313">
        <v>1.7718505859375</v>
      </c>
      <c r="Y313">
        <v>1.8305913209915161</v>
      </c>
      <c r="Z313">
        <v>1.9049167633056641</v>
      </c>
      <c r="AA313">
        <v>2.0024542808532715</v>
      </c>
      <c r="AB313">
        <v>2.0643882751464844</v>
      </c>
      <c r="AC313">
        <v>2.1877069473266602</v>
      </c>
      <c r="AD313">
        <v>2.2075996398925781</v>
      </c>
      <c r="AE313">
        <v>1.9776520729064941</v>
      </c>
      <c r="AF313">
        <v>1.7068767547607422</v>
      </c>
      <c r="AG313">
        <v>-0.10178990662097931</v>
      </c>
      <c r="AH313">
        <v>-0.10342489182949066</v>
      </c>
      <c r="AI313">
        <v>-0.10442078858613968</v>
      </c>
      <c r="AJ313">
        <v>-0.12041333317756653</v>
      </c>
      <c r="AK313">
        <v>-0.11625653505325317</v>
      </c>
      <c r="AL313">
        <v>-0.12170340120792389</v>
      </c>
      <c r="AM313">
        <v>-0.12356697767972946</v>
      </c>
      <c r="AN313">
        <v>-0.14117179811000824</v>
      </c>
      <c r="AO313">
        <v>-0.12063018977642059</v>
      </c>
      <c r="AP313">
        <v>-9.1285258531570435E-2</v>
      </c>
      <c r="AQ313">
        <v>-7.2458550333976746E-2</v>
      </c>
      <c r="AR313">
        <v>-8.3480663597583771E-2</v>
      </c>
      <c r="AS313">
        <v>-7.9333081841468811E-2</v>
      </c>
      <c r="AT313">
        <v>-7.2384826838970184E-2</v>
      </c>
      <c r="AU313">
        <v>-5.0580751150846481E-2</v>
      </c>
      <c r="AV313">
        <v>-6.7341821268200874E-3</v>
      </c>
      <c r="AW313">
        <v>8.6798354983329773E-2</v>
      </c>
      <c r="AX313">
        <v>8.8650129735469818E-2</v>
      </c>
      <c r="AY313">
        <v>0.10903515666723251</v>
      </c>
      <c r="AZ313">
        <v>0.12235359102487564</v>
      </c>
      <c r="BA313">
        <v>0.12395631521940231</v>
      </c>
      <c r="BB313">
        <v>-7.5148865580558777E-3</v>
      </c>
      <c r="BC313">
        <v>-9.6882693469524384E-2</v>
      </c>
      <c r="BD313">
        <v>-0.10661932826042175</v>
      </c>
      <c r="BE313">
        <v>-9.7297556698322296E-2</v>
      </c>
      <c r="BF313">
        <v>-9.9136337637901306E-2</v>
      </c>
      <c r="BG313">
        <v>-0.10026960074901581</v>
      </c>
      <c r="BH313">
        <v>-0.11628194898366928</v>
      </c>
      <c r="BI313">
        <v>-0.11213714629411697</v>
      </c>
      <c r="BJ313">
        <v>-0.11757130920886993</v>
      </c>
      <c r="BK313">
        <v>-0.1193479597568512</v>
      </c>
      <c r="BL313">
        <v>-0.1366771012544632</v>
      </c>
      <c r="BM313">
        <v>-0.1161935105919838</v>
      </c>
      <c r="BN313">
        <v>-8.6798883974552155E-2</v>
      </c>
      <c r="BO313">
        <v>-6.7861877381801605E-2</v>
      </c>
      <c r="BP313">
        <v>-7.8778229653835297E-2</v>
      </c>
      <c r="BQ313">
        <v>-7.4563145637512207E-2</v>
      </c>
      <c r="BR313">
        <v>-6.7430846393108368E-2</v>
      </c>
      <c r="BS313">
        <v>-4.5467432588338852E-2</v>
      </c>
      <c r="BT313">
        <v>-1.5386083396151662E-3</v>
      </c>
      <c r="BU313">
        <v>9.2225678265094757E-2</v>
      </c>
      <c r="BV313">
        <v>9.4277776777744293E-2</v>
      </c>
      <c r="BW313">
        <v>0.11473669856786728</v>
      </c>
      <c r="BX313">
        <v>0.12799189984798431</v>
      </c>
      <c r="BY313">
        <v>0.1295495480298996</v>
      </c>
      <c r="BZ313">
        <v>-2.0178223494440317E-3</v>
      </c>
      <c r="CA313">
        <v>-9.1697826981544495E-2</v>
      </c>
      <c r="CB313">
        <v>-0.10181045532226563</v>
      </c>
      <c r="CC313">
        <v>-9.4186171889305115E-2</v>
      </c>
      <c r="CD313">
        <v>-9.6166111528873444E-2</v>
      </c>
      <c r="CE313">
        <v>-9.7394496202468872E-2</v>
      </c>
      <c r="CF313">
        <v>-0.11342056095600128</v>
      </c>
      <c r="CG313">
        <v>-0.10928406566381454</v>
      </c>
      <c r="CH313">
        <v>-0.11470944434404373</v>
      </c>
      <c r="CI313">
        <v>-0.11642588675022125</v>
      </c>
      <c r="CJ313">
        <v>-0.13356408476829529</v>
      </c>
      <c r="CK313">
        <v>-0.1131206750869751</v>
      </c>
      <c r="CL313">
        <v>-8.3691634237766266E-2</v>
      </c>
      <c r="CM313">
        <v>-6.4678221940994263E-2</v>
      </c>
      <c r="CN313">
        <v>-7.5521327555179596E-2</v>
      </c>
      <c r="CO313">
        <v>-7.1259506046772003E-2</v>
      </c>
      <c r="CP313">
        <v>-6.3999734818935394E-2</v>
      </c>
      <c r="CQ313">
        <v>-4.1925966739654541E-2</v>
      </c>
      <c r="CR313">
        <v>2.0598301198333502E-3</v>
      </c>
      <c r="CS313">
        <v>9.598463773727417E-2</v>
      </c>
      <c r="CT313">
        <v>9.8175458610057831E-2</v>
      </c>
      <c r="CU313">
        <v>0.11868555843830109</v>
      </c>
      <c r="CV313">
        <v>0.13189697265625</v>
      </c>
      <c r="CW313">
        <v>0.13342340290546417</v>
      </c>
      <c r="CX313">
        <v>1.789427362382412E-3</v>
      </c>
      <c r="CY313">
        <v>-8.8106796145439148E-2</v>
      </c>
      <c r="CZ313">
        <v>-9.8479844629764557E-2</v>
      </c>
      <c r="DA313">
        <v>-9.107479453086853E-2</v>
      </c>
      <c r="DB313">
        <v>-9.3195885419845581E-2</v>
      </c>
      <c r="DC313">
        <v>-9.4519399106502533E-2</v>
      </c>
      <c r="DD313">
        <v>-0.11055917292833328</v>
      </c>
      <c r="DE313">
        <v>-0.10643099993467331</v>
      </c>
      <c r="DF313">
        <v>-0.11184757947921753</v>
      </c>
      <c r="DG313">
        <v>-0.11350382119417191</v>
      </c>
      <c r="DH313">
        <v>-0.13045108318328857</v>
      </c>
      <c r="DI313">
        <v>-0.1100478395819664</v>
      </c>
      <c r="DJ313">
        <v>-8.0584391951560974E-2</v>
      </c>
      <c r="DK313">
        <v>-6.1494573950767517E-2</v>
      </c>
      <c r="DL313">
        <v>-7.2264425456523895E-2</v>
      </c>
      <c r="DM313">
        <v>-6.7955866456031799E-2</v>
      </c>
      <c r="DN313">
        <v>-6.0568626970052719E-2</v>
      </c>
      <c r="DO313">
        <v>-3.838450089097023E-2</v>
      </c>
      <c r="DP313">
        <v>5.658268928527832E-3</v>
      </c>
      <c r="DQ313">
        <v>9.9743582308292389E-2</v>
      </c>
      <c r="DR313">
        <v>0.10207314044237137</v>
      </c>
      <c r="DS313">
        <v>0.12263441830873489</v>
      </c>
      <c r="DT313">
        <v>0.13580204546451569</v>
      </c>
      <c r="DU313">
        <v>0.13729725778102875</v>
      </c>
      <c r="DV313">
        <v>5.596676841378212E-3</v>
      </c>
      <c r="DW313">
        <v>-8.4515772759914398E-2</v>
      </c>
      <c r="DX313">
        <v>-9.5149233937263489E-2</v>
      </c>
      <c r="DY313">
        <v>-8.658243715763092E-2</v>
      </c>
      <c r="DZ313">
        <v>-8.8907338678836823E-2</v>
      </c>
      <c r="EA313">
        <v>-9.0368218719959259E-2</v>
      </c>
      <c r="EB313">
        <v>-0.10642778873443604</v>
      </c>
      <c r="EC313">
        <v>-0.10231160372495651</v>
      </c>
      <c r="ED313">
        <v>-0.10771548748016357</v>
      </c>
      <c r="EE313">
        <v>-0.10928479582071304</v>
      </c>
      <c r="EF313">
        <v>-0.12595638632774353</v>
      </c>
      <c r="EG313">
        <v>-0.1056111603975296</v>
      </c>
      <c r="EH313">
        <v>-7.6098017394542694E-2</v>
      </c>
      <c r="EI313">
        <v>-5.6897897273302078E-2</v>
      </c>
      <c r="EJ313">
        <v>-6.7561991512775421E-2</v>
      </c>
      <c r="EK313">
        <v>-6.3185930252075195E-2</v>
      </c>
      <c r="EL313">
        <v>-5.5614642798900604E-2</v>
      </c>
      <c r="EM313">
        <v>-3.3271186053752899E-2</v>
      </c>
      <c r="EN313">
        <v>1.0853842832148075E-2</v>
      </c>
      <c r="EO313">
        <v>0.10517092049121857</v>
      </c>
      <c r="EP313">
        <v>0.10770078003406525</v>
      </c>
      <c r="EQ313">
        <v>0.12833595275878906</v>
      </c>
      <c r="ER313">
        <v>0.14144033193588257</v>
      </c>
      <c r="ES313">
        <v>0.14289049804210663</v>
      </c>
      <c r="ET313">
        <v>1.1093741282820702E-2</v>
      </c>
      <c r="EU313">
        <v>-7.9330898821353912E-2</v>
      </c>
      <c r="EV313">
        <v>-9.0340360999107361E-2</v>
      </c>
      <c r="EW313">
        <v>57.567203521728516</v>
      </c>
      <c r="EX313">
        <v>56.715156555175781</v>
      </c>
      <c r="EY313">
        <v>56.132251739501953</v>
      </c>
      <c r="EZ313">
        <v>55.565116882324219</v>
      </c>
      <c r="FA313">
        <v>55.086559295654297</v>
      </c>
      <c r="FB313">
        <v>54.777278900146484</v>
      </c>
      <c r="FC313">
        <v>55.298385620117188</v>
      </c>
      <c r="FD313">
        <v>57.688350677490234</v>
      </c>
      <c r="FE313">
        <v>60.621383666992188</v>
      </c>
      <c r="FF313">
        <v>63.591396331787109</v>
      </c>
      <c r="FG313">
        <v>66.473365783691406</v>
      </c>
      <c r="FH313">
        <v>68.911239624023438</v>
      </c>
      <c r="FI313">
        <v>71.13714599609375</v>
      </c>
      <c r="FJ313">
        <v>72.852798461914063</v>
      </c>
      <c r="FK313">
        <v>73.713188171386719</v>
      </c>
      <c r="FL313">
        <v>74.013618469238281</v>
      </c>
      <c r="FM313">
        <v>73.264289855957031</v>
      </c>
      <c r="FN313">
        <v>71.655723571777344</v>
      </c>
      <c r="FO313">
        <v>69.046905517578125</v>
      </c>
      <c r="FP313">
        <v>65.687759399414063</v>
      </c>
      <c r="FQ313">
        <v>62.371303558349609</v>
      </c>
      <c r="FR313">
        <v>60.453636169433594</v>
      </c>
      <c r="FS313">
        <v>59.393421173095703</v>
      </c>
      <c r="FT313">
        <v>58.211952209472656</v>
      </c>
      <c r="FU313">
        <v>1.6479603946208954E-3</v>
      </c>
      <c r="FV313">
        <v>3.5298180300742388E-3</v>
      </c>
      <c r="FW313">
        <v>1.7695531714707613E-3</v>
      </c>
      <c r="FX313">
        <v>4153.9091796875</v>
      </c>
      <c r="FY313">
        <v>1</v>
      </c>
    </row>
    <row r="314" spans="1:181" x14ac:dyDescent="0.2">
      <c r="A314" t="s">
        <v>186</v>
      </c>
      <c r="B314" t="s">
        <v>236</v>
      </c>
      <c r="C314" t="s">
        <v>194</v>
      </c>
      <c r="D314" t="s">
        <v>202</v>
      </c>
      <c r="E314" t="s">
        <v>206</v>
      </c>
      <c r="F314" t="s">
        <v>179</v>
      </c>
      <c r="G314" t="s">
        <v>1</v>
      </c>
      <c r="H314">
        <v>1330</v>
      </c>
      <c r="I314">
        <v>1.7500307559967041</v>
      </c>
      <c r="J314">
        <v>1.6110903024673462</v>
      </c>
      <c r="K314">
        <v>1.5370450019836426</v>
      </c>
      <c r="L314">
        <v>1.5168966054916382</v>
      </c>
      <c r="M314">
        <v>1.5202404260635376</v>
      </c>
      <c r="N314">
        <v>1.6374598741531372</v>
      </c>
      <c r="O314">
        <v>1.7519010305404663</v>
      </c>
      <c r="P314">
        <v>1.8545243740081787</v>
      </c>
      <c r="Q314">
        <v>1.8040742874145508</v>
      </c>
      <c r="R314">
        <v>1.7915971279144287</v>
      </c>
      <c r="S314">
        <v>1.7730790376663208</v>
      </c>
      <c r="T314">
        <v>1.7919075489044189</v>
      </c>
      <c r="U314">
        <v>1.8024235963821411</v>
      </c>
      <c r="V314">
        <v>1.8363330364227295</v>
      </c>
      <c r="W314">
        <v>1.9204616546630859</v>
      </c>
      <c r="X314">
        <v>2.0707252025604248</v>
      </c>
      <c r="Y314">
        <v>2.2396371364593506</v>
      </c>
      <c r="Z314">
        <v>2.412799596786499</v>
      </c>
      <c r="AA314">
        <v>2.4972631931304932</v>
      </c>
      <c r="AB314">
        <v>2.5343587398529053</v>
      </c>
      <c r="AC314">
        <v>2.6530728340148926</v>
      </c>
      <c r="AD314">
        <v>2.5569074153900146</v>
      </c>
      <c r="AE314">
        <v>2.2884800434112549</v>
      </c>
      <c r="AF314">
        <v>1.9688166379928589</v>
      </c>
      <c r="AG314">
        <v>-3.4635353833436966E-2</v>
      </c>
      <c r="AH314">
        <v>-5.1424521952867508E-2</v>
      </c>
      <c r="AI314">
        <v>-5.6640326976776123E-2</v>
      </c>
      <c r="AJ314">
        <v>-7.3719002306461334E-2</v>
      </c>
      <c r="AK314">
        <v>-0.10181313753128052</v>
      </c>
      <c r="AL314">
        <v>-8.3481118083000183E-2</v>
      </c>
      <c r="AM314">
        <v>-0.17224264144897461</v>
      </c>
      <c r="AN314">
        <v>-0.13425540924072266</v>
      </c>
      <c r="AO314">
        <v>-0.1552993506193161</v>
      </c>
      <c r="AP314">
        <v>-0.10804838687181473</v>
      </c>
      <c r="AQ314">
        <v>-9.2632628977298737E-2</v>
      </c>
      <c r="AR314">
        <v>-8.7925925850868225E-2</v>
      </c>
      <c r="AS314">
        <v>-0.10862930864095688</v>
      </c>
      <c r="AT314">
        <v>-0.16343459486961365</v>
      </c>
      <c r="AU314">
        <v>-0.10633302479982376</v>
      </c>
      <c r="AV314">
        <v>-1.3896752148866653E-2</v>
      </c>
      <c r="AW314">
        <v>0.10833816230297089</v>
      </c>
      <c r="AX314">
        <v>0.18534281849861145</v>
      </c>
      <c r="AY314">
        <v>0.24219226837158203</v>
      </c>
      <c r="AZ314">
        <v>0.2621326744556427</v>
      </c>
      <c r="BA314">
        <v>0.31069928407669067</v>
      </c>
      <c r="BB314">
        <v>0.11114472895860672</v>
      </c>
      <c r="BC314">
        <v>1.9294766243547201E-3</v>
      </c>
      <c r="BD314">
        <v>-7.81258475035429E-3</v>
      </c>
      <c r="BE314">
        <v>-2.125919796526432E-2</v>
      </c>
      <c r="BF314">
        <v>-3.8999933749437332E-2</v>
      </c>
      <c r="BG314">
        <v>-4.4744115322828293E-2</v>
      </c>
      <c r="BH314">
        <v>-6.1531215906143188E-2</v>
      </c>
      <c r="BI314">
        <v>-8.8296934962272644E-2</v>
      </c>
      <c r="BJ314">
        <v>-6.9308869540691376E-2</v>
      </c>
      <c r="BK314">
        <v>-0.15731227397918701</v>
      </c>
      <c r="BL314">
        <v>-0.11884530633687973</v>
      </c>
      <c r="BM314">
        <v>-0.13970641791820526</v>
      </c>
      <c r="BN314">
        <v>-9.229712188243866E-2</v>
      </c>
      <c r="BO314">
        <v>-7.6294280588626862E-2</v>
      </c>
      <c r="BP314">
        <v>-7.0861063897609711E-2</v>
      </c>
      <c r="BQ314">
        <v>-9.096931666135788E-2</v>
      </c>
      <c r="BR314">
        <v>-0.14496022462844849</v>
      </c>
      <c r="BS314">
        <v>-8.7096251547336578E-2</v>
      </c>
      <c r="BT314">
        <v>4.6977465972304344E-3</v>
      </c>
      <c r="BU314">
        <v>0.127149298787117</v>
      </c>
      <c r="BV314">
        <v>0.20489245653152466</v>
      </c>
      <c r="BW314">
        <v>0.2617337703704834</v>
      </c>
      <c r="BX314">
        <v>0.281709223985672</v>
      </c>
      <c r="BY314">
        <v>0.32950931787490845</v>
      </c>
      <c r="BZ314">
        <v>0.12894420325756073</v>
      </c>
      <c r="CA314">
        <v>1.8597165122628212E-2</v>
      </c>
      <c r="CB314">
        <v>7.0700459182262421E-3</v>
      </c>
      <c r="CC314">
        <v>-1.1994911357760429E-2</v>
      </c>
      <c r="CD314">
        <v>-3.0394699424505234E-2</v>
      </c>
      <c r="CE314">
        <v>-3.6504831165075302E-2</v>
      </c>
      <c r="CF314">
        <v>-5.3089983761310577E-2</v>
      </c>
      <c r="CG314">
        <v>-7.8935645520687103E-2</v>
      </c>
      <c r="CH314">
        <v>-5.9493210166692734E-2</v>
      </c>
      <c r="CI314">
        <v>-0.14697155356407166</v>
      </c>
      <c r="CJ314">
        <v>-0.10817232728004456</v>
      </c>
      <c r="CK314">
        <v>-0.12890680134296417</v>
      </c>
      <c r="CL314">
        <v>-8.1387840211391449E-2</v>
      </c>
      <c r="CM314">
        <v>-6.4978383481502533E-2</v>
      </c>
      <c r="CN314">
        <v>-5.9041991829872131E-2</v>
      </c>
      <c r="CO314">
        <v>-7.8738071024417877E-2</v>
      </c>
      <c r="CP314">
        <v>-0.13216492533683777</v>
      </c>
      <c r="CQ314">
        <v>-7.3772929608821869E-2</v>
      </c>
      <c r="CR314">
        <v>1.7576240003108978E-2</v>
      </c>
      <c r="CS314">
        <v>0.14017781615257263</v>
      </c>
      <c r="CT314">
        <v>0.21843244135379791</v>
      </c>
      <c r="CU314">
        <v>0.27526813745498657</v>
      </c>
      <c r="CV314">
        <v>0.29526790976524353</v>
      </c>
      <c r="CW314">
        <v>0.34253707528114319</v>
      </c>
      <c r="CX314">
        <v>0.14127205312252045</v>
      </c>
      <c r="CY314">
        <v>3.0141156166791916E-2</v>
      </c>
      <c r="CZ314">
        <v>1.7377709969878197E-2</v>
      </c>
      <c r="DA314">
        <v>-2.7306238189339638E-3</v>
      </c>
      <c r="DB314">
        <v>-2.1789466962218285E-2</v>
      </c>
      <c r="DC314">
        <v>-2.8265552595257759E-2</v>
      </c>
      <c r="DD314">
        <v>-4.4648762792348862E-2</v>
      </c>
      <c r="DE314">
        <v>-6.9574370980262756E-2</v>
      </c>
      <c r="DF314">
        <v>-4.967755451798439E-2</v>
      </c>
      <c r="DG314">
        <v>-0.1366308331489563</v>
      </c>
      <c r="DH314">
        <v>-9.7499340772628784E-2</v>
      </c>
      <c r="DI314">
        <v>-0.11810719966888428</v>
      </c>
      <c r="DJ314">
        <v>-7.0478565990924835E-2</v>
      </c>
      <c r="DK314">
        <v>-5.3662486374378204E-2</v>
      </c>
      <c r="DL314">
        <v>-4.722292348742485E-2</v>
      </c>
      <c r="DM314">
        <v>-6.6506825387477875E-2</v>
      </c>
      <c r="DN314">
        <v>-0.11936963349580765</v>
      </c>
      <c r="DO314">
        <v>-6.0449596494436264E-2</v>
      </c>
      <c r="DP314">
        <v>3.0454736202955246E-2</v>
      </c>
      <c r="DQ314">
        <v>0.15320633351802826</v>
      </c>
      <c r="DR314">
        <v>0.23197244107723236</v>
      </c>
      <c r="DS314">
        <v>0.28880247473716736</v>
      </c>
      <c r="DT314">
        <v>0.30882656574249268</v>
      </c>
      <c r="DU314">
        <v>0.35556483268737793</v>
      </c>
      <c r="DV314">
        <v>0.15359993278980255</v>
      </c>
      <c r="DW314">
        <v>4.1685145348310471E-2</v>
      </c>
      <c r="DX314">
        <v>2.7685375884175301E-2</v>
      </c>
      <c r="DY314">
        <v>1.064553577452898E-2</v>
      </c>
      <c r="DZ314">
        <v>-9.364875964820385E-3</v>
      </c>
      <c r="EA314">
        <v>-1.636933721601963E-2</v>
      </c>
      <c r="EB314">
        <v>-3.2460972666740417E-2</v>
      </c>
      <c r="EC314">
        <v>-5.6058168411254883E-2</v>
      </c>
      <c r="ED314">
        <v>-3.5505302250385284E-2</v>
      </c>
      <c r="EE314">
        <v>-0.1217004731297493</v>
      </c>
      <c r="EF314">
        <v>-8.2089245319366455E-2</v>
      </c>
      <c r="EG314">
        <v>-0.10251427441835403</v>
      </c>
      <c r="EH314">
        <v>-5.4727297276258469E-2</v>
      </c>
      <c r="EI314">
        <v>-3.7324137985706329E-2</v>
      </c>
      <c r="EJ314">
        <v>-3.0158065259456635E-2</v>
      </c>
      <c r="EK314">
        <v>-4.8846837133169174E-2</v>
      </c>
      <c r="EL314">
        <v>-0.10089527070522308</v>
      </c>
      <c r="EM314">
        <v>-4.1212819516658783E-2</v>
      </c>
      <c r="EN314">
        <v>4.9049235880374908E-2</v>
      </c>
      <c r="EO314">
        <v>0.17201745510101318</v>
      </c>
      <c r="EP314">
        <v>0.25152209401130676</v>
      </c>
      <c r="EQ314">
        <v>0.30834397673606873</v>
      </c>
      <c r="ER314">
        <v>0.32840314507484436</v>
      </c>
      <c r="ES314">
        <v>0.37437489628791809</v>
      </c>
      <c r="ET314">
        <v>0.17139939963817596</v>
      </c>
      <c r="EU314">
        <v>5.8352835476398468E-2</v>
      </c>
      <c r="EV314">
        <v>4.2568005621433258E-2</v>
      </c>
      <c r="EW314">
        <v>68.9788818359375</v>
      </c>
      <c r="EX314">
        <v>65.978530883789063</v>
      </c>
      <c r="EY314">
        <v>64.267837524414063</v>
      </c>
      <c r="EZ314">
        <v>62.927425384521484</v>
      </c>
      <c r="FA314">
        <v>61.680088043212891</v>
      </c>
      <c r="FB314">
        <v>60.743610382080078</v>
      </c>
      <c r="FC314">
        <v>61.238914489746094</v>
      </c>
      <c r="FD314">
        <v>63.557952880859375</v>
      </c>
      <c r="FE314">
        <v>66.904678344726563</v>
      </c>
      <c r="FF314">
        <v>70.181381225585938</v>
      </c>
      <c r="FG314">
        <v>73.481590270996094</v>
      </c>
      <c r="FH314">
        <v>76.910324096679688</v>
      </c>
      <c r="FI314">
        <v>80.08447265625</v>
      </c>
      <c r="FJ314">
        <v>82.645439147949219</v>
      </c>
      <c r="FK314">
        <v>84.750480651855469</v>
      </c>
      <c r="FL314">
        <v>86.16485595703125</v>
      </c>
      <c r="FM314">
        <v>86.696014404296875</v>
      </c>
      <c r="FN314">
        <v>85.9483642578125</v>
      </c>
      <c r="FO314">
        <v>84.061630249023438</v>
      </c>
      <c r="FP314">
        <v>81.456214904785156</v>
      </c>
      <c r="FQ314">
        <v>77.850761413574219</v>
      </c>
      <c r="FR314">
        <v>74.478431701660156</v>
      </c>
      <c r="FS314">
        <v>72.041030883789063</v>
      </c>
      <c r="FT314">
        <v>69.616645812988281</v>
      </c>
      <c r="FU314">
        <v>5.6168367154896259E-3</v>
      </c>
      <c r="FV314">
        <v>1.1958660557866096E-2</v>
      </c>
      <c r="FW314">
        <v>5.9603238478302956E-3</v>
      </c>
      <c r="FX314">
        <v>388.45455932617188</v>
      </c>
      <c r="FY314">
        <v>1</v>
      </c>
    </row>
    <row r="315" spans="1:181" x14ac:dyDescent="0.2">
      <c r="A315" t="s">
        <v>186</v>
      </c>
      <c r="B315" t="s">
        <v>236</v>
      </c>
      <c r="C315" t="s">
        <v>194</v>
      </c>
      <c r="D315" t="s">
        <v>202</v>
      </c>
      <c r="E315" t="s">
        <v>206</v>
      </c>
      <c r="F315" t="s">
        <v>180</v>
      </c>
      <c r="G315" t="s">
        <v>1</v>
      </c>
      <c r="H315">
        <v>847</v>
      </c>
      <c r="I315">
        <v>4.736907958984375</v>
      </c>
      <c r="J315">
        <v>4.6184787750244141</v>
      </c>
      <c r="K315">
        <v>4.5937838554382324</v>
      </c>
      <c r="L315">
        <v>4.6202187538146973</v>
      </c>
      <c r="M315">
        <v>4.6283345222473145</v>
      </c>
      <c r="N315">
        <v>4.5179715156555176</v>
      </c>
      <c r="O315">
        <v>4.180305004119873</v>
      </c>
      <c r="P315">
        <v>3.7335577011108398</v>
      </c>
      <c r="Q315">
        <v>3.3085637092590332</v>
      </c>
      <c r="R315">
        <v>3.0666904449462891</v>
      </c>
      <c r="S315">
        <v>2.8145956993103027</v>
      </c>
      <c r="T315">
        <v>2.6392924785614014</v>
      </c>
      <c r="U315">
        <v>2.416071891784668</v>
      </c>
      <c r="V315">
        <v>2.297102689743042</v>
      </c>
      <c r="W315">
        <v>2.2231762409210205</v>
      </c>
      <c r="X315">
        <v>2.1860072612762451</v>
      </c>
      <c r="Y315">
        <v>2.4552278518676758</v>
      </c>
      <c r="Z315">
        <v>2.7785108089447021</v>
      </c>
      <c r="AA315">
        <v>3.4655795097351074</v>
      </c>
      <c r="AB315">
        <v>4.1954212188720703</v>
      </c>
      <c r="AC315">
        <v>4.7371811866760254</v>
      </c>
      <c r="AD315">
        <v>4.8820276260375977</v>
      </c>
      <c r="AE315">
        <v>4.844606876373291</v>
      </c>
      <c r="AF315">
        <v>4.7748079299926758</v>
      </c>
      <c r="AG315">
        <v>-0.97962576150894165</v>
      </c>
      <c r="AH315">
        <v>-0.99182945489883423</v>
      </c>
      <c r="AI315">
        <v>-0.96047806739807129</v>
      </c>
      <c r="AJ315">
        <v>-0.92257982492446899</v>
      </c>
      <c r="AK315">
        <v>-1.0202810764312744</v>
      </c>
      <c r="AL315">
        <v>-1.1700551509857178</v>
      </c>
      <c r="AM315">
        <v>-1.5413904190063477</v>
      </c>
      <c r="AN315">
        <v>-1.9861403703689575</v>
      </c>
      <c r="AO315">
        <v>-2.0423128604888916</v>
      </c>
      <c r="AP315">
        <v>-0.96040338277816772</v>
      </c>
      <c r="AQ315">
        <v>-0.76440346240997314</v>
      </c>
      <c r="AR315">
        <v>-0.7262229323387146</v>
      </c>
      <c r="AS315">
        <v>-0.78276365995407104</v>
      </c>
      <c r="AT315">
        <v>-0.84771543741226196</v>
      </c>
      <c r="AU315">
        <v>-0.87119358777999878</v>
      </c>
      <c r="AV315">
        <v>-0.58259814977645874</v>
      </c>
      <c r="AW315">
        <v>-0.140278160572052</v>
      </c>
      <c r="AX315">
        <v>5.8823999017477036E-2</v>
      </c>
      <c r="AY315">
        <v>0.48706915974617004</v>
      </c>
      <c r="AZ315">
        <v>0.94980621337890625</v>
      </c>
      <c r="BA315">
        <v>1.0367624759674072</v>
      </c>
      <c r="BB315">
        <v>-0.44108611345291138</v>
      </c>
      <c r="BC315">
        <v>-0.95370948314666748</v>
      </c>
      <c r="BD315">
        <v>-1.0334508419036865</v>
      </c>
      <c r="BE315">
        <v>-0.93789052963256836</v>
      </c>
      <c r="BF315">
        <v>-0.95017975568771362</v>
      </c>
      <c r="BG315">
        <v>-0.91879844665527344</v>
      </c>
      <c r="BH315">
        <v>-0.88100028038024902</v>
      </c>
      <c r="BI315">
        <v>-0.97932004928588867</v>
      </c>
      <c r="BJ315">
        <v>-1.1291441917419434</v>
      </c>
      <c r="BK315">
        <v>-1.5006206035614014</v>
      </c>
      <c r="BL315">
        <v>-1.9453563690185547</v>
      </c>
      <c r="BM315">
        <v>-2.0034389495849609</v>
      </c>
      <c r="BN315">
        <v>-0.9260907769203186</v>
      </c>
      <c r="BO315">
        <v>-0.73142451047897339</v>
      </c>
      <c r="BP315">
        <v>-0.69431930780410767</v>
      </c>
      <c r="BQ315">
        <v>-0.75181734561920166</v>
      </c>
      <c r="BR315">
        <v>-0.81705480813980103</v>
      </c>
      <c r="BS315">
        <v>-0.84149646759033203</v>
      </c>
      <c r="BT315">
        <v>-0.55419564247131348</v>
      </c>
      <c r="BU315">
        <v>-0.10919847339391708</v>
      </c>
      <c r="BV315">
        <v>9.1683827340602875E-2</v>
      </c>
      <c r="BW315">
        <v>0.52317136526107788</v>
      </c>
      <c r="BX315">
        <v>0.9898720383644104</v>
      </c>
      <c r="BY315">
        <v>1.0781444311141968</v>
      </c>
      <c r="BZ315">
        <v>-0.39896392822265625</v>
      </c>
      <c r="CA315">
        <v>-0.91091883182525635</v>
      </c>
      <c r="CB315">
        <v>-0.99100208282470703</v>
      </c>
      <c r="CC315">
        <v>-0.90898489952087402</v>
      </c>
      <c r="CD315">
        <v>-0.92133331298828125</v>
      </c>
      <c r="CE315">
        <v>-0.8899310827255249</v>
      </c>
      <c r="CF315">
        <v>-0.85220241546630859</v>
      </c>
      <c r="CG315">
        <v>-0.95095044374465942</v>
      </c>
      <c r="CH315">
        <v>-1.1008094549179077</v>
      </c>
      <c r="CI315">
        <v>-1.4723836183547974</v>
      </c>
      <c r="CJ315">
        <v>-1.917109489440918</v>
      </c>
      <c r="CK315">
        <v>-1.9765151739120483</v>
      </c>
      <c r="CL315">
        <v>-0.90232586860656738</v>
      </c>
      <c r="CM315">
        <v>-0.70858335494995117</v>
      </c>
      <c r="CN315">
        <v>-0.67222297191619873</v>
      </c>
      <c r="CO315">
        <v>-0.73038411140441895</v>
      </c>
      <c r="CP315">
        <v>-0.79581940174102783</v>
      </c>
      <c r="CQ315">
        <v>-0.82092839479446411</v>
      </c>
      <c r="CR315">
        <v>-0.53452414274215698</v>
      </c>
      <c r="CS315">
        <v>-8.7672777473926544E-2</v>
      </c>
      <c r="CT315">
        <v>0.11444243788719177</v>
      </c>
      <c r="CU315">
        <v>0.54817569255828857</v>
      </c>
      <c r="CV315">
        <v>1.0176215171813965</v>
      </c>
      <c r="CW315">
        <v>1.1068053245544434</v>
      </c>
      <c r="CX315">
        <v>-0.36979025602340698</v>
      </c>
      <c r="CY315">
        <v>-0.88128209114074707</v>
      </c>
      <c r="CZ315">
        <v>-0.96160221099853516</v>
      </c>
      <c r="DA315">
        <v>-0.88007926940917969</v>
      </c>
      <c r="DB315">
        <v>-0.89248692989349365</v>
      </c>
      <c r="DC315">
        <v>-0.86106383800506592</v>
      </c>
      <c r="DD315">
        <v>-0.82340461015701294</v>
      </c>
      <c r="DE315">
        <v>-0.92258089780807495</v>
      </c>
      <c r="DF315">
        <v>-1.0724745988845825</v>
      </c>
      <c r="DG315">
        <v>-1.4441466331481934</v>
      </c>
      <c r="DH315">
        <v>-1.8888624906539917</v>
      </c>
      <c r="DI315">
        <v>-1.9495910406112671</v>
      </c>
      <c r="DJ315">
        <v>-0.87856101989746094</v>
      </c>
      <c r="DK315">
        <v>-0.68574213981628418</v>
      </c>
      <c r="DL315">
        <v>-0.65012669563293457</v>
      </c>
      <c r="DM315">
        <v>-0.70895087718963623</v>
      </c>
      <c r="DN315">
        <v>-0.77458393573760986</v>
      </c>
      <c r="DO315">
        <v>-0.80036026239395142</v>
      </c>
      <c r="DP315">
        <v>-0.51485270261764526</v>
      </c>
      <c r="DQ315">
        <v>-6.6147081553936005E-2</v>
      </c>
      <c r="DR315">
        <v>0.13720104098320007</v>
      </c>
      <c r="DS315">
        <v>0.57318001985549927</v>
      </c>
      <c r="DT315">
        <v>1.0453709363937378</v>
      </c>
      <c r="DU315">
        <v>1.1354662179946899</v>
      </c>
      <c r="DV315">
        <v>-0.34061652421951294</v>
      </c>
      <c r="DW315">
        <v>-0.85164541006088257</v>
      </c>
      <c r="DX315">
        <v>-0.93220239877700806</v>
      </c>
      <c r="DY315">
        <v>-0.83834409713745117</v>
      </c>
      <c r="DZ315">
        <v>-0.8508373498916626</v>
      </c>
      <c r="EA315">
        <v>-0.81938409805297852</v>
      </c>
      <c r="EB315">
        <v>-0.78182506561279297</v>
      </c>
      <c r="EC315">
        <v>-0.88161975145339966</v>
      </c>
      <c r="ED315">
        <v>-1.0315638780593872</v>
      </c>
      <c r="EE315">
        <v>-1.4033768177032471</v>
      </c>
      <c r="EF315">
        <v>-1.8480784893035889</v>
      </c>
      <c r="EG315">
        <v>-1.910717248916626</v>
      </c>
      <c r="EH315">
        <v>-0.84424835443496704</v>
      </c>
      <c r="EI315">
        <v>-0.65276318788528442</v>
      </c>
      <c r="EJ315">
        <v>-0.61822307109832764</v>
      </c>
      <c r="EK315">
        <v>-0.67800456285476685</v>
      </c>
      <c r="EL315">
        <v>-0.74392342567443848</v>
      </c>
      <c r="EM315">
        <v>-0.77066314220428467</v>
      </c>
      <c r="EN315">
        <v>-0.48645022511482239</v>
      </c>
      <c r="EO315">
        <v>-3.5067394375801086E-2</v>
      </c>
      <c r="EP315">
        <v>0.1700608879327774</v>
      </c>
      <c r="EQ315">
        <v>0.60928231477737427</v>
      </c>
      <c r="ER315">
        <v>1.0854368209838867</v>
      </c>
      <c r="ES315">
        <v>1.1768481731414795</v>
      </c>
      <c r="ET315">
        <v>-0.29849439859390259</v>
      </c>
      <c r="EU315">
        <v>-0.80885475873947144</v>
      </c>
      <c r="EV315">
        <v>-0.88975358009338379</v>
      </c>
      <c r="EW315">
        <v>52.210494995117188</v>
      </c>
      <c r="EX315">
        <v>51.004074096679688</v>
      </c>
      <c r="EY315">
        <v>50.473030090332031</v>
      </c>
      <c r="EZ315">
        <v>50.001197814941406</v>
      </c>
      <c r="FA315">
        <v>49.592269897460938</v>
      </c>
      <c r="FB315">
        <v>49.416984558105469</v>
      </c>
      <c r="FC315">
        <v>50.017223358154297</v>
      </c>
      <c r="FD315">
        <v>52.054641723632813</v>
      </c>
      <c r="FE315">
        <v>54.985607147216797</v>
      </c>
      <c r="FF315">
        <v>57.804538726806641</v>
      </c>
      <c r="FG315">
        <v>60.572315216064453</v>
      </c>
      <c r="FH315">
        <v>62.642921447753906</v>
      </c>
      <c r="FI315">
        <v>64.286460876464844</v>
      </c>
      <c r="FJ315">
        <v>65.515266418457031</v>
      </c>
      <c r="FK315">
        <v>66.151687622070313</v>
      </c>
      <c r="FL315">
        <v>65.677955627441406</v>
      </c>
      <c r="FM315">
        <v>64.532981872558594</v>
      </c>
      <c r="FN315">
        <v>63.452495574951172</v>
      </c>
      <c r="FO315">
        <v>61.642158508300781</v>
      </c>
      <c r="FP315">
        <v>59.513317108154297</v>
      </c>
      <c r="FQ315">
        <v>57.163204193115234</v>
      </c>
      <c r="FR315">
        <v>55.010341644287109</v>
      </c>
      <c r="FS315">
        <v>53.922588348388672</v>
      </c>
      <c r="FT315">
        <v>52.708118438720703</v>
      </c>
      <c r="FU315">
        <v>1.3291915878653526E-2</v>
      </c>
      <c r="FV315">
        <v>2.4613600224256516E-2</v>
      </c>
      <c r="FW315">
        <v>1.4878285117447376E-2</v>
      </c>
      <c r="FX315">
        <v>409.1363525390625</v>
      </c>
      <c r="FY315">
        <v>1</v>
      </c>
    </row>
    <row r="316" spans="1:181" x14ac:dyDescent="0.2">
      <c r="A316" t="s">
        <v>186</v>
      </c>
      <c r="B316" t="s">
        <v>236</v>
      </c>
      <c r="C316" t="s">
        <v>194</v>
      </c>
      <c r="D316" t="s">
        <v>202</v>
      </c>
      <c r="E316" t="s">
        <v>206</v>
      </c>
      <c r="F316" t="s">
        <v>181</v>
      </c>
      <c r="G316" t="s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87.681816101074219</v>
      </c>
      <c r="FY316">
        <v>0</v>
      </c>
    </row>
    <row r="317" spans="1:181" x14ac:dyDescent="0.2">
      <c r="A317" t="s">
        <v>186</v>
      </c>
      <c r="B317" t="s">
        <v>236</v>
      </c>
      <c r="C317" t="s">
        <v>194</v>
      </c>
      <c r="D317" t="s">
        <v>202</v>
      </c>
      <c r="E317" t="s">
        <v>206</v>
      </c>
      <c r="F317" t="s">
        <v>182</v>
      </c>
      <c r="G317" t="s">
        <v>1</v>
      </c>
      <c r="H317">
        <v>1871</v>
      </c>
      <c r="I317">
        <v>1.848727822303772</v>
      </c>
      <c r="J317">
        <v>1.757319450378418</v>
      </c>
      <c r="K317">
        <v>1.6920560598373413</v>
      </c>
      <c r="L317">
        <v>1.6494120359420776</v>
      </c>
      <c r="M317">
        <v>1.6742509603500366</v>
      </c>
      <c r="N317">
        <v>1.7614568471908569</v>
      </c>
      <c r="O317">
        <v>1.9177994728088379</v>
      </c>
      <c r="P317">
        <v>2.0637273788452148</v>
      </c>
      <c r="Q317">
        <v>1.8943043947219849</v>
      </c>
      <c r="R317">
        <v>1.847315788269043</v>
      </c>
      <c r="S317">
        <v>1.8986235857009888</v>
      </c>
      <c r="T317">
        <v>1.9305380582809448</v>
      </c>
      <c r="U317">
        <v>1.8858602046966553</v>
      </c>
      <c r="V317">
        <v>1.8270952701568604</v>
      </c>
      <c r="W317">
        <v>1.8505837917327881</v>
      </c>
      <c r="X317">
        <v>1.8831076622009277</v>
      </c>
      <c r="Y317">
        <v>1.928647518157959</v>
      </c>
      <c r="Z317">
        <v>2.0324640274047852</v>
      </c>
      <c r="AA317">
        <v>2.2360033988952637</v>
      </c>
      <c r="AB317">
        <v>2.3164365291595459</v>
      </c>
      <c r="AC317">
        <v>2.5056920051574707</v>
      </c>
      <c r="AD317">
        <v>2.5277783870697021</v>
      </c>
      <c r="AE317">
        <v>2.2941503524780273</v>
      </c>
      <c r="AF317">
        <v>2.0279579162597656</v>
      </c>
      <c r="AG317">
        <v>-0.29089179635047913</v>
      </c>
      <c r="AH317">
        <v>-0.28803995251655579</v>
      </c>
      <c r="AI317">
        <v>-0.30061313509941101</v>
      </c>
      <c r="AJ317">
        <v>-0.30168011784553528</v>
      </c>
      <c r="AK317">
        <v>-0.28996250033378601</v>
      </c>
      <c r="AL317">
        <v>-0.30086567997932434</v>
      </c>
      <c r="AM317">
        <v>-0.38224628567695618</v>
      </c>
      <c r="AN317">
        <v>-0.36170634627342224</v>
      </c>
      <c r="AO317">
        <v>-0.44332724809646606</v>
      </c>
      <c r="AP317">
        <v>-0.30679622292518616</v>
      </c>
      <c r="AQ317">
        <v>-0.18922820687294006</v>
      </c>
      <c r="AR317">
        <v>-0.10448118299245834</v>
      </c>
      <c r="AS317">
        <v>-7.6101347804069519E-2</v>
      </c>
      <c r="AT317">
        <v>-8.4358908236026764E-2</v>
      </c>
      <c r="AU317">
        <v>-5.875241756439209E-2</v>
      </c>
      <c r="AV317">
        <v>4.415235947817564E-3</v>
      </c>
      <c r="AW317">
        <v>0.14795844256877899</v>
      </c>
      <c r="AX317">
        <v>0.22120535373687744</v>
      </c>
      <c r="AY317">
        <v>0.36269822716712952</v>
      </c>
      <c r="AZ317">
        <v>0.37115129828453064</v>
      </c>
      <c r="BA317">
        <v>0.40766817331314087</v>
      </c>
      <c r="BB317">
        <v>8.9314274489879608E-2</v>
      </c>
      <c r="BC317">
        <v>-8.3758428692817688E-2</v>
      </c>
      <c r="BD317">
        <v>-0.2598932683467865</v>
      </c>
      <c r="BE317">
        <v>-0.27210986614227295</v>
      </c>
      <c r="BF317">
        <v>-0.26963639259338379</v>
      </c>
      <c r="BG317">
        <v>-0.28243708610534668</v>
      </c>
      <c r="BH317">
        <v>-0.28361734747886658</v>
      </c>
      <c r="BI317">
        <v>-0.27162835001945496</v>
      </c>
      <c r="BJ317">
        <v>-0.28249466419219971</v>
      </c>
      <c r="BK317">
        <v>-0.36317318677902222</v>
      </c>
      <c r="BL317">
        <v>-0.34312993288040161</v>
      </c>
      <c r="BM317">
        <v>-0.42526838183403015</v>
      </c>
      <c r="BN317">
        <v>-0.28960844874382019</v>
      </c>
      <c r="BO317">
        <v>-0.1728149801492691</v>
      </c>
      <c r="BP317">
        <v>-8.8356412947177887E-2</v>
      </c>
      <c r="BQ317">
        <v>-6.0538753867149353E-2</v>
      </c>
      <c r="BR317">
        <v>-6.8869501352310181E-2</v>
      </c>
      <c r="BS317">
        <v>-4.2991023510694504E-2</v>
      </c>
      <c r="BT317">
        <v>2.0307302474975586E-2</v>
      </c>
      <c r="BU317">
        <v>0.16374063491821289</v>
      </c>
      <c r="BV317">
        <v>0.23763644695281982</v>
      </c>
      <c r="BW317">
        <v>0.38039359450340271</v>
      </c>
      <c r="BX317">
        <v>0.38972046971321106</v>
      </c>
      <c r="BY317">
        <v>0.42657566070556641</v>
      </c>
      <c r="BZ317">
        <v>0.10835706442594528</v>
      </c>
      <c r="CA317">
        <v>-6.581743061542511E-2</v>
      </c>
      <c r="CB317">
        <v>-0.24048583209514618</v>
      </c>
      <c r="CC317">
        <v>-0.25910153985023499</v>
      </c>
      <c r="CD317">
        <v>-0.25689020752906799</v>
      </c>
      <c r="CE317">
        <v>-0.26984837651252747</v>
      </c>
      <c r="CF317">
        <v>-0.27110713720321655</v>
      </c>
      <c r="CG317">
        <v>-0.25893017649650574</v>
      </c>
      <c r="CH317">
        <v>-0.26977097988128662</v>
      </c>
      <c r="CI317">
        <v>-0.34996321797370911</v>
      </c>
      <c r="CJ317">
        <v>-0.33026397228240967</v>
      </c>
      <c r="CK317">
        <v>-0.41276085376739502</v>
      </c>
      <c r="CL317">
        <v>-0.27770423889160156</v>
      </c>
      <c r="CM317">
        <v>-0.16144724190235138</v>
      </c>
      <c r="CN317">
        <v>-7.7188462018966675E-2</v>
      </c>
      <c r="CO317">
        <v>-4.9760144203901291E-2</v>
      </c>
      <c r="CP317">
        <v>-5.8141596615314484E-2</v>
      </c>
      <c r="CQ317">
        <v>-3.2074727118015289E-2</v>
      </c>
      <c r="CR317">
        <v>3.1314101070165634E-2</v>
      </c>
      <c r="CS317">
        <v>0.17467133700847626</v>
      </c>
      <c r="CT317">
        <v>0.24901656806468964</v>
      </c>
      <c r="CU317">
        <v>0.39264935255050659</v>
      </c>
      <c r="CV317">
        <v>0.40258142352104187</v>
      </c>
      <c r="CW317">
        <v>0.43967089056968689</v>
      </c>
      <c r="CX317">
        <v>0.12154606729745865</v>
      </c>
      <c r="CY317">
        <v>-5.3391546010971069E-2</v>
      </c>
      <c r="CZ317">
        <v>-0.22704431414604187</v>
      </c>
      <c r="DA317">
        <v>-0.24609322845935822</v>
      </c>
      <c r="DB317">
        <v>-0.24414394795894623</v>
      </c>
      <c r="DC317">
        <v>-0.25725969672203064</v>
      </c>
      <c r="DD317">
        <v>-0.25859689712524414</v>
      </c>
      <c r="DE317">
        <v>-0.24623197317123413</v>
      </c>
      <c r="DF317">
        <v>-0.25704726576805115</v>
      </c>
      <c r="DG317">
        <v>-0.336753249168396</v>
      </c>
      <c r="DH317">
        <v>-0.31739801168441772</v>
      </c>
      <c r="DI317">
        <v>-0.40025332570075989</v>
      </c>
      <c r="DJ317">
        <v>-0.26580005884170532</v>
      </c>
      <c r="DK317">
        <v>-0.15007948875427246</v>
      </c>
      <c r="DL317">
        <v>-6.6020503640174866E-2</v>
      </c>
      <c r="DM317">
        <v>-3.8981527090072632E-2</v>
      </c>
      <c r="DN317">
        <v>-4.741368442773819E-2</v>
      </c>
      <c r="DO317">
        <v>-2.1158432587981224E-2</v>
      </c>
      <c r="DP317">
        <v>4.2320899665355682E-2</v>
      </c>
      <c r="DQ317">
        <v>0.18560202419757843</v>
      </c>
      <c r="DR317">
        <v>0.26039668917655945</v>
      </c>
      <c r="DS317">
        <v>0.40490508079528809</v>
      </c>
      <c r="DT317">
        <v>0.41544234752655029</v>
      </c>
      <c r="DU317">
        <v>0.45276618003845215</v>
      </c>
      <c r="DV317">
        <v>0.13473506271839142</v>
      </c>
      <c r="DW317">
        <v>-4.0965661406517029E-2</v>
      </c>
      <c r="DX317">
        <v>-0.21360278129577637</v>
      </c>
      <c r="DY317">
        <v>-0.22731128334999084</v>
      </c>
      <c r="DZ317">
        <v>-0.22574043273925781</v>
      </c>
      <c r="EA317">
        <v>-0.23908364772796631</v>
      </c>
      <c r="EB317">
        <v>-0.24053414165973663</v>
      </c>
      <c r="EC317">
        <v>-0.22789782285690308</v>
      </c>
      <c r="ED317">
        <v>-0.2386762946844101</v>
      </c>
      <c r="EE317">
        <v>-0.31768020987510681</v>
      </c>
      <c r="EF317">
        <v>-0.29882162809371948</v>
      </c>
      <c r="EG317">
        <v>-0.38219445943832397</v>
      </c>
      <c r="EH317">
        <v>-0.24861228466033936</v>
      </c>
      <c r="EI317">
        <v>-0.1336662769317627</v>
      </c>
      <c r="EJ317">
        <v>-4.9895744770765305E-2</v>
      </c>
      <c r="EK317">
        <v>-2.3418925702571869E-2</v>
      </c>
      <c r="EL317">
        <v>-3.1924284994602203E-2</v>
      </c>
      <c r="EM317">
        <v>-5.3970343433320522E-3</v>
      </c>
      <c r="EN317">
        <v>5.8212969452142715E-2</v>
      </c>
      <c r="EO317">
        <v>0.20138421654701233</v>
      </c>
      <c r="EP317">
        <v>0.27682778239250183</v>
      </c>
      <c r="EQ317">
        <v>0.42260047793388367</v>
      </c>
      <c r="ER317">
        <v>0.43401148915290833</v>
      </c>
      <c r="ES317">
        <v>0.4716736376285553</v>
      </c>
      <c r="ET317">
        <v>0.15377785265445709</v>
      </c>
      <c r="EU317">
        <v>-2.3024657741189003E-2</v>
      </c>
      <c r="EV317">
        <v>-0.19419534504413605</v>
      </c>
      <c r="EW317">
        <v>55.266021728515625</v>
      </c>
      <c r="EX317">
        <v>53.704345703125</v>
      </c>
      <c r="EY317">
        <v>52.839973449707031</v>
      </c>
      <c r="EZ317">
        <v>52.125644683837891</v>
      </c>
      <c r="FA317">
        <v>51.460376739501953</v>
      </c>
      <c r="FB317">
        <v>51.001091003417969</v>
      </c>
      <c r="FC317">
        <v>51.622119903564453</v>
      </c>
      <c r="FD317">
        <v>54.462455749511719</v>
      </c>
      <c r="FE317">
        <v>58.416553497314453</v>
      </c>
      <c r="FF317">
        <v>62.003421783447266</v>
      </c>
      <c r="FG317">
        <v>65.683624267578125</v>
      </c>
      <c r="FH317">
        <v>68.945991516113281</v>
      </c>
      <c r="FI317">
        <v>71.617660522460938</v>
      </c>
      <c r="FJ317">
        <v>73.504142761230469</v>
      </c>
      <c r="FK317">
        <v>74.654945373535156</v>
      </c>
      <c r="FL317">
        <v>74.690704345703125</v>
      </c>
      <c r="FM317">
        <v>73.9486083984375</v>
      </c>
      <c r="FN317">
        <v>72.29443359375</v>
      </c>
      <c r="FO317">
        <v>69.631759643554688</v>
      </c>
      <c r="FP317">
        <v>66.102653503417969</v>
      </c>
      <c r="FQ317">
        <v>62.383979797363281</v>
      </c>
      <c r="FR317">
        <v>59.558765411376953</v>
      </c>
      <c r="FS317">
        <v>57.868144989013672</v>
      </c>
      <c r="FT317">
        <v>55.900592803955078</v>
      </c>
      <c r="FU317">
        <v>5.9367455542087555E-3</v>
      </c>
      <c r="FV317">
        <v>1.1367813684046268E-2</v>
      </c>
      <c r="FW317">
        <v>6.6016297787427902E-3</v>
      </c>
      <c r="FX317">
        <v>573</v>
      </c>
      <c r="FY317">
        <v>1</v>
      </c>
    </row>
    <row r="318" spans="1:181" x14ac:dyDescent="0.2">
      <c r="A318" t="s">
        <v>186</v>
      </c>
      <c r="B318" t="s">
        <v>236</v>
      </c>
      <c r="C318" t="s">
        <v>194</v>
      </c>
      <c r="D318" t="s">
        <v>202</v>
      </c>
      <c r="E318" t="s">
        <v>206</v>
      </c>
      <c r="F318" t="s">
        <v>183</v>
      </c>
      <c r="G318" t="s">
        <v>1</v>
      </c>
      <c r="H318">
        <v>4230</v>
      </c>
      <c r="I318">
        <v>1.6274827718734741</v>
      </c>
      <c r="J318">
        <v>1.549813985824585</v>
      </c>
      <c r="K318">
        <v>1.5080629587173462</v>
      </c>
      <c r="L318">
        <v>1.4941143989562988</v>
      </c>
      <c r="M318">
        <v>1.4935575723648071</v>
      </c>
      <c r="N318">
        <v>1.6114369630813599</v>
      </c>
      <c r="O318">
        <v>1.7858932018280029</v>
      </c>
      <c r="P318">
        <v>1.8521405458450317</v>
      </c>
      <c r="Q318">
        <v>1.7971954345703125</v>
      </c>
      <c r="R318">
        <v>1.7671550512313843</v>
      </c>
      <c r="S318">
        <v>1.7314575910568237</v>
      </c>
      <c r="T318">
        <v>1.7142654657363892</v>
      </c>
      <c r="U318">
        <v>1.751232385635376</v>
      </c>
      <c r="V318">
        <v>1.7738367319107056</v>
      </c>
      <c r="W318">
        <v>1.8137279748916626</v>
      </c>
      <c r="X318">
        <v>1.8682034015655518</v>
      </c>
      <c r="Y318">
        <v>1.9608232975006104</v>
      </c>
      <c r="Z318">
        <v>2.0868752002716064</v>
      </c>
      <c r="AA318">
        <v>2.1400840282440186</v>
      </c>
      <c r="AB318">
        <v>2.1979951858520508</v>
      </c>
      <c r="AC318">
        <v>2.2829580307006836</v>
      </c>
      <c r="AD318">
        <v>2.2675445079803467</v>
      </c>
      <c r="AE318">
        <v>2.0360150337219238</v>
      </c>
      <c r="AF318">
        <v>1.7856440544128418</v>
      </c>
      <c r="AG318">
        <v>-0.139483243227005</v>
      </c>
      <c r="AH318">
        <v>-0.13488303124904633</v>
      </c>
      <c r="AI318">
        <v>-0.13479550182819366</v>
      </c>
      <c r="AJ318">
        <v>-0.15383435785770416</v>
      </c>
      <c r="AK318">
        <v>-0.18150368332862854</v>
      </c>
      <c r="AL318">
        <v>-0.19076186418533325</v>
      </c>
      <c r="AM318">
        <v>-0.21459715068340302</v>
      </c>
      <c r="AN318">
        <v>-0.24464508891105652</v>
      </c>
      <c r="AO318">
        <v>-0.21211723983287811</v>
      </c>
      <c r="AP318">
        <v>-0.10103113204240799</v>
      </c>
      <c r="AQ318">
        <v>-7.706073671579361E-2</v>
      </c>
      <c r="AR318">
        <v>-0.1154327318072319</v>
      </c>
      <c r="AS318">
        <v>-0.11985878646373749</v>
      </c>
      <c r="AT318">
        <v>-0.12149837613105774</v>
      </c>
      <c r="AU318">
        <v>-0.12963052093982697</v>
      </c>
      <c r="AV318">
        <v>-6.6525921225547791E-2</v>
      </c>
      <c r="AW318">
        <v>6.1447657644748688E-2</v>
      </c>
      <c r="AX318">
        <v>0.10860523581504822</v>
      </c>
      <c r="AY318">
        <v>9.3308702111244202E-2</v>
      </c>
      <c r="AZ318">
        <v>0.17554037272930145</v>
      </c>
      <c r="BA318">
        <v>0.15571938455104828</v>
      </c>
      <c r="BB318">
        <v>-3.2383926212787628E-2</v>
      </c>
      <c r="BC318">
        <v>-0.14915286004543304</v>
      </c>
      <c r="BD318">
        <v>-0.14691758155822754</v>
      </c>
      <c r="BE318">
        <v>-0.12797863781452179</v>
      </c>
      <c r="BF318">
        <v>-0.12374954670667648</v>
      </c>
      <c r="BG318">
        <v>-0.12380205094814301</v>
      </c>
      <c r="BH318">
        <v>-0.14272437989711761</v>
      </c>
      <c r="BI318">
        <v>-0.17011073231697083</v>
      </c>
      <c r="BJ318">
        <v>-0.17919145524501801</v>
      </c>
      <c r="BK318">
        <v>-0.20286956429481506</v>
      </c>
      <c r="BL318">
        <v>-0.23202656209468842</v>
      </c>
      <c r="BM318">
        <v>-0.19957971572875977</v>
      </c>
      <c r="BN318">
        <v>-8.9062511920928955E-2</v>
      </c>
      <c r="BO318">
        <v>-6.53567835688591E-2</v>
      </c>
      <c r="BP318">
        <v>-0.10376963764429092</v>
      </c>
      <c r="BQ318">
        <v>-0.108202263712883</v>
      </c>
      <c r="BR318">
        <v>-0.10959821194410324</v>
      </c>
      <c r="BS318">
        <v>-0.11741824448108673</v>
      </c>
      <c r="BT318">
        <v>-5.4110933095216751E-2</v>
      </c>
      <c r="BU318">
        <v>7.3843486607074738E-2</v>
      </c>
      <c r="BV318">
        <v>0.12138239294290543</v>
      </c>
      <c r="BW318">
        <v>0.10664860159158707</v>
      </c>
      <c r="BX318">
        <v>0.18892908096313477</v>
      </c>
      <c r="BY318">
        <v>0.16907288134098053</v>
      </c>
      <c r="BZ318">
        <v>-1.911395788192749E-2</v>
      </c>
      <c r="CA318">
        <v>-0.13648891448974609</v>
      </c>
      <c r="CB318">
        <v>-0.13492923974990845</v>
      </c>
      <c r="CC318">
        <v>-0.12001058459281921</v>
      </c>
      <c r="CD318">
        <v>-0.11603852361440659</v>
      </c>
      <c r="CE318">
        <v>-0.11618801206350327</v>
      </c>
      <c r="CF318">
        <v>-0.13502965867519379</v>
      </c>
      <c r="CG318">
        <v>-0.16222000122070313</v>
      </c>
      <c r="CH318">
        <v>-0.17117783427238464</v>
      </c>
      <c r="CI318">
        <v>-0.19474707543849945</v>
      </c>
      <c r="CJ318">
        <v>-0.22328701615333557</v>
      </c>
      <c r="CK318">
        <v>-0.19089627265930176</v>
      </c>
      <c r="CL318">
        <v>-8.077307790517807E-2</v>
      </c>
      <c r="CM318">
        <v>-5.7250652462244034E-2</v>
      </c>
      <c r="CN318">
        <v>-9.5691807568073273E-2</v>
      </c>
      <c r="CO318">
        <v>-0.10012899339199066</v>
      </c>
      <c r="CP318">
        <v>-0.10135620832443237</v>
      </c>
      <c r="CQ318">
        <v>-0.10896006971597672</v>
      </c>
      <c r="CR318">
        <v>-4.5512348413467407E-2</v>
      </c>
      <c r="CS318">
        <v>8.2428805530071259E-2</v>
      </c>
      <c r="CT318">
        <v>0.13023181259632111</v>
      </c>
      <c r="CU318">
        <v>0.11588776856660843</v>
      </c>
      <c r="CV318">
        <v>0.19820205867290497</v>
      </c>
      <c r="CW318">
        <v>0.1783214807510376</v>
      </c>
      <c r="CX318">
        <v>-9.9232187494635582E-3</v>
      </c>
      <c r="CY318">
        <v>-0.12771789729595184</v>
      </c>
      <c r="CZ318">
        <v>-0.12662616372108459</v>
      </c>
      <c r="DA318">
        <v>-0.11204253137111664</v>
      </c>
      <c r="DB318">
        <v>-0.10832750052213669</v>
      </c>
      <c r="DC318">
        <v>-0.10857397317886353</v>
      </c>
      <c r="DD318">
        <v>-0.12733490765094757</v>
      </c>
      <c r="DE318">
        <v>-0.15432927012443542</v>
      </c>
      <c r="DF318">
        <v>-0.16316421329975128</v>
      </c>
      <c r="DG318">
        <v>-0.18662458658218384</v>
      </c>
      <c r="DH318">
        <v>-0.21454747021198273</v>
      </c>
      <c r="DI318">
        <v>-0.18221282958984375</v>
      </c>
      <c r="DJ318">
        <v>-7.2483636438846588E-2</v>
      </c>
      <c r="DK318">
        <v>-4.9144532531499863E-2</v>
      </c>
      <c r="DL318">
        <v>-8.7613977491855621E-2</v>
      </c>
      <c r="DM318">
        <v>-9.2055715620517731E-2</v>
      </c>
      <c r="DN318">
        <v>-9.3114189803600311E-2</v>
      </c>
      <c r="DO318">
        <v>-0.1005018875002861</v>
      </c>
      <c r="DP318">
        <v>-3.6913767457008362E-2</v>
      </c>
      <c r="DQ318">
        <v>9.101412445306778E-2</v>
      </c>
      <c r="DR318">
        <v>0.13908122479915619</v>
      </c>
      <c r="DS318">
        <v>0.12512694299221039</v>
      </c>
      <c r="DT318">
        <v>0.20747503638267517</v>
      </c>
      <c r="DU318">
        <v>0.18757008016109467</v>
      </c>
      <c r="DV318">
        <v>-7.3247932596132159E-4</v>
      </c>
      <c r="DW318">
        <v>-0.11894688755273819</v>
      </c>
      <c r="DX318">
        <v>-0.11832308769226074</v>
      </c>
      <c r="DY318">
        <v>-0.10053793340921402</v>
      </c>
      <c r="DZ318">
        <v>-9.7194008529186249E-2</v>
      </c>
      <c r="EA318">
        <v>-9.7580522298812866E-2</v>
      </c>
      <c r="EB318">
        <v>-0.11622493714094162</v>
      </c>
      <c r="EC318">
        <v>-0.14293631911277771</v>
      </c>
      <c r="ED318">
        <v>-0.15159380435943604</v>
      </c>
      <c r="EE318">
        <v>-0.17489700019359589</v>
      </c>
      <c r="EF318">
        <v>-0.20192895829677582</v>
      </c>
      <c r="EG318">
        <v>-0.1696753054857254</v>
      </c>
      <c r="EH318">
        <v>-6.0515008866786957E-2</v>
      </c>
      <c r="EI318">
        <v>-3.7440571933984756E-2</v>
      </c>
      <c r="EJ318">
        <v>-7.5950875878334045E-2</v>
      </c>
      <c r="EK318">
        <v>-8.0399192869663239E-2</v>
      </c>
      <c r="EL318">
        <v>-8.121403306722641E-2</v>
      </c>
      <c r="EM318">
        <v>-8.8289618492126465E-2</v>
      </c>
      <c r="EN318">
        <v>-2.4498775601387024E-2</v>
      </c>
      <c r="EO318">
        <v>0.10340994596481323</v>
      </c>
      <c r="EP318">
        <v>0.15185838937759399</v>
      </c>
      <c r="EQ318">
        <v>0.13846684992313385</v>
      </c>
      <c r="ER318">
        <v>0.22086372971534729</v>
      </c>
      <c r="ES318">
        <v>0.20092357695102692</v>
      </c>
      <c r="ET318">
        <v>1.2537487782537937E-2</v>
      </c>
      <c r="EU318">
        <v>-0.10628293454647064</v>
      </c>
      <c r="EV318">
        <v>-0.10633476078510284</v>
      </c>
      <c r="EW318">
        <v>62.403537750244141</v>
      </c>
      <c r="EX318">
        <v>60.396926879882813</v>
      </c>
      <c r="EY318">
        <v>59.057338714599609</v>
      </c>
      <c r="EZ318">
        <v>58.143119812011719</v>
      </c>
      <c r="FA318">
        <v>57.252819061279297</v>
      </c>
      <c r="FB318">
        <v>56.580711364746094</v>
      </c>
      <c r="FC318">
        <v>57.032737731933594</v>
      </c>
      <c r="FD318">
        <v>59.737770080566406</v>
      </c>
      <c r="FE318">
        <v>63.191139221191406</v>
      </c>
      <c r="FF318">
        <v>66.842567443847656</v>
      </c>
      <c r="FG318">
        <v>70.285873413085938</v>
      </c>
      <c r="FH318">
        <v>73.360992431640625</v>
      </c>
      <c r="FI318">
        <v>75.812599182128906</v>
      </c>
      <c r="FJ318">
        <v>77.687492370605469</v>
      </c>
      <c r="FK318">
        <v>79.071571350097656</v>
      </c>
      <c r="FL318">
        <v>79.850608825683594</v>
      </c>
      <c r="FM318">
        <v>79.335189819335938</v>
      </c>
      <c r="FN318">
        <v>78.133926391601563</v>
      </c>
      <c r="FO318">
        <v>75.568046569824219</v>
      </c>
      <c r="FP318">
        <v>72.089111328125</v>
      </c>
      <c r="FQ318">
        <v>68.180877685546875</v>
      </c>
      <c r="FR318">
        <v>65.874359130859375</v>
      </c>
      <c r="FS318">
        <v>64.306846618652344</v>
      </c>
      <c r="FT318">
        <v>62.537647247314453</v>
      </c>
      <c r="FU318">
        <v>4.0918542072176933E-3</v>
      </c>
      <c r="FV318">
        <v>8.2271434366703033E-3</v>
      </c>
      <c r="FW318">
        <v>4.4821458868682384E-3</v>
      </c>
      <c r="FX318">
        <v>864.45452880859375</v>
      </c>
      <c r="FY318">
        <v>1</v>
      </c>
    </row>
    <row r="319" spans="1:181" x14ac:dyDescent="0.2">
      <c r="A319" t="s">
        <v>186</v>
      </c>
      <c r="B319" t="s">
        <v>236</v>
      </c>
      <c r="C319" t="s">
        <v>194</v>
      </c>
      <c r="D319" t="s">
        <v>202</v>
      </c>
      <c r="E319" t="s">
        <v>206</v>
      </c>
      <c r="F319" t="s">
        <v>184</v>
      </c>
      <c r="G319" t="s">
        <v>1</v>
      </c>
      <c r="H319">
        <v>1929</v>
      </c>
      <c r="I319">
        <v>1.8276448249816895</v>
      </c>
      <c r="J319">
        <v>1.7013729810714722</v>
      </c>
      <c r="K319">
        <v>1.6323094367980957</v>
      </c>
      <c r="L319">
        <v>1.5919631719589233</v>
      </c>
      <c r="M319">
        <v>1.5937707424163818</v>
      </c>
      <c r="N319">
        <v>1.7356910705566406</v>
      </c>
      <c r="O319">
        <v>1.9910509586334229</v>
      </c>
      <c r="P319">
        <v>2.0542359352111816</v>
      </c>
      <c r="Q319">
        <v>2.0585718154907227</v>
      </c>
      <c r="R319">
        <v>2.065532922744751</v>
      </c>
      <c r="S319">
        <v>2.0847711563110352</v>
      </c>
      <c r="T319">
        <v>2.065321683883667</v>
      </c>
      <c r="U319">
        <v>2.0679094791412354</v>
      </c>
      <c r="V319">
        <v>2.0767755508422852</v>
      </c>
      <c r="W319">
        <v>2.1112289428710938</v>
      </c>
      <c r="X319">
        <v>2.2008626461029053</v>
      </c>
      <c r="Y319">
        <v>2.2788982391357422</v>
      </c>
      <c r="Z319">
        <v>2.4287784099578857</v>
      </c>
      <c r="AA319">
        <v>2.5157451629638672</v>
      </c>
      <c r="AB319">
        <v>2.5986781120300293</v>
      </c>
      <c r="AC319">
        <v>2.6521949768066406</v>
      </c>
      <c r="AD319">
        <v>2.594595193862915</v>
      </c>
      <c r="AE319">
        <v>2.3238029479980469</v>
      </c>
      <c r="AF319">
        <v>2.0125961303710938</v>
      </c>
      <c r="AG319">
        <v>-0.19986690580844879</v>
      </c>
      <c r="AH319">
        <v>-0.21610650420188904</v>
      </c>
      <c r="AI319">
        <v>-0.20104186236858368</v>
      </c>
      <c r="AJ319">
        <v>-0.19463510811328888</v>
      </c>
      <c r="AK319">
        <v>-0.20341020822525024</v>
      </c>
      <c r="AL319">
        <v>-0.20955066382884979</v>
      </c>
      <c r="AM319">
        <v>-0.22777219116687775</v>
      </c>
      <c r="AN319">
        <v>-0.33715289831161499</v>
      </c>
      <c r="AO319">
        <v>-0.33022767305374146</v>
      </c>
      <c r="AP319">
        <v>-0.12670190632343292</v>
      </c>
      <c r="AQ319">
        <v>-7.6110005378723145E-2</v>
      </c>
      <c r="AR319">
        <v>-7.2504095733165741E-2</v>
      </c>
      <c r="AS319">
        <v>-6.9966346025466919E-2</v>
      </c>
      <c r="AT319">
        <v>-6.2983021140098572E-2</v>
      </c>
      <c r="AU319">
        <v>-4.6587787568569183E-2</v>
      </c>
      <c r="AV319">
        <v>3.2344020903110504E-2</v>
      </c>
      <c r="AW319">
        <v>0.17282253503799438</v>
      </c>
      <c r="AX319">
        <v>0.23974011838436127</v>
      </c>
      <c r="AY319">
        <v>0.25156083703041077</v>
      </c>
      <c r="AZ319">
        <v>0.32235178351402283</v>
      </c>
      <c r="BA319">
        <v>0.29644805192947388</v>
      </c>
      <c r="BB319">
        <v>-4.3642565608024597E-2</v>
      </c>
      <c r="BC319">
        <v>-0.17166206240653992</v>
      </c>
      <c r="BD319">
        <v>-0.18464551866054535</v>
      </c>
      <c r="BE319">
        <v>-0.18526118993759155</v>
      </c>
      <c r="BF319">
        <v>-0.20190729200839996</v>
      </c>
      <c r="BG319">
        <v>-0.1872662752866745</v>
      </c>
      <c r="BH319">
        <v>-0.18158732354640961</v>
      </c>
      <c r="BI319">
        <v>-0.19022147357463837</v>
      </c>
      <c r="BJ319">
        <v>-0.19584771990776062</v>
      </c>
      <c r="BK319">
        <v>-0.21305759251117706</v>
      </c>
      <c r="BL319">
        <v>-0.32204875349998474</v>
      </c>
      <c r="BM319">
        <v>-0.31497621536254883</v>
      </c>
      <c r="BN319">
        <v>-0.11281924694776535</v>
      </c>
      <c r="BO319">
        <v>-6.2113657593727112E-2</v>
      </c>
      <c r="BP319">
        <v>-5.8262277394533157E-2</v>
      </c>
      <c r="BQ319">
        <v>-5.5401790887117386E-2</v>
      </c>
      <c r="BR319">
        <v>-4.8164349049329758E-2</v>
      </c>
      <c r="BS319">
        <v>-3.135661780834198E-2</v>
      </c>
      <c r="BT319">
        <v>4.7876212745904922E-2</v>
      </c>
      <c r="BU319">
        <v>0.18889191746711731</v>
      </c>
      <c r="BV319">
        <v>0.25620642304420471</v>
      </c>
      <c r="BW319">
        <v>0.26858994364738464</v>
      </c>
      <c r="BX319">
        <v>0.34017318487167358</v>
      </c>
      <c r="BY319">
        <v>0.31439319252967834</v>
      </c>
      <c r="BZ319">
        <v>-2.6530575007200241E-2</v>
      </c>
      <c r="CA319">
        <v>-0.15535366535186768</v>
      </c>
      <c r="CB319">
        <v>-0.16949447989463806</v>
      </c>
      <c r="CC319">
        <v>-0.17514529824256897</v>
      </c>
      <c r="CD319">
        <v>-0.19207295775413513</v>
      </c>
      <c r="CE319">
        <v>-0.17772531509399414</v>
      </c>
      <c r="CF319">
        <v>-0.17255046963691711</v>
      </c>
      <c r="CG319">
        <v>-0.18108700215816498</v>
      </c>
      <c r="CH319">
        <v>-0.18635709583759308</v>
      </c>
      <c r="CI319">
        <v>-0.20286630094051361</v>
      </c>
      <c r="CJ319">
        <v>-0.31158766150474548</v>
      </c>
      <c r="CK319">
        <v>-0.30441311001777649</v>
      </c>
      <c r="CL319">
        <v>-0.1032041609287262</v>
      </c>
      <c r="CM319">
        <v>-5.2419837564229965E-2</v>
      </c>
      <c r="CN319">
        <v>-4.8398427665233612E-2</v>
      </c>
      <c r="CO319">
        <v>-4.5314423739910126E-2</v>
      </c>
      <c r="CP319">
        <v>-3.7900976836681366E-2</v>
      </c>
      <c r="CQ319">
        <v>-2.0807549357414246E-2</v>
      </c>
      <c r="CR319">
        <v>5.8633755892515182E-2</v>
      </c>
      <c r="CS319">
        <v>0.20002153515815735</v>
      </c>
      <c r="CT319">
        <v>0.26761093735694885</v>
      </c>
      <c r="CU319">
        <v>0.28038421273231506</v>
      </c>
      <c r="CV319">
        <v>0.35251623392105103</v>
      </c>
      <c r="CW319">
        <v>0.32682192325592041</v>
      </c>
      <c r="CX319">
        <v>-1.4678861945867538E-2</v>
      </c>
      <c r="CY319">
        <v>-0.14405852556228638</v>
      </c>
      <c r="CZ319">
        <v>-0.15900090336799622</v>
      </c>
      <c r="DA319">
        <v>-0.16502942144870758</v>
      </c>
      <c r="DB319">
        <v>-0.1822386234998703</v>
      </c>
      <c r="DC319">
        <v>-0.16818436980247498</v>
      </c>
      <c r="DD319">
        <v>-0.16351361572742462</v>
      </c>
      <c r="DE319">
        <v>-0.17195254564285278</v>
      </c>
      <c r="DF319">
        <v>-0.17686647176742554</v>
      </c>
      <c r="DG319">
        <v>-0.19267499446868896</v>
      </c>
      <c r="DH319">
        <v>-0.301126629114151</v>
      </c>
      <c r="DI319">
        <v>-0.29385003447532654</v>
      </c>
      <c r="DJ319">
        <v>-9.3589067459106445E-2</v>
      </c>
      <c r="DK319">
        <v>-4.272601380944252E-2</v>
      </c>
      <c r="DL319">
        <v>-3.8534585386514664E-2</v>
      </c>
      <c r="DM319">
        <v>-3.5227052867412567E-2</v>
      </c>
      <c r="DN319">
        <v>-2.7637608349323273E-2</v>
      </c>
      <c r="DO319">
        <v>-1.025848276913166E-2</v>
      </c>
      <c r="DP319">
        <v>6.9391302764415741E-2</v>
      </c>
      <c r="DQ319">
        <v>0.21115115284919739</v>
      </c>
      <c r="DR319">
        <v>0.27901545166969299</v>
      </c>
      <c r="DS319">
        <v>0.29217848181724548</v>
      </c>
      <c r="DT319">
        <v>0.36485928297042847</v>
      </c>
      <c r="DU319">
        <v>0.33925065398216248</v>
      </c>
      <c r="DV319">
        <v>-2.8271477203816175E-3</v>
      </c>
      <c r="DW319">
        <v>-0.13276341557502747</v>
      </c>
      <c r="DX319">
        <v>-0.14850732684135437</v>
      </c>
      <c r="DY319">
        <v>-0.15042369067668915</v>
      </c>
      <c r="DZ319">
        <v>-0.16803941130638123</v>
      </c>
      <c r="EA319">
        <v>-0.1544087827205658</v>
      </c>
      <c r="EB319">
        <v>-0.15046584606170654</v>
      </c>
      <c r="EC319">
        <v>-0.15876379609107971</v>
      </c>
      <c r="ED319">
        <v>-0.16316351294517517</v>
      </c>
      <c r="EE319">
        <v>-0.17796039581298828</v>
      </c>
      <c r="EF319">
        <v>-0.28602248430252075</v>
      </c>
      <c r="EG319">
        <v>-0.2785986065864563</v>
      </c>
      <c r="EH319">
        <v>-7.970641553401947E-2</v>
      </c>
      <c r="EI319">
        <v>-2.8729675337672234E-2</v>
      </c>
      <c r="EJ319">
        <v>-2.4292761459946632E-2</v>
      </c>
      <c r="EK319">
        <v>-2.0662503316998482E-2</v>
      </c>
      <c r="EL319">
        <v>-1.2818933464586735E-2</v>
      </c>
      <c r="EM319">
        <v>4.9726925790309906E-3</v>
      </c>
      <c r="EN319">
        <v>8.4923483431339264E-2</v>
      </c>
      <c r="EO319">
        <v>0.22722053527832031</v>
      </c>
      <c r="EP319">
        <v>0.29548180103302002</v>
      </c>
      <c r="EQ319">
        <v>0.30920752882957458</v>
      </c>
      <c r="ER319">
        <v>0.38268071413040161</v>
      </c>
      <c r="ES319">
        <v>0.35719579458236694</v>
      </c>
      <c r="ET319">
        <v>1.4284843578934669E-2</v>
      </c>
      <c r="EU319">
        <v>-0.11645502597093582</v>
      </c>
      <c r="EV319">
        <v>-0.13335630297660828</v>
      </c>
      <c r="EW319">
        <v>59.793933868408203</v>
      </c>
      <c r="EX319">
        <v>58.836753845214844</v>
      </c>
      <c r="EY319">
        <v>57.677303314208984</v>
      </c>
      <c r="EZ319">
        <v>56.470508575439453</v>
      </c>
      <c r="FA319">
        <v>55.557651519775391</v>
      </c>
      <c r="FB319">
        <v>54.847980499267578</v>
      </c>
      <c r="FC319">
        <v>55.519424438476563</v>
      </c>
      <c r="FD319">
        <v>59.071792602539063</v>
      </c>
      <c r="FE319">
        <v>63.48077392578125</v>
      </c>
      <c r="FF319">
        <v>67.175216674804688</v>
      </c>
      <c r="FG319">
        <v>70.38079833984375</v>
      </c>
      <c r="FH319">
        <v>73.076492309570313</v>
      </c>
      <c r="FI319">
        <v>75.400733947753906</v>
      </c>
      <c r="FJ319">
        <v>77.410942077636719</v>
      </c>
      <c r="FK319">
        <v>79.157157897949219</v>
      </c>
      <c r="FL319">
        <v>80.237709045410156</v>
      </c>
      <c r="FM319">
        <v>80.409248352050781</v>
      </c>
      <c r="FN319">
        <v>79.703987121582031</v>
      </c>
      <c r="FO319">
        <v>77.743812561035156</v>
      </c>
      <c r="FP319">
        <v>73.651145935058594</v>
      </c>
      <c r="FQ319">
        <v>68.527175903320313</v>
      </c>
      <c r="FR319">
        <v>64.910186767578125</v>
      </c>
      <c r="FS319">
        <v>62.513736724853516</v>
      </c>
      <c r="FT319">
        <v>60.455337524414063</v>
      </c>
      <c r="FU319">
        <v>5.2067195065319538E-3</v>
      </c>
      <c r="FV319">
        <v>1.0761281475424767E-2</v>
      </c>
      <c r="FW319">
        <v>5.6419330649077892E-3</v>
      </c>
      <c r="FX319">
        <v>649.81817626953125</v>
      </c>
      <c r="FY319">
        <v>1</v>
      </c>
    </row>
    <row r="320" spans="1:181" x14ac:dyDescent="0.2">
      <c r="A320" t="s">
        <v>186</v>
      </c>
      <c r="B320" t="s">
        <v>236</v>
      </c>
      <c r="C320" t="s">
        <v>194</v>
      </c>
      <c r="D320" t="s">
        <v>202</v>
      </c>
      <c r="E320" t="s">
        <v>206</v>
      </c>
      <c r="F320" t="s">
        <v>185</v>
      </c>
      <c r="G320" t="s">
        <v>1</v>
      </c>
      <c r="H320">
        <v>746</v>
      </c>
      <c r="I320">
        <v>1.6306688785552979</v>
      </c>
      <c r="J320">
        <v>1.5196439027786255</v>
      </c>
      <c r="K320">
        <v>1.4562878608703613</v>
      </c>
      <c r="L320">
        <v>1.419050931930542</v>
      </c>
      <c r="M320">
        <v>1.3935664892196655</v>
      </c>
      <c r="N320">
        <v>1.4596006870269775</v>
      </c>
      <c r="O320">
        <v>1.6349169015884399</v>
      </c>
      <c r="P320">
        <v>1.7335104942321777</v>
      </c>
      <c r="Q320">
        <v>1.6546230316162109</v>
      </c>
      <c r="R320">
        <v>1.726956844329834</v>
      </c>
      <c r="S320">
        <v>1.7897409200668335</v>
      </c>
      <c r="T320">
        <v>1.8156753778457642</v>
      </c>
      <c r="U320">
        <v>1.8221704959869385</v>
      </c>
      <c r="V320">
        <v>1.8465969562530518</v>
      </c>
      <c r="W320">
        <v>1.9437707662582397</v>
      </c>
      <c r="X320">
        <v>2.0383803844451904</v>
      </c>
      <c r="Y320">
        <v>2.1703369617462158</v>
      </c>
      <c r="Z320">
        <v>2.2458212375640869</v>
      </c>
      <c r="AA320">
        <v>2.3365461826324463</v>
      </c>
      <c r="AB320">
        <v>2.3440868854522705</v>
      </c>
      <c r="AC320">
        <v>2.4094171524047852</v>
      </c>
      <c r="AD320">
        <v>2.3778703212738037</v>
      </c>
      <c r="AE320">
        <v>2.1183376312255859</v>
      </c>
      <c r="AF320">
        <v>1.8312523365020752</v>
      </c>
      <c r="AG320">
        <v>-0.41399335861206055</v>
      </c>
      <c r="AH320">
        <v>-0.41499853134155273</v>
      </c>
      <c r="AI320">
        <v>-0.40696987509727478</v>
      </c>
      <c r="AJ320">
        <v>-0.44896194338798523</v>
      </c>
      <c r="AK320">
        <v>-0.42887762188911438</v>
      </c>
      <c r="AL320">
        <v>-0.40059629082679749</v>
      </c>
      <c r="AM320">
        <v>-0.37549293041229248</v>
      </c>
      <c r="AN320">
        <v>-0.45534151792526245</v>
      </c>
      <c r="AO320">
        <v>-0.34941509366035461</v>
      </c>
      <c r="AP320">
        <v>-0.16752779483795166</v>
      </c>
      <c r="AQ320">
        <v>-0.13467194139957428</v>
      </c>
      <c r="AR320">
        <v>-0.1028217077255249</v>
      </c>
      <c r="AS320">
        <v>-0.13323503732681274</v>
      </c>
      <c r="AT320">
        <v>-0.14525634050369263</v>
      </c>
      <c r="AU320">
        <v>-9.2601761221885681E-2</v>
      </c>
      <c r="AV320">
        <v>-6.8791255354881287E-2</v>
      </c>
      <c r="AW320">
        <v>2.5987535715103149E-2</v>
      </c>
      <c r="AX320">
        <v>2.3633865639567375E-2</v>
      </c>
      <c r="AY320">
        <v>0.12809234857559204</v>
      </c>
      <c r="AZ320">
        <v>0.15523992478847504</v>
      </c>
      <c r="BA320">
        <v>8.0621667206287384E-2</v>
      </c>
      <c r="BB320">
        <v>-0.16052119433879852</v>
      </c>
      <c r="BC320">
        <v>-0.32204031944274902</v>
      </c>
      <c r="BD320">
        <v>-0.35216218233108521</v>
      </c>
      <c r="BE320">
        <v>-0.39104068279266357</v>
      </c>
      <c r="BF320">
        <v>-0.39327821135520935</v>
      </c>
      <c r="BG320">
        <v>-0.38582459092140198</v>
      </c>
      <c r="BH320">
        <v>-0.42782211303710938</v>
      </c>
      <c r="BI320">
        <v>-0.4080924391746521</v>
      </c>
      <c r="BJ320">
        <v>-0.37913998961448669</v>
      </c>
      <c r="BK320">
        <v>-0.35280731320381165</v>
      </c>
      <c r="BL320">
        <v>-0.42981940507888794</v>
      </c>
      <c r="BM320">
        <v>-0.32642921805381775</v>
      </c>
      <c r="BN320">
        <v>-0.14310985803604126</v>
      </c>
      <c r="BO320">
        <v>-0.10888029634952545</v>
      </c>
      <c r="BP320">
        <v>-7.7557653188705444E-2</v>
      </c>
      <c r="BQ320">
        <v>-0.10757806897163391</v>
      </c>
      <c r="BR320">
        <v>-0.11965251713991165</v>
      </c>
      <c r="BS320">
        <v>-6.6719099879264832E-2</v>
      </c>
      <c r="BT320">
        <v>-4.1674848645925522E-2</v>
      </c>
      <c r="BU320">
        <v>5.4000109434127808E-2</v>
      </c>
      <c r="BV320">
        <v>5.2845444530248642E-2</v>
      </c>
      <c r="BW320">
        <v>0.15662309527397156</v>
      </c>
      <c r="BX320">
        <v>0.18364208936691284</v>
      </c>
      <c r="BY320">
        <v>0.10945986211299896</v>
      </c>
      <c r="BZ320">
        <v>-0.13296407461166382</v>
      </c>
      <c r="CA320">
        <v>-0.29545384645462036</v>
      </c>
      <c r="CB320">
        <v>-0.32791000604629517</v>
      </c>
      <c r="CC320">
        <v>-0.37514370679855347</v>
      </c>
      <c r="CD320">
        <v>-0.37823474407196045</v>
      </c>
      <c r="CE320">
        <v>-0.37117943167686462</v>
      </c>
      <c r="CF320">
        <v>-0.41318076848983765</v>
      </c>
      <c r="CG320">
        <v>-0.39369669556617737</v>
      </c>
      <c r="CH320">
        <v>-0.36427941918373108</v>
      </c>
      <c r="CI320">
        <v>-0.33709535002708435</v>
      </c>
      <c r="CJ320">
        <v>-0.41214290261268616</v>
      </c>
      <c r="CK320">
        <v>-0.31050929427146912</v>
      </c>
      <c r="CL320">
        <v>-0.12619809806346893</v>
      </c>
      <c r="CM320">
        <v>-9.1017089784145355E-2</v>
      </c>
      <c r="CN320">
        <v>-6.0059841722249985E-2</v>
      </c>
      <c r="CO320">
        <v>-8.980812132358551E-2</v>
      </c>
      <c r="CP320">
        <v>-0.10191939026117325</v>
      </c>
      <c r="CQ320">
        <v>-4.8792846500873566E-2</v>
      </c>
      <c r="CR320">
        <v>-2.2894106805324554E-2</v>
      </c>
      <c r="CS320">
        <v>7.340153306722641E-2</v>
      </c>
      <c r="CT320">
        <v>7.3077298700809479E-2</v>
      </c>
      <c r="CU320">
        <v>0.17638339102268219</v>
      </c>
      <c r="CV320">
        <v>0.20331336557865143</v>
      </c>
      <c r="CW320">
        <v>0.12943311035633087</v>
      </c>
      <c r="CX320">
        <v>-0.11387810856103897</v>
      </c>
      <c r="CY320">
        <v>-0.27704015374183655</v>
      </c>
      <c r="CZ320">
        <v>-0.31111302971839905</v>
      </c>
      <c r="DA320">
        <v>-0.35924673080444336</v>
      </c>
      <c r="DB320">
        <v>-0.36319127678871155</v>
      </c>
      <c r="DC320">
        <v>-0.35653427243232727</v>
      </c>
      <c r="DD320">
        <v>-0.39853939414024353</v>
      </c>
      <c r="DE320">
        <v>-0.37930092215538025</v>
      </c>
      <c r="DF320">
        <v>-0.34941884875297546</v>
      </c>
      <c r="DG320">
        <v>-0.32138338685035706</v>
      </c>
      <c r="DH320">
        <v>-0.39446642994880676</v>
      </c>
      <c r="DI320">
        <v>-0.29458931088447571</v>
      </c>
      <c r="DJ320">
        <v>-0.10928632318973541</v>
      </c>
      <c r="DK320">
        <v>-7.3153883218765259E-2</v>
      </c>
      <c r="DL320">
        <v>-4.2562033981084824E-2</v>
      </c>
      <c r="DM320">
        <v>-7.2038173675537109E-2</v>
      </c>
      <c r="DN320">
        <v>-8.4186255931854248E-2</v>
      </c>
      <c r="DO320">
        <v>-3.0866598710417747E-2</v>
      </c>
      <c r="DP320">
        <v>-4.1133644990622997E-3</v>
      </c>
      <c r="DQ320">
        <v>9.2802956700325012E-2</v>
      </c>
      <c r="DR320">
        <v>9.330914169549942E-2</v>
      </c>
      <c r="DS320">
        <v>0.19614367187023163</v>
      </c>
      <c r="DT320">
        <v>0.22298462688922882</v>
      </c>
      <c r="DU320">
        <v>0.14940635859966278</v>
      </c>
      <c r="DV320">
        <v>-9.4792135059833527E-2</v>
      </c>
      <c r="DW320">
        <v>-0.25862643122673035</v>
      </c>
      <c r="DX320">
        <v>-0.29431602358818054</v>
      </c>
      <c r="DY320">
        <v>-0.33629408478736877</v>
      </c>
      <c r="DZ320">
        <v>-0.34147092700004578</v>
      </c>
      <c r="EA320">
        <v>-0.33538898825645447</v>
      </c>
      <c r="EB320">
        <v>-0.37739956378936768</v>
      </c>
      <c r="EC320">
        <v>-0.35851570963859558</v>
      </c>
      <c r="ED320">
        <v>-0.32796257734298706</v>
      </c>
      <c r="EE320">
        <v>-0.29869779944419861</v>
      </c>
      <c r="EF320">
        <v>-0.36894431710243225</v>
      </c>
      <c r="EG320">
        <v>-0.27160343527793884</v>
      </c>
      <c r="EH320">
        <v>-8.4868408739566803E-2</v>
      </c>
      <c r="EI320">
        <v>-4.7362241894006729E-2</v>
      </c>
      <c r="EJ320">
        <v>-1.7297981306910515E-2</v>
      </c>
      <c r="EK320">
        <v>-4.6381201595067978E-2</v>
      </c>
      <c r="EL320">
        <v>-5.8582432568073273E-2</v>
      </c>
      <c r="EM320">
        <v>-4.9839434213936329E-3</v>
      </c>
      <c r="EN320">
        <v>2.3003043606877327E-2</v>
      </c>
      <c r="EO320">
        <v>0.12081553041934967</v>
      </c>
      <c r="EP320">
        <v>0.12252072244882584</v>
      </c>
      <c r="EQ320">
        <v>0.22467441856861115</v>
      </c>
      <c r="ER320">
        <v>0.25138682126998901</v>
      </c>
      <c r="ES320">
        <v>0.17824454605579376</v>
      </c>
      <c r="ET320">
        <v>-6.7235037684440613E-2</v>
      </c>
      <c r="EU320">
        <v>-0.23203997313976288</v>
      </c>
      <c r="EV320">
        <v>-0.2700638473033905</v>
      </c>
      <c r="EW320">
        <v>63.734401702880859</v>
      </c>
      <c r="EX320">
        <v>61.44110107421875</v>
      </c>
      <c r="EY320">
        <v>60.381565093994141</v>
      </c>
      <c r="EZ320">
        <v>59.206924438476563</v>
      </c>
      <c r="FA320">
        <v>58.331527709960938</v>
      </c>
      <c r="FB320">
        <v>57.796516418457031</v>
      </c>
      <c r="FC320">
        <v>58.405502319335938</v>
      </c>
      <c r="FD320">
        <v>61.046943664550781</v>
      </c>
      <c r="FE320">
        <v>64.738174438476563</v>
      </c>
      <c r="FF320">
        <v>68.430976867675781</v>
      </c>
      <c r="FG320">
        <v>71.868270874023438</v>
      </c>
      <c r="FH320">
        <v>75.204071044921875</v>
      </c>
      <c r="FI320">
        <v>78.182609558105469</v>
      </c>
      <c r="FJ320">
        <v>80.544349670410156</v>
      </c>
      <c r="FK320">
        <v>82.389671325683594</v>
      </c>
      <c r="FL320">
        <v>83.276168823242188</v>
      </c>
      <c r="FM320">
        <v>82.802284240722656</v>
      </c>
      <c r="FN320">
        <v>81.590850830078125</v>
      </c>
      <c r="FO320">
        <v>79.057548522949219</v>
      </c>
      <c r="FP320">
        <v>75.719436645507813</v>
      </c>
      <c r="FQ320">
        <v>70.842193603515625</v>
      </c>
      <c r="FR320">
        <v>67.381462097167969</v>
      </c>
      <c r="FS320">
        <v>65.018974304199219</v>
      </c>
      <c r="FT320">
        <v>63.042591094970703</v>
      </c>
      <c r="FU320">
        <v>8.191009983420372E-3</v>
      </c>
      <c r="FV320">
        <v>1.7886655405163765E-2</v>
      </c>
      <c r="FW320">
        <v>8.756173774600029E-3</v>
      </c>
      <c r="FX320">
        <v>240.54545593261719</v>
      </c>
      <c r="FY320">
        <v>1</v>
      </c>
    </row>
    <row r="321" spans="1:181" x14ac:dyDescent="0.2">
      <c r="A321" t="s">
        <v>186</v>
      </c>
      <c r="B321" t="s">
        <v>236</v>
      </c>
      <c r="C321" t="s">
        <v>194</v>
      </c>
      <c r="D321" t="s">
        <v>202</v>
      </c>
      <c r="E321" t="s">
        <v>207</v>
      </c>
      <c r="F321" t="s">
        <v>1</v>
      </c>
      <c r="G321" t="s">
        <v>198</v>
      </c>
      <c r="H321">
        <v>19850</v>
      </c>
      <c r="I321">
        <v>1.9542577266693115</v>
      </c>
      <c r="J321">
        <v>1.8041354417800903</v>
      </c>
      <c r="K321">
        <v>1.7110961675643921</v>
      </c>
      <c r="L321">
        <v>1.6491743326187134</v>
      </c>
      <c r="M321">
        <v>1.6274783611297607</v>
      </c>
      <c r="N321">
        <v>1.6719479560852051</v>
      </c>
      <c r="O321">
        <v>1.7566394805908203</v>
      </c>
      <c r="P321">
        <v>1.8571186065673828</v>
      </c>
      <c r="Q321">
        <v>1.8984287977218628</v>
      </c>
      <c r="R321">
        <v>1.9534496068954468</v>
      </c>
      <c r="S321">
        <v>2.0396652221679688</v>
      </c>
      <c r="T321">
        <v>2.1157293319702148</v>
      </c>
      <c r="U321">
        <v>2.1747181415557861</v>
      </c>
      <c r="V321">
        <v>2.2483630180358887</v>
      </c>
      <c r="W321">
        <v>2.3423755168914795</v>
      </c>
      <c r="X321">
        <v>2.4297792911529541</v>
      </c>
      <c r="Y321">
        <v>2.5488724708557129</v>
      </c>
      <c r="Z321">
        <v>2.6746358871459961</v>
      </c>
      <c r="AA321">
        <v>2.7601299285888672</v>
      </c>
      <c r="AB321">
        <v>2.7423076629638672</v>
      </c>
      <c r="AC321">
        <v>2.7515335083007813</v>
      </c>
      <c r="AD321">
        <v>2.7613649368286133</v>
      </c>
      <c r="AE321">
        <v>2.5186591148376465</v>
      </c>
      <c r="AF321">
        <v>2.2025978565216064</v>
      </c>
      <c r="AG321">
        <v>-0.14834460616111755</v>
      </c>
      <c r="AH321">
        <v>-0.15314644575119019</v>
      </c>
      <c r="AI321">
        <v>-0.15721480548381805</v>
      </c>
      <c r="AJ321">
        <v>-0.16442285478115082</v>
      </c>
      <c r="AK321">
        <v>-0.17918422818183899</v>
      </c>
      <c r="AL321">
        <v>-0.17872853577136993</v>
      </c>
      <c r="AM321">
        <v>-0.20681361854076385</v>
      </c>
      <c r="AN321">
        <v>-0.25002270936965942</v>
      </c>
      <c r="AO321">
        <v>-0.24596613645553589</v>
      </c>
      <c r="AP321">
        <v>-0.1563168466091156</v>
      </c>
      <c r="AQ321">
        <v>-0.13265891373157501</v>
      </c>
      <c r="AR321">
        <v>-0.13300944864749908</v>
      </c>
      <c r="AS321">
        <v>-0.14538392424583435</v>
      </c>
      <c r="AT321">
        <v>-0.14153611660003662</v>
      </c>
      <c r="AU321">
        <v>-0.11782369762659073</v>
      </c>
      <c r="AV321">
        <v>-4.7844074666500092E-2</v>
      </c>
      <c r="AW321">
        <v>0.13210928440093994</v>
      </c>
      <c r="AX321">
        <v>0.18334501981735229</v>
      </c>
      <c r="AY321">
        <v>0.22132402658462524</v>
      </c>
      <c r="AZ321">
        <v>0.24155165255069733</v>
      </c>
      <c r="BA321">
        <v>0.24622978270053864</v>
      </c>
      <c r="BB321">
        <v>-7.7717485837638378E-3</v>
      </c>
      <c r="BC321">
        <v>-0.11587835103273392</v>
      </c>
      <c r="BD321">
        <v>-0.1456286609172821</v>
      </c>
      <c r="BE321">
        <v>-0.14343094825744629</v>
      </c>
      <c r="BF321">
        <v>-0.14844425022602081</v>
      </c>
      <c r="BG321">
        <v>-0.15265177190303802</v>
      </c>
      <c r="BH321">
        <v>-0.1599542498588562</v>
      </c>
      <c r="BI321">
        <v>-0.17472702264785767</v>
      </c>
      <c r="BJ321">
        <v>-0.17425161600112915</v>
      </c>
      <c r="BK321">
        <v>-0.20229363441467285</v>
      </c>
      <c r="BL321">
        <v>-0.24536347389221191</v>
      </c>
      <c r="BM321">
        <v>-0.24131296575069427</v>
      </c>
      <c r="BN321">
        <v>-0.15169870853424072</v>
      </c>
      <c r="BO321">
        <v>-0.12792474031448364</v>
      </c>
      <c r="BP321">
        <v>-0.12808538973331451</v>
      </c>
      <c r="BQ321">
        <v>-0.14032898843288422</v>
      </c>
      <c r="BR321">
        <v>-0.13626249134540558</v>
      </c>
      <c r="BS321">
        <v>-0.11233761161565781</v>
      </c>
      <c r="BT321">
        <v>-4.2224936187267303E-2</v>
      </c>
      <c r="BU321">
        <v>0.13788452744483948</v>
      </c>
      <c r="BV321">
        <v>0.18923760950565338</v>
      </c>
      <c r="BW321">
        <v>0.22723866999149323</v>
      </c>
      <c r="BX321">
        <v>0.24746675789356232</v>
      </c>
      <c r="BY321">
        <v>0.25207489728927612</v>
      </c>
      <c r="BZ321">
        <v>-2.0149124320596457E-3</v>
      </c>
      <c r="CA321">
        <v>-0.11033882200717926</v>
      </c>
      <c r="CB321">
        <v>-0.14040781557559967</v>
      </c>
      <c r="CC321">
        <v>-0.14002777636051178</v>
      </c>
      <c r="CD321">
        <v>-0.14518751204013824</v>
      </c>
      <c r="CE321">
        <v>-0.14949144423007965</v>
      </c>
      <c r="CF321">
        <v>-0.15685929358005524</v>
      </c>
      <c r="CG321">
        <v>-0.17163999378681183</v>
      </c>
      <c r="CH321">
        <v>-0.17115093767642975</v>
      </c>
      <c r="CI321">
        <v>-0.19916307926177979</v>
      </c>
      <c r="CJ321">
        <v>-0.24213653802871704</v>
      </c>
      <c r="CK321">
        <v>-0.23809020221233368</v>
      </c>
      <c r="CL321">
        <v>-0.14850020408630371</v>
      </c>
      <c r="CM321">
        <v>-0.12464585900306702</v>
      </c>
      <c r="CN321">
        <v>-0.12467500567436218</v>
      </c>
      <c r="CO321">
        <v>-0.13682796061038971</v>
      </c>
      <c r="CP321">
        <v>-0.1326100081205368</v>
      </c>
      <c r="CQ321">
        <v>-0.10853796452283859</v>
      </c>
      <c r="CR321">
        <v>-3.8333140313625336E-2</v>
      </c>
      <c r="CS321">
        <v>0.14188447594642639</v>
      </c>
      <c r="CT321">
        <v>0.19331878423690796</v>
      </c>
      <c r="CU321">
        <v>0.23133513331413269</v>
      </c>
      <c r="CV321">
        <v>0.25156354904174805</v>
      </c>
      <c r="CW321">
        <v>0.25612321496009827</v>
      </c>
      <c r="CX321">
        <v>1.9722550641745329E-3</v>
      </c>
      <c r="CY321">
        <v>-0.10650216788053513</v>
      </c>
      <c r="CZ321">
        <v>-0.1367918998003006</v>
      </c>
      <c r="DA321">
        <v>-0.13662461936473846</v>
      </c>
      <c r="DB321">
        <v>-0.14193075895309448</v>
      </c>
      <c r="DC321">
        <v>-0.14633110165596008</v>
      </c>
      <c r="DD321">
        <v>-0.15376433730125427</v>
      </c>
      <c r="DE321">
        <v>-0.1685529500246048</v>
      </c>
      <c r="DF321">
        <v>-0.16805025935173035</v>
      </c>
      <c r="DG321">
        <v>-0.19603253901004791</v>
      </c>
      <c r="DH321">
        <v>-0.23890958726406097</v>
      </c>
      <c r="DI321">
        <v>-0.23486743867397308</v>
      </c>
      <c r="DJ321">
        <v>-0.14530168473720551</v>
      </c>
      <c r="DK321">
        <v>-0.12136698514223099</v>
      </c>
      <c r="DL321">
        <v>-0.12126462161540985</v>
      </c>
      <c r="DM321">
        <v>-0.1333269327878952</v>
      </c>
      <c r="DN321">
        <v>-0.12895750999450684</v>
      </c>
      <c r="DO321">
        <v>-0.10473830997943878</v>
      </c>
      <c r="DP321">
        <v>-3.4441344439983368E-2</v>
      </c>
      <c r="DQ321">
        <v>0.14588440954685211</v>
      </c>
      <c r="DR321">
        <v>0.19739997386932373</v>
      </c>
      <c r="DS321">
        <v>0.23543161153793335</v>
      </c>
      <c r="DT321">
        <v>0.25566032528877258</v>
      </c>
      <c r="DU321">
        <v>0.26017153263092041</v>
      </c>
      <c r="DV321">
        <v>5.9594227932393551E-3</v>
      </c>
      <c r="DW321">
        <v>-0.10266551375389099</v>
      </c>
      <c r="DX321">
        <v>-0.13317596912384033</v>
      </c>
      <c r="DY321">
        <v>-0.1317109614610672</v>
      </c>
      <c r="DZ321">
        <v>-0.13722856342792511</v>
      </c>
      <c r="EA321">
        <v>-0.14176808297634125</v>
      </c>
      <c r="EB321">
        <v>-0.14929573237895966</v>
      </c>
      <c r="EC321">
        <v>-0.16409577429294586</v>
      </c>
      <c r="ED321">
        <v>-0.16357336938381195</v>
      </c>
      <c r="EE321">
        <v>-0.19151253998279572</v>
      </c>
      <c r="EF321">
        <v>-0.23425036668777466</v>
      </c>
      <c r="EG321">
        <v>-0.23021426796913147</v>
      </c>
      <c r="EH321">
        <v>-0.14068353176116943</v>
      </c>
      <c r="EI321">
        <v>-0.11663280427455902</v>
      </c>
      <c r="EJ321">
        <v>-0.11634057015180588</v>
      </c>
      <c r="EK321">
        <v>-0.12827199697494507</v>
      </c>
      <c r="EL321">
        <v>-0.12368388473987579</v>
      </c>
      <c r="EM321">
        <v>-9.9252223968505859E-2</v>
      </c>
      <c r="EN321">
        <v>-2.882220596075058E-2</v>
      </c>
      <c r="EO321">
        <v>0.15165965259075165</v>
      </c>
      <c r="EP321">
        <v>0.20329256355762482</v>
      </c>
      <c r="EQ321">
        <v>0.24134624004364014</v>
      </c>
      <c r="ER321">
        <v>0.26157546043395996</v>
      </c>
      <c r="ES321">
        <v>0.26601666212081909</v>
      </c>
      <c r="ET321">
        <v>1.1716258712112904E-2</v>
      </c>
      <c r="EU321">
        <v>-9.7125984728336334E-2</v>
      </c>
      <c r="EV321">
        <v>-0.12795515358448029</v>
      </c>
      <c r="EW321">
        <v>64.571250915527344</v>
      </c>
      <c r="EX321">
        <v>63.414325714111328</v>
      </c>
      <c r="EY321">
        <v>62.286849975585938</v>
      </c>
      <c r="EZ321">
        <v>61.296592712402344</v>
      </c>
      <c r="FA321">
        <v>60.515419006347656</v>
      </c>
      <c r="FB321">
        <v>59.894107818603516</v>
      </c>
      <c r="FC321">
        <v>60.301013946533203</v>
      </c>
      <c r="FD321">
        <v>62.824302673339844</v>
      </c>
      <c r="FE321">
        <v>66.191734313964844</v>
      </c>
      <c r="FF321">
        <v>69.894088745117188</v>
      </c>
      <c r="FG321">
        <v>73.466293334960938</v>
      </c>
      <c r="FH321">
        <v>76.819976806640625</v>
      </c>
      <c r="FI321">
        <v>79.810173034667969</v>
      </c>
      <c r="FJ321">
        <v>82.119087219238281</v>
      </c>
      <c r="FK321">
        <v>83.865325927734375</v>
      </c>
      <c r="FL321">
        <v>84.824974060058594</v>
      </c>
      <c r="FM321">
        <v>84.555351257324219</v>
      </c>
      <c r="FN321">
        <v>83.321784973144531</v>
      </c>
      <c r="FO321">
        <v>81.084831237792969</v>
      </c>
      <c r="FP321">
        <v>77.57037353515625</v>
      </c>
      <c r="FQ321">
        <v>73.02142333984375</v>
      </c>
      <c r="FR321">
        <v>69.731986999511719</v>
      </c>
      <c r="FS321">
        <v>67.743171691894531</v>
      </c>
      <c r="FT321">
        <v>66.055931091308594</v>
      </c>
      <c r="FU321">
        <v>1.7611759249120951E-3</v>
      </c>
      <c r="FV321">
        <v>3.6688453983515501E-3</v>
      </c>
      <c r="FW321">
        <v>1.8784475978463888E-3</v>
      </c>
      <c r="FX321">
        <v>6723.63623046875</v>
      </c>
      <c r="FY321">
        <v>1</v>
      </c>
    </row>
    <row r="322" spans="1:181" x14ac:dyDescent="0.2">
      <c r="A322" t="s">
        <v>186</v>
      </c>
      <c r="B322" t="s">
        <v>236</v>
      </c>
      <c r="C322" t="s">
        <v>194</v>
      </c>
      <c r="D322" t="s">
        <v>202</v>
      </c>
      <c r="E322" t="s">
        <v>207</v>
      </c>
      <c r="F322" t="s">
        <v>1</v>
      </c>
      <c r="G322" t="s">
        <v>200</v>
      </c>
      <c r="H322">
        <v>2132</v>
      </c>
      <c r="I322">
        <v>1.806631326675415</v>
      </c>
      <c r="J322">
        <v>1.6428577899932861</v>
      </c>
      <c r="K322">
        <v>1.5327745676040649</v>
      </c>
      <c r="L322">
        <v>1.46674644947052</v>
      </c>
      <c r="M322">
        <v>1.429675817489624</v>
      </c>
      <c r="N322">
        <v>1.4251813888549805</v>
      </c>
      <c r="O322">
        <v>1.5239639282226563</v>
      </c>
      <c r="P322">
        <v>1.5802133083343506</v>
      </c>
      <c r="Q322">
        <v>1.5829353332519531</v>
      </c>
      <c r="R322">
        <v>1.6252282857894897</v>
      </c>
      <c r="S322">
        <v>1.7096230983734131</v>
      </c>
      <c r="T322">
        <v>1.8262083530426025</v>
      </c>
      <c r="U322">
        <v>1.9508510828018188</v>
      </c>
      <c r="V322">
        <v>2.0650699138641357</v>
      </c>
      <c r="W322">
        <v>2.1790885925292969</v>
      </c>
      <c r="X322">
        <v>2.3012542724609375</v>
      </c>
      <c r="Y322">
        <v>2.4119625091552734</v>
      </c>
      <c r="Z322">
        <v>2.5263700485229492</v>
      </c>
      <c r="AA322">
        <v>2.5881421566009521</v>
      </c>
      <c r="AB322">
        <v>2.5720169544219971</v>
      </c>
      <c r="AC322">
        <v>2.5238463878631592</v>
      </c>
      <c r="AD322">
        <v>2.4900929927825928</v>
      </c>
      <c r="AE322">
        <v>2.297069787979126</v>
      </c>
      <c r="AF322">
        <v>2.0424950122833252</v>
      </c>
      <c r="AG322">
        <v>-0.14790520071983337</v>
      </c>
      <c r="AH322">
        <v>-0.15968723595142365</v>
      </c>
      <c r="AI322">
        <v>-0.16539481282234192</v>
      </c>
      <c r="AJ322">
        <v>-0.16732250154018402</v>
      </c>
      <c r="AK322">
        <v>-0.17233780026435852</v>
      </c>
      <c r="AL322">
        <v>-0.20152196288108826</v>
      </c>
      <c r="AM322">
        <v>-0.20216381549835205</v>
      </c>
      <c r="AN322">
        <v>-0.24665775895118713</v>
      </c>
      <c r="AO322">
        <v>-0.21110342442989349</v>
      </c>
      <c r="AP322">
        <v>-0.10206720978021622</v>
      </c>
      <c r="AQ322">
        <v>-8.5040956735610962E-2</v>
      </c>
      <c r="AR322">
        <v>-9.4639919698238373E-2</v>
      </c>
      <c r="AS322">
        <v>-8.8410697877407074E-2</v>
      </c>
      <c r="AT322">
        <v>-9.9260516464710236E-2</v>
      </c>
      <c r="AU322">
        <v>-8.5296392440795898E-2</v>
      </c>
      <c r="AV322">
        <v>-5.3485683165490627E-3</v>
      </c>
      <c r="AW322">
        <v>0.11304663121700287</v>
      </c>
      <c r="AX322">
        <v>0.16700457036495209</v>
      </c>
      <c r="AY322">
        <v>0.20681555569171906</v>
      </c>
      <c r="AZ322">
        <v>0.23976787924766541</v>
      </c>
      <c r="BA322">
        <v>0.24010917544364929</v>
      </c>
      <c r="BB322">
        <v>-1.5707820653915405E-2</v>
      </c>
      <c r="BC322">
        <v>-0.11865734308958054</v>
      </c>
      <c r="BD322">
        <v>-0.12295004725456238</v>
      </c>
      <c r="BE322">
        <v>-0.13928332924842834</v>
      </c>
      <c r="BF322">
        <v>-0.15153466165065765</v>
      </c>
      <c r="BG322">
        <v>-0.15759585797786713</v>
      </c>
      <c r="BH322">
        <v>-0.15976801514625549</v>
      </c>
      <c r="BI322">
        <v>-0.16484995186328888</v>
      </c>
      <c r="BJ322">
        <v>-0.19399213790893555</v>
      </c>
      <c r="BK322">
        <v>-0.19439961016178131</v>
      </c>
      <c r="BL322">
        <v>-0.23853594064712524</v>
      </c>
      <c r="BM322">
        <v>-0.20309922099113464</v>
      </c>
      <c r="BN322">
        <v>-9.4064183533191681E-2</v>
      </c>
      <c r="BO322">
        <v>-7.6567798852920532E-2</v>
      </c>
      <c r="BP322">
        <v>-8.5668958723545074E-2</v>
      </c>
      <c r="BQ322">
        <v>-7.9121053218841553E-2</v>
      </c>
      <c r="BR322">
        <v>-8.9549295604228973E-2</v>
      </c>
      <c r="BS322">
        <v>-7.5410515069961548E-2</v>
      </c>
      <c r="BT322">
        <v>4.5297490432858467E-3</v>
      </c>
      <c r="BU322">
        <v>0.12304984778165817</v>
      </c>
      <c r="BV322">
        <v>0.1771710067987442</v>
      </c>
      <c r="BW322">
        <v>0.21715527772903442</v>
      </c>
      <c r="BX322">
        <v>0.25000926852226257</v>
      </c>
      <c r="BY322">
        <v>0.25007787346839905</v>
      </c>
      <c r="BZ322">
        <v>-5.5635459721088409E-3</v>
      </c>
      <c r="CA322">
        <v>-0.10894493013620377</v>
      </c>
      <c r="CB322">
        <v>-0.11381539702415466</v>
      </c>
      <c r="CC322">
        <v>-0.13331185281276703</v>
      </c>
      <c r="CD322">
        <v>-0.14588822424411774</v>
      </c>
      <c r="CE322">
        <v>-0.1521943211555481</v>
      </c>
      <c r="CF322">
        <v>-0.15453580021858215</v>
      </c>
      <c r="CG322">
        <v>-0.15966388583183289</v>
      </c>
      <c r="CH322">
        <v>-0.18877698481082916</v>
      </c>
      <c r="CI322">
        <v>-0.18902212381362915</v>
      </c>
      <c r="CJ322">
        <v>-0.23291081190109253</v>
      </c>
      <c r="CK322">
        <v>-0.19755552709102631</v>
      </c>
      <c r="CL322">
        <v>-8.8521309196949005E-2</v>
      </c>
      <c r="CM322">
        <v>-7.0699326694011688E-2</v>
      </c>
      <c r="CN322">
        <v>-7.9455696046352386E-2</v>
      </c>
      <c r="CO322">
        <v>-7.268708199262619E-2</v>
      </c>
      <c r="CP322">
        <v>-8.2823313772678375E-2</v>
      </c>
      <c r="CQ322">
        <v>-6.8563587963581085E-2</v>
      </c>
      <c r="CR322">
        <v>1.137144211679697E-2</v>
      </c>
      <c r="CS322">
        <v>0.12997804582118988</v>
      </c>
      <c r="CT322">
        <v>0.18421222269535065</v>
      </c>
      <c r="CU322">
        <v>0.2243165522813797</v>
      </c>
      <c r="CV322">
        <v>0.25710245966911316</v>
      </c>
      <c r="CW322">
        <v>0.25698214769363403</v>
      </c>
      <c r="CX322">
        <v>1.4623486204072833E-3</v>
      </c>
      <c r="CY322">
        <v>-0.10221812874078751</v>
      </c>
      <c r="CZ322">
        <v>-0.10748875141143799</v>
      </c>
      <c r="DA322">
        <v>-0.12734037637710571</v>
      </c>
      <c r="DB322">
        <v>-0.14024178683757782</v>
      </c>
      <c r="DC322">
        <v>-0.14679279923439026</v>
      </c>
      <c r="DD322">
        <v>-0.14930357038974762</v>
      </c>
      <c r="DE322">
        <v>-0.15447781980037689</v>
      </c>
      <c r="DF322">
        <v>-0.18356186151504517</v>
      </c>
      <c r="DG322">
        <v>-0.18364465236663818</v>
      </c>
      <c r="DH322">
        <v>-0.22728568315505981</v>
      </c>
      <c r="DI322">
        <v>-0.19201183319091797</v>
      </c>
      <c r="DJ322">
        <v>-8.2978434860706329E-2</v>
      </c>
      <c r="DK322">
        <v>-6.483083963394165E-2</v>
      </c>
      <c r="DL322">
        <v>-7.3242440819740295E-2</v>
      </c>
      <c r="DM322">
        <v>-6.6253110766410828E-2</v>
      </c>
      <c r="DN322">
        <v>-7.6097339391708374E-2</v>
      </c>
      <c r="DO322">
        <v>-6.1716664582490921E-2</v>
      </c>
      <c r="DP322">
        <v>1.8213136121630669E-2</v>
      </c>
      <c r="DQ322">
        <v>0.13690625131130219</v>
      </c>
      <c r="DR322">
        <v>0.19125346839427948</v>
      </c>
      <c r="DS322">
        <v>0.23147781193256378</v>
      </c>
      <c r="DT322">
        <v>0.26419565081596375</v>
      </c>
      <c r="DU322">
        <v>0.26388642191886902</v>
      </c>
      <c r="DV322">
        <v>8.4882434457540512E-3</v>
      </c>
      <c r="DW322">
        <v>-9.5491334795951843E-2</v>
      </c>
      <c r="DX322">
        <v>-0.10116212069988251</v>
      </c>
      <c r="DY322">
        <v>-0.11871850490570068</v>
      </c>
      <c r="DZ322">
        <v>-0.13208921253681183</v>
      </c>
      <c r="EA322">
        <v>-0.13899384438991547</v>
      </c>
      <c r="EB322">
        <v>-0.1417490690946579</v>
      </c>
      <c r="EC322">
        <v>-0.14698997139930725</v>
      </c>
      <c r="ED322">
        <v>-0.17603203654289246</v>
      </c>
      <c r="EE322">
        <v>-0.17588043212890625</v>
      </c>
      <c r="EF322">
        <v>-0.21916387975215912</v>
      </c>
      <c r="EG322">
        <v>-0.18400762975215912</v>
      </c>
      <c r="EH322">
        <v>-7.4975393712520599E-2</v>
      </c>
      <c r="EI322">
        <v>-5.6357689201831818E-2</v>
      </c>
      <c r="EJ322">
        <v>-6.4271464943885803E-2</v>
      </c>
      <c r="EK322">
        <v>-5.6963466107845306E-2</v>
      </c>
      <c r="EL322">
        <v>-6.6386111080646515E-2</v>
      </c>
      <c r="EM322">
        <v>-5.1830794662237167E-2</v>
      </c>
      <c r="EN322">
        <v>2.8091453015804291E-2</v>
      </c>
      <c r="EO322">
        <v>0.14690946042537689</v>
      </c>
      <c r="EP322">
        <v>0.20141990482807159</v>
      </c>
      <c r="EQ322">
        <v>0.24181753396987915</v>
      </c>
      <c r="ER322">
        <v>0.27443704009056091</v>
      </c>
      <c r="ES322">
        <v>0.27385509014129639</v>
      </c>
      <c r="ET322">
        <v>1.8632518127560616E-2</v>
      </c>
      <c r="EU322">
        <v>-8.5778914391994476E-2</v>
      </c>
      <c r="EV322">
        <v>-9.2027463018894196E-2</v>
      </c>
      <c r="EW322">
        <v>67.280319213867188</v>
      </c>
      <c r="EX322">
        <v>65.973678588867188</v>
      </c>
      <c r="EY322">
        <v>64.743659973144531</v>
      </c>
      <c r="EZ322">
        <v>63.543067932128906</v>
      </c>
      <c r="FA322">
        <v>62.555423736572266</v>
      </c>
      <c r="FB322">
        <v>61.741863250732422</v>
      </c>
      <c r="FC322">
        <v>62.064346313476563</v>
      </c>
      <c r="FD322">
        <v>64.855644226074219</v>
      </c>
      <c r="FE322">
        <v>68.604072570800781</v>
      </c>
      <c r="FF322">
        <v>72.429924011230469</v>
      </c>
      <c r="FG322">
        <v>76.099807739257813</v>
      </c>
      <c r="FH322">
        <v>79.553085327148438</v>
      </c>
      <c r="FI322">
        <v>82.619064331054688</v>
      </c>
      <c r="FJ322">
        <v>84.991851806640625</v>
      </c>
      <c r="FK322">
        <v>86.773406982421875</v>
      </c>
      <c r="FL322">
        <v>87.909690856933594</v>
      </c>
      <c r="FM322">
        <v>87.893096923828125</v>
      </c>
      <c r="FN322">
        <v>86.96124267578125</v>
      </c>
      <c r="FO322">
        <v>85.060768127441406</v>
      </c>
      <c r="FP322">
        <v>81.553581237792969</v>
      </c>
      <c r="FQ322">
        <v>76.946952819824219</v>
      </c>
      <c r="FR322">
        <v>73.340316772460938</v>
      </c>
      <c r="FS322">
        <v>71.090240478515625</v>
      </c>
      <c r="FT322">
        <v>69.141853332519531</v>
      </c>
      <c r="FU322">
        <v>3.0275662429630756E-3</v>
      </c>
      <c r="FV322">
        <v>6.2421630136668682E-3</v>
      </c>
      <c r="FW322">
        <v>3.2106011640280485E-3</v>
      </c>
      <c r="FX322">
        <v>1299.8182373046875</v>
      </c>
      <c r="FY322">
        <v>1</v>
      </c>
    </row>
    <row r="323" spans="1:181" x14ac:dyDescent="0.2">
      <c r="A323" t="s">
        <v>186</v>
      </c>
      <c r="B323" t="s">
        <v>236</v>
      </c>
      <c r="C323" t="s">
        <v>194</v>
      </c>
      <c r="D323" t="s">
        <v>202</v>
      </c>
      <c r="E323" t="s">
        <v>207</v>
      </c>
      <c r="F323" t="s">
        <v>1</v>
      </c>
      <c r="G323" t="s">
        <v>1</v>
      </c>
      <c r="H323">
        <v>21982</v>
      </c>
      <c r="I323">
        <v>1.9399397373199463</v>
      </c>
      <c r="J323">
        <v>1.788493275642395</v>
      </c>
      <c r="K323">
        <v>1.6938010454177856</v>
      </c>
      <c r="L323">
        <v>1.6314809322357178</v>
      </c>
      <c r="M323">
        <v>1.608293890953064</v>
      </c>
      <c r="N323">
        <v>1.6480144262313843</v>
      </c>
      <c r="O323">
        <v>1.7340724468231201</v>
      </c>
      <c r="P323">
        <v>1.8302620649337769</v>
      </c>
      <c r="Q323">
        <v>1.867829442024231</v>
      </c>
      <c r="R323">
        <v>1.9216160774230957</v>
      </c>
      <c r="S323">
        <v>2.0076549053192139</v>
      </c>
      <c r="T323">
        <v>2.087648868560791</v>
      </c>
      <c r="U323">
        <v>2.1530053615570068</v>
      </c>
      <c r="V323">
        <v>2.2305858135223389</v>
      </c>
      <c r="W323">
        <v>2.3265383243560791</v>
      </c>
      <c r="X323">
        <v>2.4173140525817871</v>
      </c>
      <c r="Y323">
        <v>2.5355937480926514</v>
      </c>
      <c r="Z323">
        <v>2.6602561473846436</v>
      </c>
      <c r="AA323">
        <v>2.7434489727020264</v>
      </c>
      <c r="AB323">
        <v>2.7257916927337646</v>
      </c>
      <c r="AC323">
        <v>2.7294504642486572</v>
      </c>
      <c r="AD323">
        <v>2.7350544929504395</v>
      </c>
      <c r="AE323">
        <v>2.4971673488616943</v>
      </c>
      <c r="AF323">
        <v>2.1870696544647217</v>
      </c>
      <c r="AG323">
        <v>-0.14701882004737854</v>
      </c>
      <c r="AH323">
        <v>-0.15256603062152863</v>
      </c>
      <c r="AI323">
        <v>-0.15684442222118378</v>
      </c>
      <c r="AJ323">
        <v>-0.16357560455799103</v>
      </c>
      <c r="AK323">
        <v>-0.17740097641944885</v>
      </c>
      <c r="AL323">
        <v>-0.17981386184692383</v>
      </c>
      <c r="AM323">
        <v>-0.20520465075969696</v>
      </c>
      <c r="AN323">
        <v>-0.24848678708076477</v>
      </c>
      <c r="AO323">
        <v>-0.24139121174812317</v>
      </c>
      <c r="AP323">
        <v>-0.14986269176006317</v>
      </c>
      <c r="AQ323">
        <v>-0.12678201496601105</v>
      </c>
      <c r="AR323">
        <v>-0.12795808911323547</v>
      </c>
      <c r="AS323">
        <v>-0.13848224282264709</v>
      </c>
      <c r="AT323">
        <v>-0.13599778711795807</v>
      </c>
      <c r="AU323">
        <v>-0.11320165544748306</v>
      </c>
      <c r="AV323">
        <v>-4.2252607643604279E-2</v>
      </c>
      <c r="AW323">
        <v>0.13175112009048462</v>
      </c>
      <c r="AX323">
        <v>0.18327581882476807</v>
      </c>
      <c r="AY323">
        <v>0.22145628929138184</v>
      </c>
      <c r="AZ323">
        <v>0.2429049015045166</v>
      </c>
      <c r="BA323">
        <v>0.24712400138378143</v>
      </c>
      <c r="BB323">
        <v>-7.0323515683412552E-3</v>
      </c>
      <c r="BC323">
        <v>-0.11470228433609009</v>
      </c>
      <c r="BD323">
        <v>-0.14206922054290771</v>
      </c>
      <c r="BE323">
        <v>-0.14250363409519196</v>
      </c>
      <c r="BF323">
        <v>-0.14824689924716949</v>
      </c>
      <c r="BG323">
        <v>-0.15265510976314545</v>
      </c>
      <c r="BH323">
        <v>-0.15947440266609192</v>
      </c>
      <c r="BI323">
        <v>-0.17331108450889587</v>
      </c>
      <c r="BJ323">
        <v>-0.17570574581623077</v>
      </c>
      <c r="BK323">
        <v>-0.2010541558265686</v>
      </c>
      <c r="BL323">
        <v>-0.24420633912086487</v>
      </c>
      <c r="BM323">
        <v>-0.23711824417114258</v>
      </c>
      <c r="BN323">
        <v>-0.14562083780765533</v>
      </c>
      <c r="BO323">
        <v>-0.12242872267961502</v>
      </c>
      <c r="BP323">
        <v>-0.12342727929353714</v>
      </c>
      <c r="BQ323">
        <v>-0.1338295042514801</v>
      </c>
      <c r="BR323">
        <v>-0.13114340603351593</v>
      </c>
      <c r="BS323">
        <v>-0.10815571993589401</v>
      </c>
      <c r="BT323">
        <v>-3.7088803946971893E-2</v>
      </c>
      <c r="BU323">
        <v>0.13705572485923767</v>
      </c>
      <c r="BV323">
        <v>0.18868747353553772</v>
      </c>
      <c r="BW323">
        <v>0.22689060866832733</v>
      </c>
      <c r="BX323">
        <v>0.24833789467811584</v>
      </c>
      <c r="BY323">
        <v>0.25249001383781433</v>
      </c>
      <c r="BZ323">
        <v>-1.7415756592527032E-3</v>
      </c>
      <c r="CA323">
        <v>-0.1096121147274971</v>
      </c>
      <c r="CB323">
        <v>-0.13727222383022308</v>
      </c>
      <c r="CC323">
        <v>-0.1393764317035675</v>
      </c>
      <c r="CD323">
        <v>-0.14525547623634338</v>
      </c>
      <c r="CE323">
        <v>-0.14975360035896301</v>
      </c>
      <c r="CF323">
        <v>-0.15663392841815948</v>
      </c>
      <c r="CG323">
        <v>-0.1704784482717514</v>
      </c>
      <c r="CH323">
        <v>-0.17286047339439392</v>
      </c>
      <c r="CI323">
        <v>-0.19817952811717987</v>
      </c>
      <c r="CJ323">
        <v>-0.24124175310134888</v>
      </c>
      <c r="CK323">
        <v>-0.23415879905223846</v>
      </c>
      <c r="CL323">
        <v>-0.14268293976783752</v>
      </c>
      <c r="CM323">
        <v>-0.11941366642713547</v>
      </c>
      <c r="CN323">
        <v>-0.12028925120830536</v>
      </c>
      <c r="CO323">
        <v>-0.13060703873634338</v>
      </c>
      <c r="CP323">
        <v>-0.12778127193450928</v>
      </c>
      <c r="CQ323">
        <v>-0.10466092079877853</v>
      </c>
      <c r="CR323">
        <v>-3.351236879825592E-2</v>
      </c>
      <c r="CS323">
        <v>0.14072968065738678</v>
      </c>
      <c r="CT323">
        <v>0.19243557751178741</v>
      </c>
      <c r="CU323">
        <v>0.23065440356731415</v>
      </c>
      <c r="CV323">
        <v>0.25210076570510864</v>
      </c>
      <c r="CW323">
        <v>0.25620651245117188</v>
      </c>
      <c r="CX323">
        <v>1.9227998564019799E-3</v>
      </c>
      <c r="CY323">
        <v>-0.10608667135238647</v>
      </c>
      <c r="CZ323">
        <v>-0.13394983112812042</v>
      </c>
      <c r="DA323">
        <v>-0.13624921441078186</v>
      </c>
      <c r="DB323">
        <v>-0.14226405322551727</v>
      </c>
      <c r="DC323">
        <v>-0.14685207605361938</v>
      </c>
      <c r="DD323">
        <v>-0.15379345417022705</v>
      </c>
      <c r="DE323">
        <v>-0.16764581203460693</v>
      </c>
      <c r="DF323">
        <v>-0.17001518607139587</v>
      </c>
      <c r="DG323">
        <v>-0.19530490040779114</v>
      </c>
      <c r="DH323">
        <v>-0.23827715218067169</v>
      </c>
      <c r="DI323">
        <v>-0.23119935393333435</v>
      </c>
      <c r="DJ323">
        <v>-0.13974504172801971</v>
      </c>
      <c r="DK323">
        <v>-0.11639859527349472</v>
      </c>
      <c r="DL323">
        <v>-0.11715123057365417</v>
      </c>
      <c r="DM323">
        <v>-0.12738457322120667</v>
      </c>
      <c r="DN323">
        <v>-0.12441912293434143</v>
      </c>
      <c r="DO323">
        <v>-0.10116611421108246</v>
      </c>
      <c r="DP323">
        <v>-2.9935931786894798E-2</v>
      </c>
      <c r="DQ323">
        <v>0.14440365135669708</v>
      </c>
      <c r="DR323">
        <v>0.19618366658687592</v>
      </c>
      <c r="DS323">
        <v>0.23441821336746216</v>
      </c>
      <c r="DT323">
        <v>0.25586363673210144</v>
      </c>
      <c r="DU323">
        <v>0.25992301106452942</v>
      </c>
      <c r="DV323">
        <v>5.5871754884719849E-3</v>
      </c>
      <c r="DW323">
        <v>-0.10256122797727585</v>
      </c>
      <c r="DX323">
        <v>-0.13062745332717896</v>
      </c>
      <c r="DY323">
        <v>-0.13173402845859528</v>
      </c>
      <c r="DZ323">
        <v>-0.13794490694999695</v>
      </c>
      <c r="EA323">
        <v>-0.14266276359558105</v>
      </c>
      <c r="EB323">
        <v>-0.14969226717948914</v>
      </c>
      <c r="EC323">
        <v>-0.16355593502521515</v>
      </c>
      <c r="ED323">
        <v>-0.16590707004070282</v>
      </c>
      <c r="EE323">
        <v>-0.19115440547466278</v>
      </c>
      <c r="EF323">
        <v>-0.23399671912193298</v>
      </c>
      <c r="EG323">
        <v>-0.22692638635635376</v>
      </c>
      <c r="EH323">
        <v>-0.13550317287445068</v>
      </c>
      <c r="EI323">
        <v>-0.11204530298709869</v>
      </c>
      <c r="EJ323">
        <v>-0.11262042075395584</v>
      </c>
      <c r="EK323">
        <v>-0.12273184210062027</v>
      </c>
      <c r="EL323">
        <v>-0.1195647343993187</v>
      </c>
      <c r="EM323">
        <v>-9.6120178699493408E-2</v>
      </c>
      <c r="EN323">
        <v>-2.4772129952907562E-2</v>
      </c>
      <c r="EO323">
        <v>0.14970824122428894</v>
      </c>
      <c r="EP323">
        <v>0.20159532129764557</v>
      </c>
      <c r="EQ323">
        <v>0.23985253274440765</v>
      </c>
      <c r="ER323">
        <v>0.2612966001033783</v>
      </c>
      <c r="ES323">
        <v>0.26528903841972351</v>
      </c>
      <c r="ET323">
        <v>1.0877951048314571E-2</v>
      </c>
      <c r="EU323">
        <v>-9.7471050918102264E-2</v>
      </c>
      <c r="EV323">
        <v>-0.12583045661449432</v>
      </c>
      <c r="EW323">
        <v>64.816383361816406</v>
      </c>
      <c r="EX323">
        <v>63.643939971923828</v>
      </c>
      <c r="EY323">
        <v>62.504634857177734</v>
      </c>
      <c r="EZ323">
        <v>61.494148254394531</v>
      </c>
      <c r="FA323">
        <v>60.692203521728516</v>
      </c>
      <c r="FB323">
        <v>60.052951812744141</v>
      </c>
      <c r="FC323">
        <v>60.452629089355469</v>
      </c>
      <c r="FD323">
        <v>62.996746063232422</v>
      </c>
      <c r="FE323">
        <v>66.389915466308594</v>
      </c>
      <c r="FF323">
        <v>70.0982666015625</v>
      </c>
      <c r="FG323">
        <v>73.680076599121094</v>
      </c>
      <c r="FH323">
        <v>77.04876708984375</v>
      </c>
      <c r="FI323">
        <v>80.05157470703125</v>
      </c>
      <c r="FJ323">
        <v>82.372848510742188</v>
      </c>
      <c r="FK323">
        <v>84.126083374023438</v>
      </c>
      <c r="FL323">
        <v>85.104507446289063</v>
      </c>
      <c r="FM323">
        <v>84.863815307617188</v>
      </c>
      <c r="FN323">
        <v>83.656791687011719</v>
      </c>
      <c r="FO323">
        <v>81.447586059570313</v>
      </c>
      <c r="FP323">
        <v>77.931900024414063</v>
      </c>
      <c r="FQ323">
        <v>73.370384216308594</v>
      </c>
      <c r="FR323">
        <v>70.050643920898438</v>
      </c>
      <c r="FS323">
        <v>68.042366027832031</v>
      </c>
      <c r="FT323">
        <v>66.333175659179688</v>
      </c>
      <c r="FU323">
        <v>1.617243280634284E-3</v>
      </c>
      <c r="FV323">
        <v>3.3678722102195024E-3</v>
      </c>
      <c r="FW323">
        <v>1.7246049828827381E-3</v>
      </c>
      <c r="FX323">
        <v>8023.45458984375</v>
      </c>
      <c r="FY323">
        <v>1</v>
      </c>
    </row>
    <row r="324" spans="1:181" x14ac:dyDescent="0.2">
      <c r="A324" t="s">
        <v>186</v>
      </c>
      <c r="B324" t="s">
        <v>236</v>
      </c>
      <c r="C324" t="s">
        <v>194</v>
      </c>
      <c r="D324" t="s">
        <v>202</v>
      </c>
      <c r="E324" t="s">
        <v>207</v>
      </c>
      <c r="F324" t="s">
        <v>178</v>
      </c>
      <c r="G324" t="s">
        <v>1</v>
      </c>
      <c r="H324">
        <v>10428</v>
      </c>
      <c r="I324">
        <v>1.6645623445510864</v>
      </c>
      <c r="J324">
        <v>1.5165328979492188</v>
      </c>
      <c r="K324">
        <v>1.424845814704895</v>
      </c>
      <c r="L324">
        <v>1.3703055381774902</v>
      </c>
      <c r="M324">
        <v>1.358569860458374</v>
      </c>
      <c r="N324">
        <v>1.3819708824157715</v>
      </c>
      <c r="O324">
        <v>1.4470664262771606</v>
      </c>
      <c r="P324">
        <v>1.5560740232467651</v>
      </c>
      <c r="Q324">
        <v>1.6298506259918213</v>
      </c>
      <c r="R324">
        <v>1.7172706127166748</v>
      </c>
      <c r="S324">
        <v>1.8305087089538574</v>
      </c>
      <c r="T324">
        <v>1.8992403745651245</v>
      </c>
      <c r="U324">
        <v>1.9536097049713135</v>
      </c>
      <c r="V324">
        <v>2.0082287788391113</v>
      </c>
      <c r="W324">
        <v>2.045039176940918</v>
      </c>
      <c r="X324">
        <v>2.0882487297058105</v>
      </c>
      <c r="Y324">
        <v>2.1430513858795166</v>
      </c>
      <c r="Z324">
        <v>2.2186248302459717</v>
      </c>
      <c r="AA324">
        <v>2.29569411277771</v>
      </c>
      <c r="AB324">
        <v>2.2897434234619141</v>
      </c>
      <c r="AC324">
        <v>2.3229823112487793</v>
      </c>
      <c r="AD324">
        <v>2.3669109344482422</v>
      </c>
      <c r="AE324">
        <v>2.1660568714141846</v>
      </c>
      <c r="AF324">
        <v>1.8731021881103516</v>
      </c>
      <c r="AG324">
        <v>-0.10620272159576416</v>
      </c>
      <c r="AH324">
        <v>-0.11175936460494995</v>
      </c>
      <c r="AI324">
        <v>-0.1229216605424881</v>
      </c>
      <c r="AJ324">
        <v>-0.12863101065158844</v>
      </c>
      <c r="AK324">
        <v>-0.1384890228509903</v>
      </c>
      <c r="AL324">
        <v>-0.13682766258716583</v>
      </c>
      <c r="AM324">
        <v>-0.1594320684671402</v>
      </c>
      <c r="AN324">
        <v>-0.19090968370437622</v>
      </c>
      <c r="AO324">
        <v>-0.17402879893779755</v>
      </c>
      <c r="AP324">
        <v>-0.13287672400474548</v>
      </c>
      <c r="AQ324">
        <v>-0.12867094576358795</v>
      </c>
      <c r="AR324">
        <v>-0.1475137323141098</v>
      </c>
      <c r="AS324">
        <v>-0.15055756270885468</v>
      </c>
      <c r="AT324">
        <v>-0.13425956666469574</v>
      </c>
      <c r="AU324">
        <v>-0.1183350533246994</v>
      </c>
      <c r="AV324">
        <v>-5.0309542566537857E-2</v>
      </c>
      <c r="AW324">
        <v>7.3748283088207245E-2</v>
      </c>
      <c r="AX324">
        <v>9.4031020998954773E-2</v>
      </c>
      <c r="AY324">
        <v>0.12843257188796997</v>
      </c>
      <c r="AZ324">
        <v>0.14411981403827667</v>
      </c>
      <c r="BA324">
        <v>0.1554766446352005</v>
      </c>
      <c r="BB324">
        <v>-2.1743794903159142E-2</v>
      </c>
      <c r="BC324">
        <v>-9.8601676523685455E-2</v>
      </c>
      <c r="BD324">
        <v>-0.11213731020689011</v>
      </c>
      <c r="BE324">
        <v>-0.10131510347127914</v>
      </c>
      <c r="BF324">
        <v>-0.10715584456920624</v>
      </c>
      <c r="BG324">
        <v>-0.11850231885910034</v>
      </c>
      <c r="BH324">
        <v>-0.1243186816573143</v>
      </c>
      <c r="BI324">
        <v>-0.13421650230884552</v>
      </c>
      <c r="BJ324">
        <v>-0.13254600763320923</v>
      </c>
      <c r="BK324">
        <v>-0.15506686270236969</v>
      </c>
      <c r="BL324">
        <v>-0.18632382154464722</v>
      </c>
      <c r="BM324">
        <v>-0.16937607526779175</v>
      </c>
      <c r="BN324">
        <v>-0.12804557383060455</v>
      </c>
      <c r="BO324">
        <v>-0.12360024452209473</v>
      </c>
      <c r="BP324">
        <v>-0.14222279191017151</v>
      </c>
      <c r="BQ324">
        <v>-0.14505903422832489</v>
      </c>
      <c r="BR324">
        <v>-0.12844739854335785</v>
      </c>
      <c r="BS324">
        <v>-0.11224547028541565</v>
      </c>
      <c r="BT324">
        <v>-4.4062316417694092E-2</v>
      </c>
      <c r="BU324">
        <v>8.0144375562667847E-2</v>
      </c>
      <c r="BV324">
        <v>0.1004975363612175</v>
      </c>
      <c r="BW324">
        <v>0.13486742973327637</v>
      </c>
      <c r="BX324">
        <v>0.15040712058544159</v>
      </c>
      <c r="BY324">
        <v>0.16154508292675018</v>
      </c>
      <c r="BZ324">
        <v>-1.5796776860952377E-2</v>
      </c>
      <c r="CA324">
        <v>-9.2952832579612732E-2</v>
      </c>
      <c r="CB324">
        <v>-0.10692448914051056</v>
      </c>
      <c r="CC324">
        <v>-9.7929969429969788E-2</v>
      </c>
      <c r="CD324">
        <v>-0.10396745055913925</v>
      </c>
      <c r="CE324">
        <v>-0.11544150859117508</v>
      </c>
      <c r="CF324">
        <v>-0.12133199721574783</v>
      </c>
      <c r="CG324">
        <v>-0.13125737011432648</v>
      </c>
      <c r="CH324">
        <v>-0.12958055734634399</v>
      </c>
      <c r="CI324">
        <v>-0.15204353630542755</v>
      </c>
      <c r="CJ324">
        <v>-0.18314766883850098</v>
      </c>
      <c r="CK324">
        <v>-0.16615362465381622</v>
      </c>
      <c r="CL324">
        <v>-0.12469954043626785</v>
      </c>
      <c r="CM324">
        <v>-0.12008829414844513</v>
      </c>
      <c r="CN324">
        <v>-0.13855829834938049</v>
      </c>
      <c r="CO324">
        <v>-0.14125078916549683</v>
      </c>
      <c r="CP324">
        <v>-0.12442190200090408</v>
      </c>
      <c r="CQ324">
        <v>-0.10802785307168961</v>
      </c>
      <c r="CR324">
        <v>-3.9735499769449234E-2</v>
      </c>
      <c r="CS324">
        <v>8.4574282169342041E-2</v>
      </c>
      <c r="CT324">
        <v>0.10497621446847916</v>
      </c>
      <c r="CU324">
        <v>0.13932420313358307</v>
      </c>
      <c r="CV324">
        <v>0.15476168692111969</v>
      </c>
      <c r="CW324">
        <v>0.16574808955192566</v>
      </c>
      <c r="CX324">
        <v>-1.167788915336132E-2</v>
      </c>
      <c r="CY324">
        <v>-8.9040465652942657E-2</v>
      </c>
      <c r="CZ324">
        <v>-0.1033141016960144</v>
      </c>
      <c r="DA324">
        <v>-9.4544820487499237E-2</v>
      </c>
      <c r="DB324">
        <v>-0.10077906399965286</v>
      </c>
      <c r="DC324">
        <v>-0.11238069087266922</v>
      </c>
      <c r="DD324">
        <v>-0.11834530532360077</v>
      </c>
      <c r="DE324">
        <v>-0.12829823791980743</v>
      </c>
      <c r="DF324">
        <v>-0.12661510705947876</v>
      </c>
      <c r="DG324">
        <v>-0.14902020990848541</v>
      </c>
      <c r="DH324">
        <v>-0.17997151613235474</v>
      </c>
      <c r="DI324">
        <v>-0.16293118894100189</v>
      </c>
      <c r="DJ324">
        <v>-0.12135349214076996</v>
      </c>
      <c r="DK324">
        <v>-0.11657633632421494</v>
      </c>
      <c r="DL324">
        <v>-0.13489380478858948</v>
      </c>
      <c r="DM324">
        <v>-0.13744252920150757</v>
      </c>
      <c r="DN324">
        <v>-0.12039639800786972</v>
      </c>
      <c r="DO324">
        <v>-0.10381023585796356</v>
      </c>
      <c r="DP324">
        <v>-3.5408686846494675E-2</v>
      </c>
      <c r="DQ324">
        <v>8.9004196226596832E-2</v>
      </c>
      <c r="DR324">
        <v>0.10945490002632141</v>
      </c>
      <c r="DS324">
        <v>0.14378097653388977</v>
      </c>
      <c r="DT324">
        <v>0.15911625325679779</v>
      </c>
      <c r="DU324">
        <v>0.16995109617710114</v>
      </c>
      <c r="DV324">
        <v>-7.5590014457702637E-3</v>
      </c>
      <c r="DW324">
        <v>-8.5128091275691986E-2</v>
      </c>
      <c r="DX324">
        <v>-9.9703706800937653E-2</v>
      </c>
      <c r="DY324">
        <v>-8.9657209813594818E-2</v>
      </c>
      <c r="DZ324">
        <v>-9.6175543963909149E-2</v>
      </c>
      <c r="EA324">
        <v>-0.10796134918928146</v>
      </c>
      <c r="EB324">
        <v>-0.11403299123048782</v>
      </c>
      <c r="EC324">
        <v>-0.12402572482824326</v>
      </c>
      <c r="ED324">
        <v>-0.12233343720436096</v>
      </c>
      <c r="EE324">
        <v>-0.1446550041437149</v>
      </c>
      <c r="EF324">
        <v>-0.17538563907146454</v>
      </c>
      <c r="EG324">
        <v>-0.15827846527099609</v>
      </c>
      <c r="EH324">
        <v>-0.11652234941720963</v>
      </c>
      <c r="EI324">
        <v>-0.11150564253330231</v>
      </c>
      <c r="EJ324">
        <v>-0.12960286438465118</v>
      </c>
      <c r="EK324">
        <v>-0.13194401562213898</v>
      </c>
      <c r="EL324">
        <v>-0.11458422243595123</v>
      </c>
      <c r="EM324">
        <v>-9.772065281867981E-2</v>
      </c>
      <c r="EN324">
        <v>-2.9161460697650909E-2</v>
      </c>
      <c r="EO324">
        <v>9.5400281250476837E-2</v>
      </c>
      <c r="EP324">
        <v>0.11592140793800354</v>
      </c>
      <c r="EQ324">
        <v>0.15021581947803497</v>
      </c>
      <c r="ER324">
        <v>0.16540355980396271</v>
      </c>
      <c r="ES324">
        <v>0.17601953446865082</v>
      </c>
      <c r="ET324">
        <v>-1.611981657333672E-3</v>
      </c>
      <c r="EU324">
        <v>-7.947925478219986E-2</v>
      </c>
      <c r="EV324">
        <v>-9.4490893185138702E-2</v>
      </c>
      <c r="EW324">
        <v>61.484519958496094</v>
      </c>
      <c r="EX324">
        <v>60.707683563232422</v>
      </c>
      <c r="EY324">
        <v>59.921039581298828</v>
      </c>
      <c r="EZ324">
        <v>59.270862579345703</v>
      </c>
      <c r="FA324">
        <v>58.809719085693359</v>
      </c>
      <c r="FB324">
        <v>58.415054321289063</v>
      </c>
      <c r="FC324">
        <v>58.769386291503906</v>
      </c>
      <c r="FD324">
        <v>60.713119506835938</v>
      </c>
      <c r="FE324">
        <v>63.410358428955078</v>
      </c>
      <c r="FF324">
        <v>66.4443359375</v>
      </c>
      <c r="FG324">
        <v>69.671745300292969</v>
      </c>
      <c r="FH324">
        <v>72.836830139160156</v>
      </c>
      <c r="FI324">
        <v>75.692924499511719</v>
      </c>
      <c r="FJ324">
        <v>77.728446960449219</v>
      </c>
      <c r="FK324">
        <v>79.118011474609375</v>
      </c>
      <c r="FL324">
        <v>79.518623352050781</v>
      </c>
      <c r="FM324">
        <v>78.683700561523438</v>
      </c>
      <c r="FN324">
        <v>76.84869384765625</v>
      </c>
      <c r="FO324">
        <v>74.153236389160156</v>
      </c>
      <c r="FP324">
        <v>70.669158935546875</v>
      </c>
      <c r="FQ324">
        <v>66.900596618652344</v>
      </c>
      <c r="FR324">
        <v>64.591468811035156</v>
      </c>
      <c r="FS324">
        <v>63.21923828125</v>
      </c>
      <c r="FT324">
        <v>62.086620330810547</v>
      </c>
      <c r="FU324">
        <v>1.811035443097353E-3</v>
      </c>
      <c r="FV324">
        <v>3.9292662404477596E-3</v>
      </c>
      <c r="FW324">
        <v>1.9213404739275575E-3</v>
      </c>
      <c r="FX324">
        <v>4518.36376953125</v>
      </c>
      <c r="FY324">
        <v>1</v>
      </c>
    </row>
    <row r="325" spans="1:181" x14ac:dyDescent="0.2">
      <c r="A325" t="s">
        <v>186</v>
      </c>
      <c r="B325" t="s">
        <v>236</v>
      </c>
      <c r="C325" t="s">
        <v>194</v>
      </c>
      <c r="D325" t="s">
        <v>202</v>
      </c>
      <c r="E325" t="s">
        <v>207</v>
      </c>
      <c r="F325" t="s">
        <v>179</v>
      </c>
      <c r="G325" t="s">
        <v>1</v>
      </c>
      <c r="H325">
        <v>1385</v>
      </c>
      <c r="I325">
        <v>2.2787907123565674</v>
      </c>
      <c r="J325">
        <v>2.0518591403961182</v>
      </c>
      <c r="K325">
        <v>1.9045891761779785</v>
      </c>
      <c r="L325">
        <v>1.8283120393753052</v>
      </c>
      <c r="M325">
        <v>1.7740129232406616</v>
      </c>
      <c r="N325">
        <v>1.8289088010787964</v>
      </c>
      <c r="O325">
        <v>1.9539033174514771</v>
      </c>
      <c r="P325">
        <v>2.0750775337219238</v>
      </c>
      <c r="Q325">
        <v>2.1186220645904541</v>
      </c>
      <c r="R325">
        <v>2.2248637676239014</v>
      </c>
      <c r="S325">
        <v>2.3483726978302002</v>
      </c>
      <c r="T325">
        <v>2.5133950710296631</v>
      </c>
      <c r="U325">
        <v>2.7037422657012939</v>
      </c>
      <c r="V325">
        <v>2.9625129699707031</v>
      </c>
      <c r="W325">
        <v>3.2299036979675293</v>
      </c>
      <c r="X325">
        <v>3.4798359870910645</v>
      </c>
      <c r="Y325">
        <v>3.7366199493408203</v>
      </c>
      <c r="Z325">
        <v>3.9039225578308105</v>
      </c>
      <c r="AA325">
        <v>3.9180228710174561</v>
      </c>
      <c r="AB325">
        <v>3.7823102474212646</v>
      </c>
      <c r="AC325">
        <v>3.6304659843444824</v>
      </c>
      <c r="AD325">
        <v>3.5346133708953857</v>
      </c>
      <c r="AE325">
        <v>3.1163632869720459</v>
      </c>
      <c r="AF325">
        <v>2.6622648239135742</v>
      </c>
      <c r="AG325">
        <v>-0.20413835346698761</v>
      </c>
      <c r="AH325">
        <v>-0.20203964412212372</v>
      </c>
      <c r="AI325">
        <v>-0.17380218207836151</v>
      </c>
      <c r="AJ325">
        <v>-0.15166325867176056</v>
      </c>
      <c r="AK325">
        <v>-0.18617601692676544</v>
      </c>
      <c r="AL325">
        <v>-0.17425628006458282</v>
      </c>
      <c r="AM325">
        <v>-0.14762425422668457</v>
      </c>
      <c r="AN325">
        <v>-9.8997116088867188E-2</v>
      </c>
      <c r="AO325">
        <v>-0.14078181982040405</v>
      </c>
      <c r="AP325">
        <v>-9.8494946956634521E-2</v>
      </c>
      <c r="AQ325">
        <v>-3.579876571893692E-2</v>
      </c>
      <c r="AR325">
        <v>-5.336424708366394E-2</v>
      </c>
      <c r="AS325">
        <v>-0.11853248625993729</v>
      </c>
      <c r="AT325">
        <v>-0.13593584299087524</v>
      </c>
      <c r="AU325">
        <v>-7.5135231018066406E-2</v>
      </c>
      <c r="AV325">
        <v>-2.5006905198097229E-2</v>
      </c>
      <c r="AW325">
        <v>0.19511935114860535</v>
      </c>
      <c r="AX325">
        <v>0.26347243785858154</v>
      </c>
      <c r="AY325">
        <v>0.26141026616096497</v>
      </c>
      <c r="AZ325">
        <v>0.2203490138053894</v>
      </c>
      <c r="BA325">
        <v>0.27092722058296204</v>
      </c>
      <c r="BB325">
        <v>2.0109191536903381E-2</v>
      </c>
      <c r="BC325">
        <v>-0.16059260070323944</v>
      </c>
      <c r="BD325">
        <v>-0.2186470627784729</v>
      </c>
      <c r="BE325">
        <v>-0.18683259189128876</v>
      </c>
      <c r="BF325">
        <v>-0.18582057952880859</v>
      </c>
      <c r="BG325">
        <v>-0.15838845074176788</v>
      </c>
      <c r="BH325">
        <v>-0.13666880130767822</v>
      </c>
      <c r="BI325">
        <v>-0.17134100198745728</v>
      </c>
      <c r="BJ325">
        <v>-0.15934468805789948</v>
      </c>
      <c r="BK325">
        <v>-0.13239984214305878</v>
      </c>
      <c r="BL325">
        <v>-8.3077840507030487E-2</v>
      </c>
      <c r="BM325">
        <v>-0.12388847023248672</v>
      </c>
      <c r="BN325">
        <v>-8.0838575959205627E-2</v>
      </c>
      <c r="BO325">
        <v>-1.8100593239068985E-2</v>
      </c>
      <c r="BP325">
        <v>-3.4205745905637741E-2</v>
      </c>
      <c r="BQ325">
        <v>-9.8302498459815979E-2</v>
      </c>
      <c r="BR325">
        <v>-0.11478342115879059</v>
      </c>
      <c r="BS325">
        <v>-5.3315069526433945E-2</v>
      </c>
      <c r="BT325">
        <v>-3.0429565813392401E-3</v>
      </c>
      <c r="BU325">
        <v>0.21726164221763611</v>
      </c>
      <c r="BV325">
        <v>0.28550934791564941</v>
      </c>
      <c r="BW325">
        <v>0.28336718678474426</v>
      </c>
      <c r="BX325">
        <v>0.24234601855278015</v>
      </c>
      <c r="BY325">
        <v>0.29201284050941467</v>
      </c>
      <c r="BZ325">
        <v>4.1116472333669662E-2</v>
      </c>
      <c r="CA325">
        <v>-0.14014023542404175</v>
      </c>
      <c r="CB325">
        <v>-0.19941431283950806</v>
      </c>
      <c r="CC325">
        <v>-0.17484666407108307</v>
      </c>
      <c r="CD325">
        <v>-0.17458727955818176</v>
      </c>
      <c r="CE325">
        <v>-0.14771293103694916</v>
      </c>
      <c r="CF325">
        <v>-0.1262836754322052</v>
      </c>
      <c r="CG325">
        <v>-0.16106630861759186</v>
      </c>
      <c r="CH325">
        <v>-0.14901696145534515</v>
      </c>
      <c r="CI325">
        <v>-0.1218554750084877</v>
      </c>
      <c r="CJ325">
        <v>-7.205219566822052E-2</v>
      </c>
      <c r="CK325">
        <v>-0.1121881976723671</v>
      </c>
      <c r="CL325">
        <v>-6.8609818816184998E-2</v>
      </c>
      <c r="CM325">
        <v>-5.842890590429306E-3</v>
      </c>
      <c r="CN325">
        <v>-2.0936626940965652E-2</v>
      </c>
      <c r="CO325">
        <v>-8.4291264414787292E-2</v>
      </c>
      <c r="CP325">
        <v>-0.10013332962989807</v>
      </c>
      <c r="CQ325">
        <v>-3.8202486932277679E-2</v>
      </c>
      <c r="CR325">
        <v>1.2169206514954567E-2</v>
      </c>
      <c r="CS325">
        <v>0.23259733617305756</v>
      </c>
      <c r="CT325">
        <v>0.30077207088470459</v>
      </c>
      <c r="CU325">
        <v>0.29857447743415833</v>
      </c>
      <c r="CV325">
        <v>0.25758108496665955</v>
      </c>
      <c r="CW325">
        <v>0.30661669373512268</v>
      </c>
      <c r="CX325">
        <v>5.5666051805019379E-2</v>
      </c>
      <c r="CY325">
        <v>-0.12597501277923584</v>
      </c>
      <c r="CZ325">
        <v>-0.18609374761581421</v>
      </c>
      <c r="DA325">
        <v>-0.16286072134971619</v>
      </c>
      <c r="DB325">
        <v>-0.16335400938987732</v>
      </c>
      <c r="DC325">
        <v>-0.13703741133213043</v>
      </c>
      <c r="DD325">
        <v>-0.11589855700731277</v>
      </c>
      <c r="DE325">
        <v>-0.15079161524772644</v>
      </c>
      <c r="DF325">
        <v>-0.13868924975395203</v>
      </c>
      <c r="DG325">
        <v>-0.11131111532449722</v>
      </c>
      <c r="DH325">
        <v>-6.1026547104120255E-2</v>
      </c>
      <c r="DI325">
        <v>-0.10048792511224747</v>
      </c>
      <c r="DJ325">
        <v>-5.6381069123744965E-2</v>
      </c>
      <c r="DK325">
        <v>6.4148111268877983E-3</v>
      </c>
      <c r="DL325">
        <v>-7.6675070449709892E-3</v>
      </c>
      <c r="DM325">
        <v>-7.0280030369758606E-2</v>
      </c>
      <c r="DN325">
        <v>-8.5483230650424957E-2</v>
      </c>
      <c r="DO325">
        <v>-2.3089909926056862E-2</v>
      </c>
      <c r="DP325">
        <v>2.7381371706724167E-2</v>
      </c>
      <c r="DQ325">
        <v>0.247933030128479</v>
      </c>
      <c r="DR325">
        <v>0.31603476405143738</v>
      </c>
      <c r="DS325">
        <v>0.31378176808357239</v>
      </c>
      <c r="DT325">
        <v>0.27281612157821655</v>
      </c>
      <c r="DU325">
        <v>0.32122054696083069</v>
      </c>
      <c r="DV325">
        <v>7.0215635001659393E-2</v>
      </c>
      <c r="DW325">
        <v>-0.11180977523326874</v>
      </c>
      <c r="DX325">
        <v>-0.17277319729328156</v>
      </c>
      <c r="DY325">
        <v>-0.14555495977401733</v>
      </c>
      <c r="DZ325">
        <v>-0.14713494479656219</v>
      </c>
      <c r="EA325">
        <v>-0.1216236799955368</v>
      </c>
      <c r="EB325">
        <v>-0.10090407729148865</v>
      </c>
      <c r="EC325">
        <v>-0.13595661520957947</v>
      </c>
      <c r="ED325">
        <v>-0.12377765774726868</v>
      </c>
      <c r="EE325">
        <v>-9.6086710691452026E-2</v>
      </c>
      <c r="EF325">
        <v>-4.5107275247573853E-2</v>
      </c>
      <c r="EG325">
        <v>-8.3594582974910736E-2</v>
      </c>
      <c r="EH325">
        <v>-3.8724694401025772E-2</v>
      </c>
      <c r="EI325">
        <v>2.4112986400723457E-2</v>
      </c>
      <c r="EJ325">
        <v>1.1490995064377785E-2</v>
      </c>
      <c r="EK325">
        <v>-5.0050035119056702E-2</v>
      </c>
      <c r="EL325">
        <v>-6.4330823719501495E-2</v>
      </c>
      <c r="EM325">
        <v>-1.2697415659204125E-3</v>
      </c>
      <c r="EN325">
        <v>4.9345318228006363E-2</v>
      </c>
      <c r="EO325">
        <v>0.27007532119750977</v>
      </c>
      <c r="EP325">
        <v>0.33807173371315002</v>
      </c>
      <c r="EQ325">
        <v>0.33573868870735168</v>
      </c>
      <c r="ER325">
        <v>0.29481315612792969</v>
      </c>
      <c r="ES325">
        <v>0.34230616688728333</v>
      </c>
      <c r="ET325">
        <v>9.1222904622554779E-2</v>
      </c>
      <c r="EU325">
        <v>-9.1357417404651642E-2</v>
      </c>
      <c r="EV325">
        <v>-0.15354043245315552</v>
      </c>
      <c r="EW325">
        <v>77.966018676757813</v>
      </c>
      <c r="EX325">
        <v>75.942497253417969</v>
      </c>
      <c r="EY325">
        <v>74.128936767578125</v>
      </c>
      <c r="EZ325">
        <v>72.233154296875</v>
      </c>
      <c r="FA325">
        <v>70.688621520996094</v>
      </c>
      <c r="FB325">
        <v>69.325881958007813</v>
      </c>
      <c r="FC325">
        <v>69.166679382324219</v>
      </c>
      <c r="FD325">
        <v>72.253883361816406</v>
      </c>
      <c r="FE325">
        <v>76.3515625</v>
      </c>
      <c r="FF325">
        <v>80.428993225097656</v>
      </c>
      <c r="FG325">
        <v>84.3739013671875</v>
      </c>
      <c r="FH325">
        <v>87.762107849121094</v>
      </c>
      <c r="FI325">
        <v>91.116477966308594</v>
      </c>
      <c r="FJ325">
        <v>93.374557495117188</v>
      </c>
      <c r="FK325">
        <v>95.299873352050781</v>
      </c>
      <c r="FL325">
        <v>96.739341735839844</v>
      </c>
      <c r="FM325">
        <v>97.261116027832031</v>
      </c>
      <c r="FN325">
        <v>96.772964477539063</v>
      </c>
      <c r="FO325">
        <v>95.277542114257813</v>
      </c>
      <c r="FP325">
        <v>93.009925842285156</v>
      </c>
      <c r="FQ325">
        <v>89.783905029296875</v>
      </c>
      <c r="FR325">
        <v>86.609703063964844</v>
      </c>
      <c r="FS325">
        <v>83.761978149414063</v>
      </c>
      <c r="FT325">
        <v>80.684661865234375</v>
      </c>
      <c r="FU325">
        <v>6.8563837558031082E-3</v>
      </c>
      <c r="FV325">
        <v>1.3604097068309784E-2</v>
      </c>
      <c r="FW325">
        <v>7.1498891338706017E-3</v>
      </c>
      <c r="FX325">
        <v>432.45455932617188</v>
      </c>
      <c r="FY325">
        <v>1</v>
      </c>
    </row>
    <row r="326" spans="1:181" x14ac:dyDescent="0.2">
      <c r="A326" t="s">
        <v>186</v>
      </c>
      <c r="B326" t="s">
        <v>236</v>
      </c>
      <c r="C326" t="s">
        <v>194</v>
      </c>
      <c r="D326" t="s">
        <v>202</v>
      </c>
      <c r="E326" t="s">
        <v>207</v>
      </c>
      <c r="F326" t="s">
        <v>180</v>
      </c>
      <c r="G326" t="s">
        <v>1</v>
      </c>
      <c r="H326">
        <v>856</v>
      </c>
      <c r="I326">
        <v>4.2469158172607422</v>
      </c>
      <c r="J326">
        <v>4.1156229972839355</v>
      </c>
      <c r="K326">
        <v>4.0500836372375488</v>
      </c>
      <c r="L326">
        <v>4.0058660507202148</v>
      </c>
      <c r="M326">
        <v>3.9214155673980713</v>
      </c>
      <c r="N326">
        <v>3.7137963771820068</v>
      </c>
      <c r="O326">
        <v>3.5112576484680176</v>
      </c>
      <c r="P326">
        <v>3.266526460647583</v>
      </c>
      <c r="Q326">
        <v>2.7944009304046631</v>
      </c>
      <c r="R326">
        <v>2.4218034744262695</v>
      </c>
      <c r="S326">
        <v>2.1935203075408936</v>
      </c>
      <c r="T326">
        <v>2.0511813163757324</v>
      </c>
      <c r="U326">
        <v>1.9576278924942017</v>
      </c>
      <c r="V326">
        <v>1.8746697902679443</v>
      </c>
      <c r="W326">
        <v>1.8944271802902222</v>
      </c>
      <c r="X326">
        <v>1.9199678897857666</v>
      </c>
      <c r="Y326">
        <v>2.1710922718048096</v>
      </c>
      <c r="Z326">
        <v>2.5290036201477051</v>
      </c>
      <c r="AA326">
        <v>2.9993751049041748</v>
      </c>
      <c r="AB326">
        <v>3.4536371231079102</v>
      </c>
      <c r="AC326">
        <v>3.9912593364715576</v>
      </c>
      <c r="AD326">
        <v>4.3161511421203613</v>
      </c>
      <c r="AE326">
        <v>4.3844776153564453</v>
      </c>
      <c r="AF326">
        <v>4.3410563468933105</v>
      </c>
      <c r="AG326">
        <v>-0.87292003631591797</v>
      </c>
      <c r="AH326">
        <v>-0.94153177738189697</v>
      </c>
      <c r="AI326">
        <v>-0.96192818880081177</v>
      </c>
      <c r="AJ326">
        <v>-0.99188882112503052</v>
      </c>
      <c r="AK326">
        <v>-1.0753394365310669</v>
      </c>
      <c r="AL326">
        <v>-1.2697036266326904</v>
      </c>
      <c r="AM326">
        <v>-1.4988025426864624</v>
      </c>
      <c r="AN326">
        <v>-1.7620699405670166</v>
      </c>
      <c r="AO326">
        <v>-1.8129570484161377</v>
      </c>
      <c r="AP326">
        <v>-1.0286908149719238</v>
      </c>
      <c r="AQ326">
        <v>-0.93376797437667847</v>
      </c>
      <c r="AR326">
        <v>-0.8363376259803772</v>
      </c>
      <c r="AS326">
        <v>-0.74969381093978882</v>
      </c>
      <c r="AT326">
        <v>-0.7608952522277832</v>
      </c>
      <c r="AU326">
        <v>-0.67036467790603638</v>
      </c>
      <c r="AV326">
        <v>-0.43073463439941406</v>
      </c>
      <c r="AW326">
        <v>-8.9591488242149353E-2</v>
      </c>
      <c r="AX326">
        <v>0.12413366883993149</v>
      </c>
      <c r="AY326">
        <v>0.36322656273841858</v>
      </c>
      <c r="AZ326">
        <v>0.63973784446716309</v>
      </c>
      <c r="BA326">
        <v>0.66716217994689941</v>
      </c>
      <c r="BB326">
        <v>-0.48063927888870239</v>
      </c>
      <c r="BC326">
        <v>-0.77639418840408325</v>
      </c>
      <c r="BD326">
        <v>-0.8650704026222229</v>
      </c>
      <c r="BE326">
        <v>-0.8325965404510498</v>
      </c>
      <c r="BF326">
        <v>-0.90142297744750977</v>
      </c>
      <c r="BG326">
        <v>-0.92189335823059082</v>
      </c>
      <c r="BH326">
        <v>-0.95188248157501221</v>
      </c>
      <c r="BI326">
        <v>-1.0349961519241333</v>
      </c>
      <c r="BJ326">
        <v>-1.2287522554397583</v>
      </c>
      <c r="BK326">
        <v>-1.4583665132522583</v>
      </c>
      <c r="BL326">
        <v>-1.7222542762756348</v>
      </c>
      <c r="BM326">
        <v>-1.7755842208862305</v>
      </c>
      <c r="BN326">
        <v>-0.99670702219009399</v>
      </c>
      <c r="BO326">
        <v>-0.90322381258010864</v>
      </c>
      <c r="BP326">
        <v>-0.80847573280334473</v>
      </c>
      <c r="BQ326">
        <v>-0.72405517101287842</v>
      </c>
      <c r="BR326">
        <v>-0.73656153678894043</v>
      </c>
      <c r="BS326">
        <v>-0.64662700891494751</v>
      </c>
      <c r="BT326">
        <v>-0.40785101056098938</v>
      </c>
      <c r="BU326">
        <v>-6.5177470445632935E-2</v>
      </c>
      <c r="BV326">
        <v>0.1520063728094101</v>
      </c>
      <c r="BW326">
        <v>0.39518478512763977</v>
      </c>
      <c r="BX326">
        <v>0.67572331428527832</v>
      </c>
      <c r="BY326">
        <v>0.70666521787643433</v>
      </c>
      <c r="BZ326">
        <v>-0.44054996967315674</v>
      </c>
      <c r="CA326">
        <v>-0.73496431112289429</v>
      </c>
      <c r="CB326">
        <v>-0.82416540384292603</v>
      </c>
      <c r="CC326">
        <v>-0.80466854572296143</v>
      </c>
      <c r="CD326">
        <v>-0.87364369630813599</v>
      </c>
      <c r="CE326">
        <v>-0.89416533708572388</v>
      </c>
      <c r="CF326">
        <v>-0.92417424917221069</v>
      </c>
      <c r="CG326">
        <v>-1.0070545673370361</v>
      </c>
      <c r="CH326">
        <v>-1.2003895044326782</v>
      </c>
      <c r="CI326">
        <v>-1.4303605556488037</v>
      </c>
      <c r="CJ326">
        <v>-1.6946780681610107</v>
      </c>
      <c r="CK326">
        <v>-1.7496999502182007</v>
      </c>
      <c r="CL326">
        <v>-0.97455519437789917</v>
      </c>
      <c r="CM326">
        <v>-0.882068932056427</v>
      </c>
      <c r="CN326">
        <v>-0.78917866945266724</v>
      </c>
      <c r="CO326">
        <v>-0.70629793405532837</v>
      </c>
      <c r="CP326">
        <v>-0.71970808506011963</v>
      </c>
      <c r="CQ326">
        <v>-0.63018631935119629</v>
      </c>
      <c r="CR326">
        <v>-0.3920019268989563</v>
      </c>
      <c r="CS326">
        <v>-4.8268403857946396E-2</v>
      </c>
      <c r="CT326">
        <v>0.17131088674068451</v>
      </c>
      <c r="CU326">
        <v>0.4173189103603363</v>
      </c>
      <c r="CV326">
        <v>0.70064663887023926</v>
      </c>
      <c r="CW326">
        <v>0.73402494192123413</v>
      </c>
      <c r="CX326">
        <v>-0.41278427839279175</v>
      </c>
      <c r="CY326">
        <v>-0.70627009868621826</v>
      </c>
      <c r="CZ326">
        <v>-0.79583472013473511</v>
      </c>
      <c r="DA326">
        <v>-0.77674055099487305</v>
      </c>
      <c r="DB326">
        <v>-0.84586435556411743</v>
      </c>
      <c r="DC326">
        <v>-0.86643731594085693</v>
      </c>
      <c r="DD326">
        <v>-0.89646601676940918</v>
      </c>
      <c r="DE326">
        <v>-0.97911304235458374</v>
      </c>
      <c r="DF326">
        <v>-1.1720267534255981</v>
      </c>
      <c r="DG326">
        <v>-1.4023548364639282</v>
      </c>
      <c r="DH326">
        <v>-1.6671019792556763</v>
      </c>
      <c r="DI326">
        <v>-1.7238155603408813</v>
      </c>
      <c r="DJ326">
        <v>-0.95240342617034912</v>
      </c>
      <c r="DK326">
        <v>-0.86091411113739014</v>
      </c>
      <c r="DL326">
        <v>-0.76988160610198975</v>
      </c>
      <c r="DM326">
        <v>-0.68854069709777832</v>
      </c>
      <c r="DN326">
        <v>-0.7028546929359436</v>
      </c>
      <c r="DO326">
        <v>-0.61374568939208984</v>
      </c>
      <c r="DP326">
        <v>-0.37615284323692322</v>
      </c>
      <c r="DQ326">
        <v>-3.1359333544969559E-2</v>
      </c>
      <c r="DR326">
        <v>0.19061540067195892</v>
      </c>
      <c r="DS326">
        <v>0.43945306539535522</v>
      </c>
      <c r="DT326">
        <v>0.72557008266448975</v>
      </c>
      <c r="DU326">
        <v>0.76138466596603394</v>
      </c>
      <c r="DV326">
        <v>-0.38501855731010437</v>
      </c>
      <c r="DW326">
        <v>-0.67757594585418701</v>
      </c>
      <c r="DX326">
        <v>-0.76750391721725464</v>
      </c>
      <c r="DY326">
        <v>-0.73641705513000488</v>
      </c>
      <c r="DZ326">
        <v>-0.80575549602508545</v>
      </c>
      <c r="EA326">
        <v>-0.82640248537063599</v>
      </c>
      <c r="EB326">
        <v>-0.85645979642868042</v>
      </c>
      <c r="EC326">
        <v>-0.93876981735229492</v>
      </c>
      <c r="ED326">
        <v>-1.131075382232666</v>
      </c>
      <c r="EE326">
        <v>-1.3619188070297241</v>
      </c>
      <c r="EF326">
        <v>-1.6272863149642944</v>
      </c>
      <c r="EG326">
        <v>-1.6864427328109741</v>
      </c>
      <c r="EH326">
        <v>-0.92041963338851929</v>
      </c>
      <c r="EI326">
        <v>-0.83036994934082031</v>
      </c>
      <c r="EJ326">
        <v>-0.7420196533203125</v>
      </c>
      <c r="EK326">
        <v>-0.66290193796157837</v>
      </c>
      <c r="EL326">
        <v>-0.67852091789245605</v>
      </c>
      <c r="EM326">
        <v>-0.5900079607963562</v>
      </c>
      <c r="EN326">
        <v>-0.35326921939849854</v>
      </c>
      <c r="EO326">
        <v>-6.9453255273401737E-3</v>
      </c>
      <c r="EP326">
        <v>0.21848808228969574</v>
      </c>
      <c r="EQ326">
        <v>0.47141128778457642</v>
      </c>
      <c r="ER326">
        <v>0.76155549287796021</v>
      </c>
      <c r="ES326">
        <v>0.80088770389556885</v>
      </c>
      <c r="ET326">
        <v>-0.34492924809455872</v>
      </c>
      <c r="EU326">
        <v>-0.63614606857299805</v>
      </c>
      <c r="EV326">
        <v>-0.72659897804260254</v>
      </c>
      <c r="EW326">
        <v>56.887569427490234</v>
      </c>
      <c r="EX326">
        <v>56.236415863037109</v>
      </c>
      <c r="EY326">
        <v>55.581989288330078</v>
      </c>
      <c r="EZ326">
        <v>54.816825866699219</v>
      </c>
      <c r="FA326">
        <v>54.439186096191406</v>
      </c>
      <c r="FB326">
        <v>54.159809112548828</v>
      </c>
      <c r="FC326">
        <v>54.400699615478516</v>
      </c>
      <c r="FD326">
        <v>56.262603759765625</v>
      </c>
      <c r="FE326">
        <v>58.710002899169922</v>
      </c>
      <c r="FF326">
        <v>61.697502136230469</v>
      </c>
      <c r="FG326">
        <v>64.492576599121094</v>
      </c>
      <c r="FH326">
        <v>67.035720825195313</v>
      </c>
      <c r="FI326">
        <v>68.452117919921875</v>
      </c>
      <c r="FJ326">
        <v>69.575149536132813</v>
      </c>
      <c r="FK326">
        <v>70.237037658691406</v>
      </c>
      <c r="FL326">
        <v>70.224372863769531</v>
      </c>
      <c r="FM326">
        <v>69.698440551757813</v>
      </c>
      <c r="FN326">
        <v>68.570075988769531</v>
      </c>
      <c r="FO326">
        <v>67.321723937988281</v>
      </c>
      <c r="FP326">
        <v>65.641433715820313</v>
      </c>
      <c r="FQ326">
        <v>62.875289916992188</v>
      </c>
      <c r="FR326">
        <v>60.155899047851563</v>
      </c>
      <c r="FS326">
        <v>58.911941528320313</v>
      </c>
      <c r="FT326">
        <v>57.882400512695313</v>
      </c>
      <c r="FU326">
        <v>1.2556965462863445E-2</v>
      </c>
      <c r="FV326">
        <v>2.233506552875042E-2</v>
      </c>
      <c r="FW326">
        <v>1.4155107550323009E-2</v>
      </c>
      <c r="FX326">
        <v>432.77273559570313</v>
      </c>
      <c r="FY326">
        <v>1</v>
      </c>
    </row>
    <row r="327" spans="1:181" x14ac:dyDescent="0.2">
      <c r="A327" t="s">
        <v>186</v>
      </c>
      <c r="B327" t="s">
        <v>236</v>
      </c>
      <c r="C327" t="s">
        <v>194</v>
      </c>
      <c r="D327" t="s">
        <v>202</v>
      </c>
      <c r="E327" t="s">
        <v>207</v>
      </c>
      <c r="F327" t="s">
        <v>181</v>
      </c>
      <c r="G327" t="s">
        <v>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96.136360168457031</v>
      </c>
      <c r="FY327">
        <v>0</v>
      </c>
    </row>
    <row r="328" spans="1:181" x14ac:dyDescent="0.2">
      <c r="A328" t="s">
        <v>186</v>
      </c>
      <c r="B328" t="s">
        <v>236</v>
      </c>
      <c r="C328" t="s">
        <v>194</v>
      </c>
      <c r="D328" t="s">
        <v>202</v>
      </c>
      <c r="E328" t="s">
        <v>207</v>
      </c>
      <c r="F328" t="s">
        <v>182</v>
      </c>
      <c r="G328" t="s">
        <v>1</v>
      </c>
      <c r="H328">
        <v>1917</v>
      </c>
      <c r="I328">
        <v>1.8701832294464111</v>
      </c>
      <c r="J328">
        <v>1.7699482440948486</v>
      </c>
      <c r="K328">
        <v>1.7011919021606445</v>
      </c>
      <c r="L328">
        <v>1.6398874521255493</v>
      </c>
      <c r="M328">
        <v>1.6231191158294678</v>
      </c>
      <c r="N328">
        <v>1.6960195302963257</v>
      </c>
      <c r="O328">
        <v>1.7800027132034302</v>
      </c>
      <c r="P328">
        <v>1.8997205495834351</v>
      </c>
      <c r="Q328">
        <v>1.8708785772323608</v>
      </c>
      <c r="R328">
        <v>1.8899098634719849</v>
      </c>
      <c r="S328">
        <v>2.0016565322875977</v>
      </c>
      <c r="T328">
        <v>2.081279993057251</v>
      </c>
      <c r="U328">
        <v>2.0560641288757324</v>
      </c>
      <c r="V328">
        <v>2.0416114330291748</v>
      </c>
      <c r="W328">
        <v>2.1074419021606445</v>
      </c>
      <c r="X328">
        <v>2.1516754627227783</v>
      </c>
      <c r="Y328">
        <v>2.1888191699981689</v>
      </c>
      <c r="Z328">
        <v>2.27754807472229</v>
      </c>
      <c r="AA328">
        <v>2.433063268661499</v>
      </c>
      <c r="AB328">
        <v>2.4108209609985352</v>
      </c>
      <c r="AC328">
        <v>2.4778194427490234</v>
      </c>
      <c r="AD328">
        <v>2.5715184211730957</v>
      </c>
      <c r="AE328">
        <v>2.344369649887085</v>
      </c>
      <c r="AF328">
        <v>2.0702333450317383</v>
      </c>
      <c r="AG328">
        <v>-0.12754338979721069</v>
      </c>
      <c r="AH328">
        <v>-0.1111823245882988</v>
      </c>
      <c r="AI328">
        <v>-0.11512521654367447</v>
      </c>
      <c r="AJ328">
        <v>-0.11562839150428772</v>
      </c>
      <c r="AK328">
        <v>-0.14094161987304688</v>
      </c>
      <c r="AL328">
        <v>-0.16701158881187439</v>
      </c>
      <c r="AM328">
        <v>-0.23723579943180084</v>
      </c>
      <c r="AN328">
        <v>-0.25690478086471558</v>
      </c>
      <c r="AO328">
        <v>-0.3184191882610321</v>
      </c>
      <c r="AP328">
        <v>-0.22715514898300171</v>
      </c>
      <c r="AQ328">
        <v>-0.13404710590839386</v>
      </c>
      <c r="AR328">
        <v>-9.1069407761096954E-2</v>
      </c>
      <c r="AS328">
        <v>-0.130541130900383</v>
      </c>
      <c r="AT328">
        <v>-0.14862698316574097</v>
      </c>
      <c r="AU328">
        <v>-9.1921821236610413E-2</v>
      </c>
      <c r="AV328">
        <v>-3.8809392601251602E-2</v>
      </c>
      <c r="AW328">
        <v>0.12771697342395782</v>
      </c>
      <c r="AX328">
        <v>0.20402242243289948</v>
      </c>
      <c r="AY328">
        <v>0.31382879614830017</v>
      </c>
      <c r="AZ328">
        <v>0.29109179973602295</v>
      </c>
      <c r="BA328">
        <v>0.30147922039031982</v>
      </c>
      <c r="BB328">
        <v>0.10719724744558334</v>
      </c>
      <c r="BC328">
        <v>-4.1070412844419479E-2</v>
      </c>
      <c r="BD328">
        <v>-0.12739807367324829</v>
      </c>
      <c r="BE328">
        <v>-0.10951513051986694</v>
      </c>
      <c r="BF328">
        <v>-9.3744143843650818E-2</v>
      </c>
      <c r="BG328">
        <v>-9.798886626958847E-2</v>
      </c>
      <c r="BH328">
        <v>-9.8777510225772858E-2</v>
      </c>
      <c r="BI328">
        <v>-0.12369238585233688</v>
      </c>
      <c r="BJ328">
        <v>-0.14982494711875916</v>
      </c>
      <c r="BK328">
        <v>-0.22011910378932953</v>
      </c>
      <c r="BL328">
        <v>-0.2400972843170166</v>
      </c>
      <c r="BM328">
        <v>-0.30160835385322571</v>
      </c>
      <c r="BN328">
        <v>-0.21105064451694489</v>
      </c>
      <c r="BO328">
        <v>-0.11843379586935043</v>
      </c>
      <c r="BP328">
        <v>-7.5355067849159241E-2</v>
      </c>
      <c r="BQ328">
        <v>-0.1146903857588768</v>
      </c>
      <c r="BR328">
        <v>-0.13233700394630432</v>
      </c>
      <c r="BS328">
        <v>-7.5546488165855408E-2</v>
      </c>
      <c r="BT328">
        <v>-2.2152433171868324E-2</v>
      </c>
      <c r="BU328">
        <v>0.14497090876102448</v>
      </c>
      <c r="BV328">
        <v>0.22152262926101685</v>
      </c>
      <c r="BW328">
        <v>0.33156290650367737</v>
      </c>
      <c r="BX328">
        <v>0.30900496244430542</v>
      </c>
      <c r="BY328">
        <v>0.31960541009902954</v>
      </c>
      <c r="BZ328">
        <v>0.12607745826244354</v>
      </c>
      <c r="CA328">
        <v>-2.2639412432909012E-2</v>
      </c>
      <c r="CB328">
        <v>-0.10877909511327744</v>
      </c>
      <c r="CC328">
        <v>-9.7028806805610657E-2</v>
      </c>
      <c r="CD328">
        <v>-8.1666521728038788E-2</v>
      </c>
      <c r="CE328">
        <v>-8.6120270192623138E-2</v>
      </c>
      <c r="CF328">
        <v>-8.7106645107269287E-2</v>
      </c>
      <c r="CG328">
        <v>-0.11174561083316803</v>
      </c>
      <c r="CH328">
        <v>-0.1379215270280838</v>
      </c>
      <c r="CI328">
        <v>-0.20826414227485657</v>
      </c>
      <c r="CJ328">
        <v>-0.22845646739006042</v>
      </c>
      <c r="CK328">
        <v>-0.28996527194976807</v>
      </c>
      <c r="CL328">
        <v>-0.19989672303199768</v>
      </c>
      <c r="CM328">
        <v>-0.10762006789445877</v>
      </c>
      <c r="CN328">
        <v>-6.4471371471881866E-2</v>
      </c>
      <c r="CO328">
        <v>-0.10371222347021103</v>
      </c>
      <c r="CP328">
        <v>-0.12105462700128555</v>
      </c>
      <c r="CQ328">
        <v>-6.4204968512058258E-2</v>
      </c>
      <c r="CR328">
        <v>-1.0615873150527477E-2</v>
      </c>
      <c r="CS328">
        <v>0.1569208949804306</v>
      </c>
      <c r="CT328">
        <v>0.23364318907260895</v>
      </c>
      <c r="CU328">
        <v>0.34384554624557495</v>
      </c>
      <c r="CV328">
        <v>0.32141157984733582</v>
      </c>
      <c r="CW328">
        <v>0.33215954899787903</v>
      </c>
      <c r="CX328">
        <v>0.13915383815765381</v>
      </c>
      <c r="CY328">
        <v>-9.8741576075553894E-3</v>
      </c>
      <c r="CZ328">
        <v>-9.5883645117282867E-2</v>
      </c>
      <c r="DA328">
        <v>-8.454248309135437E-2</v>
      </c>
      <c r="DB328">
        <v>-6.9588884711265564E-2</v>
      </c>
      <c r="DC328">
        <v>-7.4251681566238403E-2</v>
      </c>
      <c r="DD328">
        <v>-7.5435779988765717E-2</v>
      </c>
      <c r="DE328">
        <v>-9.9798843264579773E-2</v>
      </c>
      <c r="DF328">
        <v>-0.12601812183856964</v>
      </c>
      <c r="DG328">
        <v>-0.19640918076038361</v>
      </c>
      <c r="DH328">
        <v>-0.21681566536426544</v>
      </c>
      <c r="DI328">
        <v>-0.27832219004631042</v>
      </c>
      <c r="DJ328">
        <v>-0.18874280154705048</v>
      </c>
      <c r="DK328">
        <v>-9.6806347370147705E-2</v>
      </c>
      <c r="DL328">
        <v>-5.3587678819894791E-2</v>
      </c>
      <c r="DM328">
        <v>-9.2734053730964661E-2</v>
      </c>
      <c r="DN328">
        <v>-0.10977223515510559</v>
      </c>
      <c r="DO328">
        <v>-5.2863463759422302E-2</v>
      </c>
      <c r="DP328">
        <v>9.2068727826699615E-4</v>
      </c>
      <c r="DQ328">
        <v>0.16887089610099792</v>
      </c>
      <c r="DR328">
        <v>0.24576377868652344</v>
      </c>
      <c r="DS328">
        <v>0.35612818598747253</v>
      </c>
      <c r="DT328">
        <v>0.3338182270526886</v>
      </c>
      <c r="DU328">
        <v>0.3447137176990509</v>
      </c>
      <c r="DV328">
        <v>0.15223021805286407</v>
      </c>
      <c r="DW328">
        <v>2.8910969849675894E-3</v>
      </c>
      <c r="DX328">
        <v>-8.29881951212883E-2</v>
      </c>
      <c r="DY328">
        <v>-6.651422381401062E-2</v>
      </c>
      <c r="DZ328">
        <v>-5.215071514248848E-2</v>
      </c>
      <c r="EA328">
        <v>-5.7115320116281509E-2</v>
      </c>
      <c r="EB328">
        <v>-5.8584898710250854E-2</v>
      </c>
      <c r="EC328">
        <v>-8.2549609243869781E-2</v>
      </c>
      <c r="ED328">
        <v>-0.10883145779371262</v>
      </c>
      <c r="EE328">
        <v>-0.17929250001907349</v>
      </c>
      <c r="EF328">
        <v>-0.20000815391540527</v>
      </c>
      <c r="EG328">
        <v>-0.26151138544082642</v>
      </c>
      <c r="EH328">
        <v>-0.17263829708099365</v>
      </c>
      <c r="EI328">
        <v>-8.1193052232265472E-2</v>
      </c>
      <c r="EJ328">
        <v>-3.7873346358537674E-2</v>
      </c>
      <c r="EK328">
        <v>-7.6883323490619659E-2</v>
      </c>
      <c r="EL328">
        <v>-9.3482270836830139E-2</v>
      </c>
      <c r="EM328">
        <v>-3.64881232380867E-2</v>
      </c>
      <c r="EN328">
        <v>1.7577650025486946E-2</v>
      </c>
      <c r="EO328">
        <v>0.18612483143806458</v>
      </c>
      <c r="EP328">
        <v>0.26326397061347961</v>
      </c>
      <c r="EQ328">
        <v>0.37386229634284973</v>
      </c>
      <c r="ER328">
        <v>0.35173138976097107</v>
      </c>
      <c r="ES328">
        <v>0.36283990740776062</v>
      </c>
      <c r="ET328">
        <v>0.17111040651798248</v>
      </c>
      <c r="EU328">
        <v>2.132209949195385E-2</v>
      </c>
      <c r="EV328">
        <v>-6.4369216561317444E-2</v>
      </c>
      <c r="EW328">
        <v>60.238353729248047</v>
      </c>
      <c r="EX328">
        <v>59.177848815917969</v>
      </c>
      <c r="EY328">
        <v>58.157123565673828</v>
      </c>
      <c r="EZ328">
        <v>56.939197540283203</v>
      </c>
      <c r="FA328">
        <v>56.224727630615234</v>
      </c>
      <c r="FB328">
        <v>55.687202453613281</v>
      </c>
      <c r="FC328">
        <v>56.127086639404297</v>
      </c>
      <c r="FD328">
        <v>59.048297882080078</v>
      </c>
      <c r="FE328">
        <v>62.715045928955078</v>
      </c>
      <c r="FF328">
        <v>66.778594970703125</v>
      </c>
      <c r="FG328">
        <v>71.123489379882813</v>
      </c>
      <c r="FH328">
        <v>75.197967529296875</v>
      </c>
      <c r="FI328">
        <v>78.718055725097656</v>
      </c>
      <c r="FJ328">
        <v>80.675743103027344</v>
      </c>
      <c r="FK328">
        <v>82.379226684570313</v>
      </c>
      <c r="FL328">
        <v>82.853225708007813</v>
      </c>
      <c r="FM328">
        <v>81.762619018554688</v>
      </c>
      <c r="FN328">
        <v>80.165016174316406</v>
      </c>
      <c r="FO328">
        <v>77.636619567871094</v>
      </c>
      <c r="FP328">
        <v>74.121040344238281</v>
      </c>
      <c r="FQ328">
        <v>69.520118713378906</v>
      </c>
      <c r="FR328">
        <v>65.828208923339844</v>
      </c>
      <c r="FS328">
        <v>63.624801635742188</v>
      </c>
      <c r="FT328">
        <v>61.841079711914063</v>
      </c>
      <c r="FU328">
        <v>5.7082735002040863E-3</v>
      </c>
      <c r="FV328">
        <v>1.1239932850003242E-2</v>
      </c>
      <c r="FW328">
        <v>6.2646074220538139E-3</v>
      </c>
      <c r="FX328">
        <v>632.6363525390625</v>
      </c>
      <c r="FY328">
        <v>1</v>
      </c>
    </row>
    <row r="329" spans="1:181" x14ac:dyDescent="0.2">
      <c r="A329" t="s">
        <v>186</v>
      </c>
      <c r="B329" t="s">
        <v>236</v>
      </c>
      <c r="C329" t="s">
        <v>194</v>
      </c>
      <c r="D329" t="s">
        <v>202</v>
      </c>
      <c r="E329" t="s">
        <v>207</v>
      </c>
      <c r="F329" t="s">
        <v>183</v>
      </c>
      <c r="G329" t="s">
        <v>1</v>
      </c>
      <c r="H329">
        <v>4378</v>
      </c>
      <c r="I329">
        <v>1.8430564403533936</v>
      </c>
      <c r="J329">
        <v>1.7086001634597778</v>
      </c>
      <c r="K329">
        <v>1.6344176530838013</v>
      </c>
      <c r="L329">
        <v>1.5882607698440552</v>
      </c>
      <c r="M329">
        <v>1.563204288482666</v>
      </c>
      <c r="N329">
        <v>1.6588032245635986</v>
      </c>
      <c r="O329">
        <v>1.8059594631195068</v>
      </c>
      <c r="P329">
        <v>1.9069232940673828</v>
      </c>
      <c r="Q329">
        <v>1.9702494144439697</v>
      </c>
      <c r="R329">
        <v>2.0297114849090576</v>
      </c>
      <c r="S329">
        <v>2.0437660217285156</v>
      </c>
      <c r="T329">
        <v>2.1277694702148438</v>
      </c>
      <c r="U329">
        <v>2.2138326168060303</v>
      </c>
      <c r="V329">
        <v>2.2943134307861328</v>
      </c>
      <c r="W329">
        <v>2.4307551383972168</v>
      </c>
      <c r="X329">
        <v>2.5430347919464111</v>
      </c>
      <c r="Y329">
        <v>2.7156555652618408</v>
      </c>
      <c r="Z329">
        <v>2.8721549510955811</v>
      </c>
      <c r="AA329">
        <v>2.869394063949585</v>
      </c>
      <c r="AB329">
        <v>2.8278083801269531</v>
      </c>
      <c r="AC329">
        <v>2.7453811168670654</v>
      </c>
      <c r="AD329">
        <v>2.6867554187774658</v>
      </c>
      <c r="AE329">
        <v>2.4188640117645264</v>
      </c>
      <c r="AF329">
        <v>2.1046459674835205</v>
      </c>
      <c r="AG329">
        <v>-8.9877955615520477E-2</v>
      </c>
      <c r="AH329">
        <v>-0.10165268182754517</v>
      </c>
      <c r="AI329">
        <v>-9.4633042812347412E-2</v>
      </c>
      <c r="AJ329">
        <v>-0.10082130879163742</v>
      </c>
      <c r="AK329">
        <v>-0.1336762011051178</v>
      </c>
      <c r="AL329">
        <v>-0.12696579098701477</v>
      </c>
      <c r="AM329">
        <v>-0.1161554679274559</v>
      </c>
      <c r="AN329">
        <v>-0.16882148385047913</v>
      </c>
      <c r="AO329">
        <v>-0.11239936202764511</v>
      </c>
      <c r="AP329">
        <v>-1.5751069411635399E-2</v>
      </c>
      <c r="AQ329">
        <v>-1.7882784828543663E-2</v>
      </c>
      <c r="AR329">
        <v>-3.3594872802495956E-2</v>
      </c>
      <c r="AS329">
        <v>-4.7984670847654343E-2</v>
      </c>
      <c r="AT329">
        <v>-7.5301662087440491E-2</v>
      </c>
      <c r="AU329">
        <v>-7.9114653170108795E-2</v>
      </c>
      <c r="AV329">
        <v>-1.7673948779702187E-2</v>
      </c>
      <c r="AW329">
        <v>0.19015631079673767</v>
      </c>
      <c r="AX329">
        <v>0.26444578170776367</v>
      </c>
      <c r="AY329">
        <v>0.22763712704181671</v>
      </c>
      <c r="AZ329">
        <v>0.2848699688911438</v>
      </c>
      <c r="BA329">
        <v>0.27056229114532471</v>
      </c>
      <c r="BB329">
        <v>6.8451263010501862E-2</v>
      </c>
      <c r="BC329">
        <v>-3.492610901594162E-2</v>
      </c>
      <c r="BD329">
        <v>-6.5512284636497498E-2</v>
      </c>
      <c r="BE329">
        <v>-7.7826127409934998E-2</v>
      </c>
      <c r="BF329">
        <v>-9.0067848563194275E-2</v>
      </c>
      <c r="BG329">
        <v>-8.3411179482936859E-2</v>
      </c>
      <c r="BH329">
        <v>-8.9783169329166412E-2</v>
      </c>
      <c r="BI329">
        <v>-0.12266641855239868</v>
      </c>
      <c r="BJ329">
        <v>-0.11592704802751541</v>
      </c>
      <c r="BK329">
        <v>-0.10499802976846695</v>
      </c>
      <c r="BL329">
        <v>-0.15716245770454407</v>
      </c>
      <c r="BM329">
        <v>-0.1007825955748558</v>
      </c>
      <c r="BN329">
        <v>-4.2882398702204227E-3</v>
      </c>
      <c r="BO329">
        <v>-6.0444530099630356E-3</v>
      </c>
      <c r="BP329">
        <v>-2.0996371284127235E-2</v>
      </c>
      <c r="BQ329">
        <v>-3.5061415284872055E-2</v>
      </c>
      <c r="BR329">
        <v>-6.1722405254840851E-2</v>
      </c>
      <c r="BS329">
        <v>-6.4857631921768188E-2</v>
      </c>
      <c r="BT329">
        <v>-2.9784429352730513E-3</v>
      </c>
      <c r="BU329">
        <v>0.20514295995235443</v>
      </c>
      <c r="BV329">
        <v>0.27985885739326477</v>
      </c>
      <c r="BW329">
        <v>0.24307939410209656</v>
      </c>
      <c r="BX329">
        <v>0.30025985836982727</v>
      </c>
      <c r="BY329">
        <v>0.28573548793792725</v>
      </c>
      <c r="BZ329">
        <v>8.3104312419891357E-2</v>
      </c>
      <c r="CA329">
        <v>-2.0914830267429352E-2</v>
      </c>
      <c r="CB329">
        <v>-5.2509244531393051E-2</v>
      </c>
      <c r="CC329">
        <v>-6.947905570268631E-2</v>
      </c>
      <c r="CD329">
        <v>-8.2044236361980438E-2</v>
      </c>
      <c r="CE329">
        <v>-7.5638957321643829E-2</v>
      </c>
      <c r="CF329">
        <v>-8.2138195633888245E-2</v>
      </c>
      <c r="CG329">
        <v>-0.11504106223583221</v>
      </c>
      <c r="CH329">
        <v>-0.10828163474798203</v>
      </c>
      <c r="CI329">
        <v>-9.7270414233207703E-2</v>
      </c>
      <c r="CJ329">
        <v>-0.14908745884895325</v>
      </c>
      <c r="CK329">
        <v>-9.2736855149269104E-2</v>
      </c>
      <c r="CL329">
        <v>3.6508815828710794E-3</v>
      </c>
      <c r="CM329">
        <v>2.1547393407672644E-3</v>
      </c>
      <c r="CN329">
        <v>-1.2270688079297543E-2</v>
      </c>
      <c r="CO329">
        <v>-2.6110807433724403E-2</v>
      </c>
      <c r="CP329">
        <v>-5.231744796037674E-2</v>
      </c>
      <c r="CQ329">
        <v>-5.4983269423246384E-2</v>
      </c>
      <c r="CR329">
        <v>7.1996184997260571E-3</v>
      </c>
      <c r="CS329">
        <v>0.21552266180515289</v>
      </c>
      <c r="CT329">
        <v>0.29053390026092529</v>
      </c>
      <c r="CU329">
        <v>0.25377467274665833</v>
      </c>
      <c r="CV329">
        <v>0.31091880798339844</v>
      </c>
      <c r="CW329">
        <v>0.29624438285827637</v>
      </c>
      <c r="CX329">
        <v>9.3252971768379211E-2</v>
      </c>
      <c r="CY329">
        <v>-1.1210662312805653E-2</v>
      </c>
      <c r="CZ329">
        <v>-4.3503381311893463E-2</v>
      </c>
      <c r="DA329">
        <v>-6.1131991446018219E-2</v>
      </c>
      <c r="DB329">
        <v>-7.4020616710186005E-2</v>
      </c>
      <c r="DC329">
        <v>-6.7866727709770203E-2</v>
      </c>
      <c r="DD329">
        <v>-7.4493221938610077E-2</v>
      </c>
      <c r="DE329">
        <v>-0.10741571336984634</v>
      </c>
      <c r="DF329">
        <v>-0.10063623636960983</v>
      </c>
      <c r="DG329">
        <v>-8.9542806148529053E-2</v>
      </c>
      <c r="DH329">
        <v>-0.14101245999336243</v>
      </c>
      <c r="DI329">
        <v>-8.4691122174263E-2</v>
      </c>
      <c r="DJ329">
        <v>1.1590003035962582E-2</v>
      </c>
      <c r="DK329">
        <v>1.0353932157158852E-2</v>
      </c>
      <c r="DL329">
        <v>-3.5450044088065624E-3</v>
      </c>
      <c r="DM329">
        <v>-1.7160199582576752E-2</v>
      </c>
      <c r="DN329">
        <v>-4.2912494391202927E-2</v>
      </c>
      <c r="DO329">
        <v>-4.5108906924724579E-2</v>
      </c>
      <c r="DP329">
        <v>1.7377680167555809E-2</v>
      </c>
      <c r="DQ329">
        <v>0.22590236365795135</v>
      </c>
      <c r="DR329">
        <v>0.30120894312858582</v>
      </c>
      <c r="DS329">
        <v>0.26446992158889771</v>
      </c>
      <c r="DT329">
        <v>0.32157778739929199</v>
      </c>
      <c r="DU329">
        <v>0.30675330758094788</v>
      </c>
      <c r="DV329">
        <v>0.10340163111686707</v>
      </c>
      <c r="DW329">
        <v>-1.5064944745972753E-3</v>
      </c>
      <c r="DX329">
        <v>-3.4497510641813278E-2</v>
      </c>
      <c r="DY329">
        <v>-4.9080159515142441E-2</v>
      </c>
      <c r="DZ329">
        <v>-6.243579089641571E-2</v>
      </c>
      <c r="EA329">
        <v>-5.664486438035965E-2</v>
      </c>
      <c r="EB329">
        <v>-6.3455089926719666E-2</v>
      </c>
      <c r="EC329">
        <v>-9.6405915915966034E-2</v>
      </c>
      <c r="ED329">
        <v>-8.9597485959529877E-2</v>
      </c>
      <c r="EE329">
        <v>-7.83853679895401E-2</v>
      </c>
      <c r="EF329">
        <v>-0.12935343384742737</v>
      </c>
      <c r="EG329">
        <v>-7.3074348270893097E-2</v>
      </c>
      <c r="EH329">
        <v>2.305283211171627E-2</v>
      </c>
      <c r="EI329">
        <v>2.2192263975739479E-2</v>
      </c>
      <c r="EJ329">
        <v>9.0534966439008713E-3</v>
      </c>
      <c r="EK329">
        <v>-4.236940760165453E-3</v>
      </c>
      <c r="EL329">
        <v>-2.9333235695958138E-2</v>
      </c>
      <c r="EM329">
        <v>-3.0851893126964569E-2</v>
      </c>
      <c r="EN329">
        <v>3.2073184847831726E-2</v>
      </c>
      <c r="EO329">
        <v>0.24088899791240692</v>
      </c>
      <c r="EP329">
        <v>0.31662198901176453</v>
      </c>
      <c r="EQ329">
        <v>0.27991217374801636</v>
      </c>
      <c r="ER329">
        <v>0.33696767687797546</v>
      </c>
      <c r="ES329">
        <v>0.32192650437355042</v>
      </c>
      <c r="ET329">
        <v>0.11805467307567596</v>
      </c>
      <c r="EU329">
        <v>1.250478345900774E-2</v>
      </c>
      <c r="EV329">
        <v>-2.1494476124644279E-2</v>
      </c>
      <c r="EW329">
        <v>68.85614013671875</v>
      </c>
      <c r="EX329">
        <v>67.287330627441406</v>
      </c>
      <c r="EY329">
        <v>65.818595886230469</v>
      </c>
      <c r="EZ329">
        <v>64.643836975097656</v>
      </c>
      <c r="FA329">
        <v>63.569061279296875</v>
      </c>
      <c r="FB329">
        <v>62.547233581542969</v>
      </c>
      <c r="FC329">
        <v>62.948398590087891</v>
      </c>
      <c r="FD329">
        <v>65.593307495117188</v>
      </c>
      <c r="FE329">
        <v>69.086257934570313</v>
      </c>
      <c r="FF329">
        <v>73.07574462890625</v>
      </c>
      <c r="FG329">
        <v>77.148307800292969</v>
      </c>
      <c r="FH329">
        <v>80.81256103515625</v>
      </c>
      <c r="FI329">
        <v>83.743988037109375</v>
      </c>
      <c r="FJ329">
        <v>86.176254272460938</v>
      </c>
      <c r="FK329">
        <v>87.748367309570313</v>
      </c>
      <c r="FL329">
        <v>88.597824096679688</v>
      </c>
      <c r="FM329">
        <v>88.360862731933594</v>
      </c>
      <c r="FN329">
        <v>87.35748291015625</v>
      </c>
      <c r="FO329">
        <v>85.377479553222656</v>
      </c>
      <c r="FP329">
        <v>81.801513671875</v>
      </c>
      <c r="FQ329">
        <v>77.314407348632813</v>
      </c>
      <c r="FR329">
        <v>74.443008422851563</v>
      </c>
      <c r="FS329">
        <v>72.613365173339844</v>
      </c>
      <c r="FT329">
        <v>70.884208679199219</v>
      </c>
      <c r="FU329">
        <v>4.4170059263706207E-3</v>
      </c>
      <c r="FV329">
        <v>9.4590717926621437E-3</v>
      </c>
      <c r="FW329">
        <v>4.6739215031266212E-3</v>
      </c>
      <c r="FX329">
        <v>949.95452880859375</v>
      </c>
      <c r="FY329">
        <v>1</v>
      </c>
    </row>
    <row r="330" spans="1:181" x14ac:dyDescent="0.2">
      <c r="A330" t="s">
        <v>186</v>
      </c>
      <c r="B330" t="s">
        <v>236</v>
      </c>
      <c r="C330" t="s">
        <v>194</v>
      </c>
      <c r="D330" t="s">
        <v>202</v>
      </c>
      <c r="E330" t="s">
        <v>207</v>
      </c>
      <c r="F330" t="s">
        <v>184</v>
      </c>
      <c r="G330" t="s">
        <v>1</v>
      </c>
      <c r="H330">
        <v>1953</v>
      </c>
      <c r="I330">
        <v>2.2802944183349609</v>
      </c>
      <c r="J330">
        <v>2.0849387645721436</v>
      </c>
      <c r="K330">
        <v>1.9493720531463623</v>
      </c>
      <c r="L330">
        <v>1.8350878953933716</v>
      </c>
      <c r="M330">
        <v>1.8206313848495483</v>
      </c>
      <c r="N330">
        <v>1.8901387453079224</v>
      </c>
      <c r="O330">
        <v>2.0835385322570801</v>
      </c>
      <c r="P330">
        <v>2.2016670703887939</v>
      </c>
      <c r="Q330">
        <v>2.2591292858123779</v>
      </c>
      <c r="R330">
        <v>2.2724814414978027</v>
      </c>
      <c r="S330">
        <v>2.4193680286407471</v>
      </c>
      <c r="T330">
        <v>2.5473475456237793</v>
      </c>
      <c r="U330">
        <v>2.67063307762146</v>
      </c>
      <c r="V330">
        <v>2.8252413272857666</v>
      </c>
      <c r="W330">
        <v>3.0161688327789307</v>
      </c>
      <c r="X330">
        <v>3.2062182426452637</v>
      </c>
      <c r="Y330">
        <v>3.4076094627380371</v>
      </c>
      <c r="Z330">
        <v>3.5834560394287109</v>
      </c>
      <c r="AA330">
        <v>3.6731383800506592</v>
      </c>
      <c r="AB330">
        <v>3.5947113037109375</v>
      </c>
      <c r="AC330">
        <v>3.5311100482940674</v>
      </c>
      <c r="AD330">
        <v>3.3986320495605469</v>
      </c>
      <c r="AE330">
        <v>3.0770153999328613</v>
      </c>
      <c r="AF330">
        <v>2.6700906753540039</v>
      </c>
      <c r="AG330">
        <v>-0.14449207484722137</v>
      </c>
      <c r="AH330">
        <v>-0.14578850567340851</v>
      </c>
      <c r="AI330">
        <v>-0.14146451652050018</v>
      </c>
      <c r="AJ330">
        <v>-0.16000302135944366</v>
      </c>
      <c r="AK330">
        <v>-0.12859508395195007</v>
      </c>
      <c r="AL330">
        <v>-0.12972919642925262</v>
      </c>
      <c r="AM330">
        <v>-0.13495361804962158</v>
      </c>
      <c r="AN330">
        <v>-0.20336239039897919</v>
      </c>
      <c r="AO330">
        <v>-0.24452485144138336</v>
      </c>
      <c r="AP330">
        <v>-0.18615758419036865</v>
      </c>
      <c r="AQ330">
        <v>-0.14835429191589355</v>
      </c>
      <c r="AR330">
        <v>-0.12060774862766266</v>
      </c>
      <c r="AS330">
        <v>-0.11560636758804321</v>
      </c>
      <c r="AT330">
        <v>-9.9119722843170166E-2</v>
      </c>
      <c r="AU330">
        <v>-6.5478429198265076E-2</v>
      </c>
      <c r="AV330">
        <v>1.8169000744819641E-2</v>
      </c>
      <c r="AW330">
        <v>0.28995096683502197</v>
      </c>
      <c r="AX330">
        <v>0.34968364238739014</v>
      </c>
      <c r="AY330">
        <v>0.3947492241859436</v>
      </c>
      <c r="AZ330">
        <v>0.37390759587287903</v>
      </c>
      <c r="BA330">
        <v>0.38198569416999817</v>
      </c>
      <c r="BB330">
        <v>-4.3174933642148972E-2</v>
      </c>
      <c r="BC330">
        <v>-0.10560368001461029</v>
      </c>
      <c r="BD330">
        <v>-0.10686641186475754</v>
      </c>
      <c r="BE330">
        <v>-0.12862788140773773</v>
      </c>
      <c r="BF330">
        <v>-0.13080704212188721</v>
      </c>
      <c r="BG330">
        <v>-0.12717670202255249</v>
      </c>
      <c r="BH330">
        <v>-0.14657221734523773</v>
      </c>
      <c r="BI330">
        <v>-0.11530256271362305</v>
      </c>
      <c r="BJ330">
        <v>-0.11623847484588623</v>
      </c>
      <c r="BK330">
        <v>-0.12109976261854172</v>
      </c>
      <c r="BL330">
        <v>-0.18886452913284302</v>
      </c>
      <c r="BM330">
        <v>-0.2297847718000412</v>
      </c>
      <c r="BN330">
        <v>-0.17125184834003448</v>
      </c>
      <c r="BO330">
        <v>-0.13277173042297363</v>
      </c>
      <c r="BP330">
        <v>-0.10424061864614487</v>
      </c>
      <c r="BQ330">
        <v>-9.8491236567497253E-2</v>
      </c>
      <c r="BR330">
        <v>-8.1378266215324402E-2</v>
      </c>
      <c r="BS330">
        <v>-4.7141235321760178E-2</v>
      </c>
      <c r="BT330">
        <v>3.6815561354160309E-2</v>
      </c>
      <c r="BU330">
        <v>0.30907058715820313</v>
      </c>
      <c r="BV330">
        <v>0.36905544996261597</v>
      </c>
      <c r="BW330">
        <v>0.4144863486289978</v>
      </c>
      <c r="BX330">
        <v>0.39378806948661804</v>
      </c>
      <c r="BY330">
        <v>0.40172931551933289</v>
      </c>
      <c r="BZ330">
        <v>-2.3548230528831482E-2</v>
      </c>
      <c r="CA330">
        <v>-8.728492259979248E-2</v>
      </c>
      <c r="CB330">
        <v>-8.9849434792995453E-2</v>
      </c>
      <c r="CC330">
        <v>-0.11764040589332581</v>
      </c>
      <c r="CD330">
        <v>-0.12043093144893646</v>
      </c>
      <c r="CE330">
        <v>-0.1172809898853302</v>
      </c>
      <c r="CF330">
        <v>-0.13727007806301117</v>
      </c>
      <c r="CG330">
        <v>-0.10609621554613113</v>
      </c>
      <c r="CH330">
        <v>-0.1068948358297348</v>
      </c>
      <c r="CI330">
        <v>-0.11150463670492172</v>
      </c>
      <c r="CJ330">
        <v>-0.17882336676120758</v>
      </c>
      <c r="CK330">
        <v>-0.21957583725452423</v>
      </c>
      <c r="CL330">
        <v>-0.1609281599521637</v>
      </c>
      <c r="CM330">
        <v>-0.12197930365800858</v>
      </c>
      <c r="CN330">
        <v>-9.2904806137084961E-2</v>
      </c>
      <c r="CO330">
        <v>-8.6637355387210846E-2</v>
      </c>
      <c r="CP330">
        <v>-6.9090589880943298E-2</v>
      </c>
      <c r="CQ330">
        <v>-3.4440945833921432E-2</v>
      </c>
      <c r="CR330">
        <v>4.9730107188224792E-2</v>
      </c>
      <c r="CS330">
        <v>0.32231274247169495</v>
      </c>
      <c r="CT330">
        <v>0.38247230648994446</v>
      </c>
      <c r="CU330">
        <v>0.4281562864780426</v>
      </c>
      <c r="CV330">
        <v>0.40755721926689148</v>
      </c>
      <c r="CW330">
        <v>0.41540369391441345</v>
      </c>
      <c r="CX330">
        <v>-9.9548390135169029E-3</v>
      </c>
      <c r="CY330">
        <v>-7.4597403407096863E-2</v>
      </c>
      <c r="CZ330">
        <v>-7.8063525259494781E-2</v>
      </c>
      <c r="DA330">
        <v>-0.10665291547775269</v>
      </c>
      <c r="DB330">
        <v>-0.11005482077598572</v>
      </c>
      <c r="DC330">
        <v>-0.1073852926492691</v>
      </c>
      <c r="DD330">
        <v>-0.12796793878078461</v>
      </c>
      <c r="DE330">
        <v>-9.6889860928058624E-2</v>
      </c>
      <c r="DF330">
        <v>-9.7551196813583374E-2</v>
      </c>
      <c r="DG330">
        <v>-0.10190951079130173</v>
      </c>
      <c r="DH330">
        <v>-0.16878218948841095</v>
      </c>
      <c r="DI330">
        <v>-0.20936690270900726</v>
      </c>
      <c r="DJ330">
        <v>-0.1506044864654541</v>
      </c>
      <c r="DK330">
        <v>-0.11118686944246292</v>
      </c>
      <c r="DL330">
        <v>-8.1568986177444458E-2</v>
      </c>
      <c r="DM330">
        <v>-7.4783466756343842E-2</v>
      </c>
      <c r="DN330">
        <v>-5.6802909821271896E-2</v>
      </c>
      <c r="DO330">
        <v>-2.1740654483437538E-2</v>
      </c>
      <c r="DP330">
        <v>6.2644653022289276E-2</v>
      </c>
      <c r="DQ330">
        <v>0.33555489778518677</v>
      </c>
      <c r="DR330">
        <v>0.39588913321495056</v>
      </c>
      <c r="DS330">
        <v>0.44182619452476501</v>
      </c>
      <c r="DT330">
        <v>0.42132633924484253</v>
      </c>
      <c r="DU330">
        <v>0.42907807230949402</v>
      </c>
      <c r="DV330">
        <v>3.6385541316121817E-3</v>
      </c>
      <c r="DW330">
        <v>-6.1909887939691544E-2</v>
      </c>
      <c r="DX330">
        <v>-6.6277608275413513E-2</v>
      </c>
      <c r="DY330">
        <v>-9.0788714587688446E-2</v>
      </c>
      <c r="DZ330">
        <v>-9.5073357224464417E-2</v>
      </c>
      <c r="EA330">
        <v>-9.3097470700740814E-2</v>
      </c>
      <c r="EB330">
        <v>-0.11453712731599808</v>
      </c>
      <c r="EC330">
        <v>-8.3597354590892792E-2</v>
      </c>
      <c r="ED330">
        <v>-8.4060460329055786E-2</v>
      </c>
      <c r="EE330">
        <v>-8.8055677711963654E-2</v>
      </c>
      <c r="EF330">
        <v>-0.15428434312343597</v>
      </c>
      <c r="EG330">
        <v>-0.1946268230676651</v>
      </c>
      <c r="EH330">
        <v>-0.13569873571395874</v>
      </c>
      <c r="EI330">
        <v>-9.5604315400123596E-2</v>
      </c>
      <c r="EJ330">
        <v>-6.5201856195926666E-2</v>
      </c>
      <c r="EK330">
        <v>-5.7668339461088181E-2</v>
      </c>
      <c r="EL330">
        <v>-3.9061453193426132E-2</v>
      </c>
      <c r="EM330">
        <v>-3.4034543205052614E-3</v>
      </c>
      <c r="EN330">
        <v>8.1291213631629944E-2</v>
      </c>
      <c r="EO330">
        <v>0.35467451810836792</v>
      </c>
      <c r="EP330">
        <v>0.41526097059249878</v>
      </c>
      <c r="EQ330">
        <v>0.46156331896781921</v>
      </c>
      <c r="ER330">
        <v>0.44120681285858154</v>
      </c>
      <c r="ES330">
        <v>0.44882166385650635</v>
      </c>
      <c r="ET330">
        <v>2.3265253752470016E-2</v>
      </c>
      <c r="EU330">
        <v>-4.3591130524873734E-2</v>
      </c>
      <c r="EV330">
        <v>-4.9260631203651428E-2</v>
      </c>
      <c r="EW330">
        <v>67.174583435058594</v>
      </c>
      <c r="EX330">
        <v>65.953681945800781</v>
      </c>
      <c r="EY330">
        <v>64.813705444335938</v>
      </c>
      <c r="EZ330">
        <v>63.808975219726563</v>
      </c>
      <c r="FA330">
        <v>62.728687286376953</v>
      </c>
      <c r="FB330">
        <v>61.998268127441406</v>
      </c>
      <c r="FC330">
        <v>62.822895050048828</v>
      </c>
      <c r="FD330">
        <v>67.009544372558594</v>
      </c>
      <c r="FE330">
        <v>72.141670227050781</v>
      </c>
      <c r="FF330">
        <v>76.596061706542969</v>
      </c>
      <c r="FG330">
        <v>80.068374633789063</v>
      </c>
      <c r="FH330">
        <v>82.719932556152344</v>
      </c>
      <c r="FI330">
        <v>85.185516357421875</v>
      </c>
      <c r="FJ330">
        <v>87.6822509765625</v>
      </c>
      <c r="FK330">
        <v>89.827629089355469</v>
      </c>
      <c r="FL330">
        <v>91.426719665527344</v>
      </c>
      <c r="FM330">
        <v>92.057167053222656</v>
      </c>
      <c r="FN330">
        <v>91.854301452636719</v>
      </c>
      <c r="FO330">
        <v>90.550689697265625</v>
      </c>
      <c r="FP330">
        <v>86.134506225585938</v>
      </c>
      <c r="FQ330">
        <v>78.825096130371094</v>
      </c>
      <c r="FR330">
        <v>73.746780395507813</v>
      </c>
      <c r="FS330">
        <v>71.012626647949219</v>
      </c>
      <c r="FT330">
        <v>69.212226867675781</v>
      </c>
      <c r="FU330">
        <v>5.8832494542002678E-3</v>
      </c>
      <c r="FV330">
        <v>1.2089935131371021E-2</v>
      </c>
      <c r="FW330">
        <v>6.1803092248737812E-3</v>
      </c>
      <c r="FX330">
        <v>690.6363525390625</v>
      </c>
      <c r="FY330">
        <v>1</v>
      </c>
    </row>
    <row r="331" spans="1:181" x14ac:dyDescent="0.2">
      <c r="A331" t="s">
        <v>186</v>
      </c>
      <c r="B331" t="s">
        <v>236</v>
      </c>
      <c r="C331" t="s">
        <v>194</v>
      </c>
      <c r="D331" t="s">
        <v>202</v>
      </c>
      <c r="E331" t="s">
        <v>207</v>
      </c>
      <c r="F331" t="s">
        <v>185</v>
      </c>
      <c r="G331" t="s">
        <v>1</v>
      </c>
      <c r="H331">
        <v>785</v>
      </c>
      <c r="I331">
        <v>2.1002354621887207</v>
      </c>
      <c r="J331">
        <v>1.9387041330337524</v>
      </c>
      <c r="K331">
        <v>1.8342981338500977</v>
      </c>
      <c r="L331">
        <v>1.7335883378982544</v>
      </c>
      <c r="M331">
        <v>1.6901493072509766</v>
      </c>
      <c r="N331">
        <v>1.7675296068191528</v>
      </c>
      <c r="O331">
        <v>1.8112543821334839</v>
      </c>
      <c r="P331">
        <v>1.9029029607772827</v>
      </c>
      <c r="Q331">
        <v>1.9528205394744873</v>
      </c>
      <c r="R331">
        <v>2.0563614368438721</v>
      </c>
      <c r="S331">
        <v>2.2049422264099121</v>
      </c>
      <c r="T331">
        <v>2.3331685066223145</v>
      </c>
      <c r="U331">
        <v>2.3985369205474854</v>
      </c>
      <c r="V331">
        <v>2.5517628192901611</v>
      </c>
      <c r="W331">
        <v>2.735630989074707</v>
      </c>
      <c r="X331">
        <v>2.9438369274139404</v>
      </c>
      <c r="Y331">
        <v>3.1447224617004395</v>
      </c>
      <c r="Z331">
        <v>3.2845056056976318</v>
      </c>
      <c r="AA331">
        <v>3.3934645652770996</v>
      </c>
      <c r="AB331">
        <v>3.300478458404541</v>
      </c>
      <c r="AC331">
        <v>3.1819164752960205</v>
      </c>
      <c r="AD331">
        <v>3.0792305469512939</v>
      </c>
      <c r="AE331">
        <v>2.770153284072876</v>
      </c>
      <c r="AF331">
        <v>2.4074583053588867</v>
      </c>
      <c r="AG331">
        <v>-0.41601270437240601</v>
      </c>
      <c r="AH331">
        <v>-0.40023645758628845</v>
      </c>
      <c r="AI331">
        <v>-0.42275184392929077</v>
      </c>
      <c r="AJ331">
        <v>-0.47356584668159485</v>
      </c>
      <c r="AK331">
        <v>-0.48370826244354248</v>
      </c>
      <c r="AL331">
        <v>-0.36346027255058289</v>
      </c>
      <c r="AM331">
        <v>-0.38653013110160828</v>
      </c>
      <c r="AN331">
        <v>-0.46627596020698547</v>
      </c>
      <c r="AO331">
        <v>-0.43875673413276672</v>
      </c>
      <c r="AP331">
        <v>-0.26203182339668274</v>
      </c>
      <c r="AQ331">
        <v>-0.21340708434581757</v>
      </c>
      <c r="AR331">
        <v>-0.19399918615818024</v>
      </c>
      <c r="AS331">
        <v>-0.26135772466659546</v>
      </c>
      <c r="AT331">
        <v>-0.25073075294494629</v>
      </c>
      <c r="AU331">
        <v>-0.24647308886051178</v>
      </c>
      <c r="AV331">
        <v>-0.17886833846569061</v>
      </c>
      <c r="AW331">
        <v>2.5957081466913223E-2</v>
      </c>
      <c r="AX331">
        <v>8.0661080777645111E-2</v>
      </c>
      <c r="AY331">
        <v>0.20470933616161346</v>
      </c>
      <c r="AZ331">
        <v>0.19054920971393585</v>
      </c>
      <c r="BA331">
        <v>0.12223779410123825</v>
      </c>
      <c r="BB331">
        <v>-0.17740485072135925</v>
      </c>
      <c r="BC331">
        <v>-0.37231776118278503</v>
      </c>
      <c r="BD331">
        <v>-0.40689423680305481</v>
      </c>
      <c r="BE331">
        <v>-0.39016023278236389</v>
      </c>
      <c r="BF331">
        <v>-0.37606838345527649</v>
      </c>
      <c r="BG331">
        <v>-0.39898222684860229</v>
      </c>
      <c r="BH331">
        <v>-0.45011362433433533</v>
      </c>
      <c r="BI331">
        <v>-0.46040040254592896</v>
      </c>
      <c r="BJ331">
        <v>-0.34022977948188782</v>
      </c>
      <c r="BK331">
        <v>-0.36221858859062195</v>
      </c>
      <c r="BL331">
        <v>-0.4403890073299408</v>
      </c>
      <c r="BM331">
        <v>-0.41406792402267456</v>
      </c>
      <c r="BN331">
        <v>-0.2363705039024353</v>
      </c>
      <c r="BO331">
        <v>-0.18576329946517944</v>
      </c>
      <c r="BP331">
        <v>-0.16505016386508942</v>
      </c>
      <c r="BQ331">
        <v>-0.232015460729599</v>
      </c>
      <c r="BR331">
        <v>-0.2206655740737915</v>
      </c>
      <c r="BS331">
        <v>-0.21503791213035583</v>
      </c>
      <c r="BT331">
        <v>-0.14588263630867004</v>
      </c>
      <c r="BU331">
        <v>5.9133637696504593E-2</v>
      </c>
      <c r="BV331">
        <v>0.11380094289779663</v>
      </c>
      <c r="BW331">
        <v>0.23771820962429047</v>
      </c>
      <c r="BX331">
        <v>0.22335799038410187</v>
      </c>
      <c r="BY331">
        <v>0.15416300296783447</v>
      </c>
      <c r="BZ331">
        <v>-0.1465630978345871</v>
      </c>
      <c r="CA331">
        <v>-0.34277805685997009</v>
      </c>
      <c r="CB331">
        <v>-0.37953385710716248</v>
      </c>
      <c r="CC331">
        <v>-0.37225490808486938</v>
      </c>
      <c r="CD331">
        <v>-0.35932961106300354</v>
      </c>
      <c r="CE331">
        <v>-0.38251945376396179</v>
      </c>
      <c r="CF331">
        <v>-0.43387070298194885</v>
      </c>
      <c r="CG331">
        <v>-0.4442574679851532</v>
      </c>
      <c r="CH331">
        <v>-0.32414039969444275</v>
      </c>
      <c r="CI331">
        <v>-0.34538057446479797</v>
      </c>
      <c r="CJ331">
        <v>-0.42245975136756897</v>
      </c>
      <c r="CK331">
        <v>-0.3969685435295105</v>
      </c>
      <c r="CL331">
        <v>-0.21859753131866455</v>
      </c>
      <c r="CM331">
        <v>-0.16661730408668518</v>
      </c>
      <c r="CN331">
        <v>-0.14500012993812561</v>
      </c>
      <c r="CO331">
        <v>-0.21169310808181763</v>
      </c>
      <c r="CP331">
        <v>-0.19984252750873566</v>
      </c>
      <c r="CQ331">
        <v>-0.19326600432395935</v>
      </c>
      <c r="CR331">
        <v>-0.12303680926561356</v>
      </c>
      <c r="CS331">
        <v>8.2111626863479614E-2</v>
      </c>
      <c r="CT331">
        <v>0.13675351440906525</v>
      </c>
      <c r="CU331">
        <v>0.26058006286621094</v>
      </c>
      <c r="CV331">
        <v>0.24608123302459717</v>
      </c>
      <c r="CW331">
        <v>0.17627429962158203</v>
      </c>
      <c r="CX331">
        <v>-0.12520219385623932</v>
      </c>
      <c r="CY331">
        <v>-0.3223189115524292</v>
      </c>
      <c r="CZ331">
        <v>-0.36058413982391357</v>
      </c>
      <c r="DA331">
        <v>-0.3543495237827301</v>
      </c>
      <c r="DB331">
        <v>-0.3425908088684082</v>
      </c>
      <c r="DC331">
        <v>-0.36605668067932129</v>
      </c>
      <c r="DD331">
        <v>-0.41762781143188477</v>
      </c>
      <c r="DE331">
        <v>-0.42811450362205505</v>
      </c>
      <c r="DF331">
        <v>-0.30805101990699768</v>
      </c>
      <c r="DG331">
        <v>-0.32854253053665161</v>
      </c>
      <c r="DH331">
        <v>-0.40453052520751953</v>
      </c>
      <c r="DI331">
        <v>-0.37986913323402405</v>
      </c>
      <c r="DJ331">
        <v>-0.2008245587348938</v>
      </c>
      <c r="DK331">
        <v>-0.14747130870819092</v>
      </c>
      <c r="DL331">
        <v>-0.12495011836290359</v>
      </c>
      <c r="DM331">
        <v>-0.19137075543403625</v>
      </c>
      <c r="DN331">
        <v>-0.17901948094367981</v>
      </c>
      <c r="DO331">
        <v>-0.17149409651756287</v>
      </c>
      <c r="DP331">
        <v>-0.10019098967313766</v>
      </c>
      <c r="DQ331">
        <v>0.10508961975574493</v>
      </c>
      <c r="DR331">
        <v>0.15970607101917267</v>
      </c>
      <c r="DS331">
        <v>0.28344190120697021</v>
      </c>
      <c r="DT331">
        <v>0.26880452036857605</v>
      </c>
      <c r="DU331">
        <v>0.19838559627532959</v>
      </c>
      <c r="DV331">
        <v>-0.10384127497673035</v>
      </c>
      <c r="DW331">
        <v>-0.30185976624488831</v>
      </c>
      <c r="DX331">
        <v>-0.34163442254066467</v>
      </c>
      <c r="DY331">
        <v>-0.32849705219268799</v>
      </c>
      <c r="DZ331">
        <v>-0.31842270493507385</v>
      </c>
      <c r="EA331">
        <v>-0.34228703379631042</v>
      </c>
      <c r="EB331">
        <v>-0.39417558908462524</v>
      </c>
      <c r="EC331">
        <v>-0.40480667352676392</v>
      </c>
      <c r="ED331">
        <v>-0.28482049703598022</v>
      </c>
      <c r="EE331">
        <v>-0.30423098802566528</v>
      </c>
      <c r="EF331">
        <v>-0.37864354252815247</v>
      </c>
      <c r="EG331">
        <v>-0.35518032312393188</v>
      </c>
      <c r="EH331">
        <v>-0.17516322433948517</v>
      </c>
      <c r="EI331">
        <v>-0.11982753127813339</v>
      </c>
      <c r="EJ331">
        <v>-9.6001073718070984E-2</v>
      </c>
      <c r="EK331">
        <v>-0.16202849149703979</v>
      </c>
      <c r="EL331">
        <v>-0.14895430207252502</v>
      </c>
      <c r="EM331">
        <v>-0.14005891978740692</v>
      </c>
      <c r="EN331">
        <v>-6.7205280065536499E-2</v>
      </c>
      <c r="EO331">
        <v>0.1382661759853363</v>
      </c>
      <c r="EP331">
        <v>0.19284592568874359</v>
      </c>
      <c r="EQ331">
        <v>0.3164508044719696</v>
      </c>
      <c r="ER331">
        <v>0.30161330103874207</v>
      </c>
      <c r="ES331">
        <v>0.23031079769134521</v>
      </c>
      <c r="ET331">
        <v>-7.2999514639377594E-2</v>
      </c>
      <c r="EU331">
        <v>-0.27232006192207336</v>
      </c>
      <c r="EV331">
        <v>-0.31427404284477234</v>
      </c>
      <c r="EW331">
        <v>69.70758056640625</v>
      </c>
      <c r="EX331">
        <v>68.604690551757813</v>
      </c>
      <c r="EY331">
        <v>67.23175048828125</v>
      </c>
      <c r="EZ331">
        <v>66.026313781738281</v>
      </c>
      <c r="FA331">
        <v>65.168968200683594</v>
      </c>
      <c r="FB331">
        <v>64.35540771484375</v>
      </c>
      <c r="FC331">
        <v>64.645744323730469</v>
      </c>
      <c r="FD331">
        <v>67.866355895996094</v>
      </c>
      <c r="FE331">
        <v>71.863235473632813</v>
      </c>
      <c r="FF331">
        <v>75.587982177734375</v>
      </c>
      <c r="FG331">
        <v>79.104011535644531</v>
      </c>
      <c r="FH331">
        <v>82.475601196289063</v>
      </c>
      <c r="FI331">
        <v>85.597648620605469</v>
      </c>
      <c r="FJ331">
        <v>88.262863159179688</v>
      </c>
      <c r="FK331">
        <v>90.402687072753906</v>
      </c>
      <c r="FL331">
        <v>91.959365844726563</v>
      </c>
      <c r="FM331">
        <v>92.089431762695313</v>
      </c>
      <c r="FN331">
        <v>91.085289001464844</v>
      </c>
      <c r="FO331">
        <v>89.159622192382813</v>
      </c>
      <c r="FP331">
        <v>85.319610595703125</v>
      </c>
      <c r="FQ331">
        <v>80.504631042480469</v>
      </c>
      <c r="FR331">
        <v>76.654350280761719</v>
      </c>
      <c r="FS331">
        <v>73.889450073242188</v>
      </c>
      <c r="FT331">
        <v>71.633087158203125</v>
      </c>
      <c r="FU331">
        <v>9.4731058925390244E-3</v>
      </c>
      <c r="FV331">
        <v>2.0227652043104172E-2</v>
      </c>
      <c r="FW331">
        <v>9.9692605435848236E-3</v>
      </c>
      <c r="FX331">
        <v>270.5</v>
      </c>
      <c r="FY331">
        <v>1</v>
      </c>
    </row>
    <row r="332" spans="1:181" x14ac:dyDescent="0.2">
      <c r="A332" t="s">
        <v>186</v>
      </c>
      <c r="B332" t="s">
        <v>236</v>
      </c>
      <c r="C332" t="s">
        <v>194</v>
      </c>
      <c r="D332" t="s">
        <v>202</v>
      </c>
      <c r="E332" t="s">
        <v>208</v>
      </c>
      <c r="F332" t="s">
        <v>1</v>
      </c>
      <c r="G332" t="s">
        <v>198</v>
      </c>
      <c r="H332">
        <v>21677</v>
      </c>
      <c r="I332">
        <v>2.0081894397735596</v>
      </c>
      <c r="J332">
        <v>1.846332311630249</v>
      </c>
      <c r="K332">
        <v>1.7400193214416504</v>
      </c>
      <c r="L332">
        <v>1.6700074672698975</v>
      </c>
      <c r="M332">
        <v>1.6418758630752563</v>
      </c>
      <c r="N332">
        <v>1.678666353225708</v>
      </c>
      <c r="O332">
        <v>1.7373381853103638</v>
      </c>
      <c r="P332">
        <v>1.8331965208053589</v>
      </c>
      <c r="Q332">
        <v>1.9124686717987061</v>
      </c>
      <c r="R332">
        <v>1.9744460582733154</v>
      </c>
      <c r="S332">
        <v>2.0996754169464111</v>
      </c>
      <c r="T332">
        <v>2.2268431186676025</v>
      </c>
      <c r="U332">
        <v>2.3559274673461914</v>
      </c>
      <c r="V332">
        <v>2.5007364749908447</v>
      </c>
      <c r="W332">
        <v>2.6671371459960938</v>
      </c>
      <c r="X332">
        <v>2.8201882839202881</v>
      </c>
      <c r="Y332">
        <v>2.9808781147003174</v>
      </c>
      <c r="Z332">
        <v>3.0977983474731445</v>
      </c>
      <c r="AA332">
        <v>3.1556050777435303</v>
      </c>
      <c r="AB332">
        <v>3.0600996017456055</v>
      </c>
      <c r="AC332">
        <v>2.9713938236236572</v>
      </c>
      <c r="AD332">
        <v>2.907020092010498</v>
      </c>
      <c r="AE332">
        <v>2.6157972812652588</v>
      </c>
      <c r="AF332">
        <v>2.267399787902832</v>
      </c>
      <c r="AG332">
        <v>-0.19758151471614838</v>
      </c>
      <c r="AH332">
        <v>-0.18990914523601532</v>
      </c>
      <c r="AI332">
        <v>-0.18726247549057007</v>
      </c>
      <c r="AJ332">
        <v>-0.18807929754257202</v>
      </c>
      <c r="AK332">
        <v>-0.19764326512813568</v>
      </c>
      <c r="AL332">
        <v>-0.18483646214008331</v>
      </c>
      <c r="AM332">
        <v>-0.20675794780254364</v>
      </c>
      <c r="AN332">
        <v>-0.2371668815612793</v>
      </c>
      <c r="AO332">
        <v>-0.23503746092319489</v>
      </c>
      <c r="AP332">
        <v>-0.14983409643173218</v>
      </c>
      <c r="AQ332">
        <v>-0.12713903188705444</v>
      </c>
      <c r="AR332">
        <v>-0.13246005773544312</v>
      </c>
      <c r="AS332">
        <v>-0.13409121334552765</v>
      </c>
      <c r="AT332">
        <v>-0.13570672273635864</v>
      </c>
      <c r="AU332">
        <v>-0.11270296573638916</v>
      </c>
      <c r="AV332">
        <v>-5.1530726253986359E-2</v>
      </c>
      <c r="AW332">
        <v>0.14402288198471069</v>
      </c>
      <c r="AX332">
        <v>0.16848385334014893</v>
      </c>
      <c r="AY332">
        <v>0.1994350403547287</v>
      </c>
      <c r="AZ332">
        <v>0.2067296952009201</v>
      </c>
      <c r="BA332">
        <v>0.20824074745178223</v>
      </c>
      <c r="BB332">
        <v>-7.8394629061222076E-2</v>
      </c>
      <c r="BC332">
        <v>-0.18263928592205048</v>
      </c>
      <c r="BD332">
        <v>-0.20637176930904388</v>
      </c>
      <c r="BE332">
        <v>-0.19271418452262878</v>
      </c>
      <c r="BF332">
        <v>-0.1852656751871109</v>
      </c>
      <c r="BG332">
        <v>-0.18277986347675323</v>
      </c>
      <c r="BH332">
        <v>-0.18370243906974792</v>
      </c>
      <c r="BI332">
        <v>-0.19328457117080688</v>
      </c>
      <c r="BJ332">
        <v>-0.18046198785305023</v>
      </c>
      <c r="BK332">
        <v>-0.20231176912784576</v>
      </c>
      <c r="BL332">
        <v>-0.23252902925014496</v>
      </c>
      <c r="BM332">
        <v>-0.23035503923892975</v>
      </c>
      <c r="BN332">
        <v>-0.1452232152223587</v>
      </c>
      <c r="BO332">
        <v>-0.12241718918085098</v>
      </c>
      <c r="BP332">
        <v>-0.12748883664608002</v>
      </c>
      <c r="BQ332">
        <v>-0.12888592481613159</v>
      </c>
      <c r="BR332">
        <v>-0.13025854527950287</v>
      </c>
      <c r="BS332">
        <v>-0.10703667998313904</v>
      </c>
      <c r="BT332">
        <v>-4.5762296766042709E-2</v>
      </c>
      <c r="BU332">
        <v>0.14986598491668701</v>
      </c>
      <c r="BV332">
        <v>0.17440687119960785</v>
      </c>
      <c r="BW332">
        <v>0.20541417598724365</v>
      </c>
      <c r="BX332">
        <v>0.21272863447666168</v>
      </c>
      <c r="BY332">
        <v>0.21415482461452484</v>
      </c>
      <c r="BZ332">
        <v>-7.2495676577091217E-2</v>
      </c>
      <c r="CA332">
        <v>-0.17697596549987793</v>
      </c>
      <c r="CB332">
        <v>-0.2011210173368454</v>
      </c>
      <c r="CC332">
        <v>-0.18934312462806702</v>
      </c>
      <c r="CD332">
        <v>-0.18204964697360992</v>
      </c>
      <c r="CE332">
        <v>-0.17967522144317627</v>
      </c>
      <c r="CF332">
        <v>-0.18067103624343872</v>
      </c>
      <c r="CG332">
        <v>-0.19026575982570648</v>
      </c>
      <c r="CH332">
        <v>-0.17743223905563354</v>
      </c>
      <c r="CI332">
        <v>-0.19923236966133118</v>
      </c>
      <c r="CJ332">
        <v>-0.22931684553623199</v>
      </c>
      <c r="CK332">
        <v>-0.22711202502250671</v>
      </c>
      <c r="CL332">
        <v>-0.14202971756458282</v>
      </c>
      <c r="CM332">
        <v>-0.11914684623479843</v>
      </c>
      <c r="CN332">
        <v>-0.12404579669237137</v>
      </c>
      <c r="CO332">
        <v>-0.12528075277805328</v>
      </c>
      <c r="CP332">
        <v>-0.12648515403270721</v>
      </c>
      <c r="CQ332">
        <v>-0.10311222076416016</v>
      </c>
      <c r="CR332">
        <v>-4.1767098009586334E-2</v>
      </c>
      <c r="CS332">
        <v>0.15391288697719574</v>
      </c>
      <c r="CT332">
        <v>0.17850914597511292</v>
      </c>
      <c r="CU332">
        <v>0.20955532789230347</v>
      </c>
      <c r="CV332">
        <v>0.21688351035118103</v>
      </c>
      <c r="CW332">
        <v>0.21825087070465088</v>
      </c>
      <c r="CX332">
        <v>-6.8410076200962067E-2</v>
      </c>
      <c r="CY332">
        <v>-0.17305359244346619</v>
      </c>
      <c r="CZ332">
        <v>-0.19748435914516449</v>
      </c>
      <c r="DA332">
        <v>-0.18597203493118286</v>
      </c>
      <c r="DB332">
        <v>-0.17883358895778656</v>
      </c>
      <c r="DC332">
        <v>-0.1765705794095993</v>
      </c>
      <c r="DD332">
        <v>-0.17763961851596832</v>
      </c>
      <c r="DE332">
        <v>-0.18724691867828369</v>
      </c>
      <c r="DF332">
        <v>-0.17440250515937805</v>
      </c>
      <c r="DG332">
        <v>-0.1961529552936554</v>
      </c>
      <c r="DH332">
        <v>-0.22610469162464142</v>
      </c>
      <c r="DI332">
        <v>-0.22386904060840607</v>
      </c>
      <c r="DJ332">
        <v>-0.13883623480796814</v>
      </c>
      <c r="DK332">
        <v>-0.11587651073932648</v>
      </c>
      <c r="DL332">
        <v>-0.12060273438692093</v>
      </c>
      <c r="DM332">
        <v>-0.12167558819055557</v>
      </c>
      <c r="DN332">
        <v>-0.12271176278591156</v>
      </c>
      <c r="DO332">
        <v>-9.9187768995761871E-2</v>
      </c>
      <c r="DP332">
        <v>-3.7771895527839661E-2</v>
      </c>
      <c r="DQ332">
        <v>0.15795980393886566</v>
      </c>
      <c r="DR332">
        <v>0.18261140584945679</v>
      </c>
      <c r="DS332">
        <v>0.21369644999504089</v>
      </c>
      <c r="DT332">
        <v>0.22103837132453918</v>
      </c>
      <c r="DU332">
        <v>0.2223469465970993</v>
      </c>
      <c r="DV332">
        <v>-6.4324468374252319E-2</v>
      </c>
      <c r="DW332">
        <v>-0.16913120448589325</v>
      </c>
      <c r="DX332">
        <v>-0.19384770095348358</v>
      </c>
      <c r="DY332">
        <v>-0.18110471963882446</v>
      </c>
      <c r="DZ332">
        <v>-0.17419013381004333</v>
      </c>
      <c r="EA332">
        <v>-0.17208796739578247</v>
      </c>
      <c r="EB332">
        <v>-0.17326276004314423</v>
      </c>
      <c r="EC332">
        <v>-0.1828882247209549</v>
      </c>
      <c r="ED332">
        <v>-0.17002803087234497</v>
      </c>
      <c r="EE332">
        <v>-0.19170677661895752</v>
      </c>
      <c r="EF332">
        <v>-0.22146683931350708</v>
      </c>
      <c r="EG332">
        <v>-0.21918661892414093</v>
      </c>
      <c r="EH332">
        <v>-0.13422533869743347</v>
      </c>
      <c r="EI332">
        <v>-0.11115466803312302</v>
      </c>
      <c r="EJ332">
        <v>-0.11563151329755783</v>
      </c>
      <c r="EK332">
        <v>-0.11647029966115952</v>
      </c>
      <c r="EL332">
        <v>-0.11726357787847519</v>
      </c>
      <c r="EM332">
        <v>-9.3521475791931152E-2</v>
      </c>
      <c r="EN332">
        <v>-3.2003458589315414E-2</v>
      </c>
      <c r="EO332">
        <v>0.16380290687084198</v>
      </c>
      <c r="EP332">
        <v>0.18853442370891571</v>
      </c>
      <c r="EQ332">
        <v>0.21967558562755585</v>
      </c>
      <c r="ER332">
        <v>0.22703731060028076</v>
      </c>
      <c r="ES332">
        <v>0.22826100885868073</v>
      </c>
      <c r="ET332">
        <v>-5.842551589012146E-2</v>
      </c>
      <c r="EU332">
        <v>-0.16346791386604309</v>
      </c>
      <c r="EV332">
        <v>-0.1885969489812851</v>
      </c>
      <c r="EW332">
        <v>66.483818054199219</v>
      </c>
      <c r="EX332">
        <v>65.176239013671875</v>
      </c>
      <c r="EY332">
        <v>64.000785827636719</v>
      </c>
      <c r="EZ332">
        <v>62.968456268310547</v>
      </c>
      <c r="FA332">
        <v>62.133319854736328</v>
      </c>
      <c r="FB332">
        <v>61.431510925292969</v>
      </c>
      <c r="FC332">
        <v>61.462432861328125</v>
      </c>
      <c r="FD332">
        <v>63.942752838134766</v>
      </c>
      <c r="FE332">
        <v>67.547897338867188</v>
      </c>
      <c r="FF332">
        <v>71.706504821777344</v>
      </c>
      <c r="FG332">
        <v>75.639533996582031</v>
      </c>
      <c r="FH332">
        <v>79.299140930175781</v>
      </c>
      <c r="FI332">
        <v>82.4598388671875</v>
      </c>
      <c r="FJ332">
        <v>85.167526245117188</v>
      </c>
      <c r="FK332">
        <v>87.041374206542969</v>
      </c>
      <c r="FL332">
        <v>88.09771728515625</v>
      </c>
      <c r="FM332">
        <v>88.126693725585938</v>
      </c>
      <c r="FN332">
        <v>86.928482055664063</v>
      </c>
      <c r="FO332">
        <v>84.672447204589844</v>
      </c>
      <c r="FP332">
        <v>80.871429443359375</v>
      </c>
      <c r="FQ332">
        <v>75.873863220214844</v>
      </c>
      <c r="FR332">
        <v>72.2071533203125</v>
      </c>
      <c r="FS332">
        <v>69.838111877441406</v>
      </c>
      <c r="FT332">
        <v>68.049942016601563</v>
      </c>
      <c r="FU332">
        <v>1.8603564240038395E-3</v>
      </c>
      <c r="FV332">
        <v>3.7240714300423861E-3</v>
      </c>
      <c r="FW332">
        <v>1.9581557717174292E-3</v>
      </c>
      <c r="FX332">
        <v>7288.10009765625</v>
      </c>
      <c r="FY332">
        <v>1</v>
      </c>
    </row>
    <row r="333" spans="1:181" x14ac:dyDescent="0.2">
      <c r="A333" t="s">
        <v>186</v>
      </c>
      <c r="B333" t="s">
        <v>236</v>
      </c>
      <c r="C333" t="s">
        <v>194</v>
      </c>
      <c r="D333" t="s">
        <v>202</v>
      </c>
      <c r="E333" t="s">
        <v>208</v>
      </c>
      <c r="F333" t="s">
        <v>1</v>
      </c>
      <c r="G333" t="s">
        <v>200</v>
      </c>
      <c r="H333">
        <v>2751</v>
      </c>
      <c r="I333">
        <v>1.9529488086700439</v>
      </c>
      <c r="J333">
        <v>1.7580475807189941</v>
      </c>
      <c r="K333">
        <v>1.6225705146789551</v>
      </c>
      <c r="L333">
        <v>1.5360734462738037</v>
      </c>
      <c r="M333">
        <v>1.4789211750030518</v>
      </c>
      <c r="N333">
        <v>1.4611177444458008</v>
      </c>
      <c r="O333">
        <v>1.507009744644165</v>
      </c>
      <c r="P333">
        <v>1.5644251108169556</v>
      </c>
      <c r="Q333">
        <v>1.6015230417251587</v>
      </c>
      <c r="R333">
        <v>1.6649832725524902</v>
      </c>
      <c r="S333">
        <v>1.8131154775619507</v>
      </c>
      <c r="T333">
        <v>2.01039719581604</v>
      </c>
      <c r="U333">
        <v>2.2089195251464844</v>
      </c>
      <c r="V333">
        <v>2.3941035270690918</v>
      </c>
      <c r="W333">
        <v>2.5703926086425781</v>
      </c>
      <c r="X333">
        <v>2.7027237415313721</v>
      </c>
      <c r="Y333">
        <v>2.8034040927886963</v>
      </c>
      <c r="Z333">
        <v>2.8905131816864014</v>
      </c>
      <c r="AA333">
        <v>2.9312629699707031</v>
      </c>
      <c r="AB333">
        <v>2.8688631057739258</v>
      </c>
      <c r="AC333">
        <v>2.7689018249511719</v>
      </c>
      <c r="AD333">
        <v>2.6898987293243408</v>
      </c>
      <c r="AE333">
        <v>2.4771256446838379</v>
      </c>
      <c r="AF333">
        <v>2.1925427913665771</v>
      </c>
      <c r="AG333">
        <v>-6.1566729098558426E-2</v>
      </c>
      <c r="AH333">
        <v>-8.1632614135742188E-2</v>
      </c>
      <c r="AI333">
        <v>-9.5793150365352631E-2</v>
      </c>
      <c r="AJ333">
        <v>-0.1043999195098877</v>
      </c>
      <c r="AK333">
        <v>-0.12078043818473816</v>
      </c>
      <c r="AL333">
        <v>-0.13847643136978149</v>
      </c>
      <c r="AM333">
        <v>-0.15517863631248474</v>
      </c>
      <c r="AN333">
        <v>-0.17720538377761841</v>
      </c>
      <c r="AO333">
        <v>-0.14783620834350586</v>
      </c>
      <c r="AP333">
        <v>-6.0340318828821182E-2</v>
      </c>
      <c r="AQ333">
        <v>-3.0641745775938034E-2</v>
      </c>
      <c r="AR333">
        <v>-3.0776973813772202E-2</v>
      </c>
      <c r="AS333">
        <v>-4.1054140776395798E-2</v>
      </c>
      <c r="AT333">
        <v>-3.5453580319881439E-2</v>
      </c>
      <c r="AU333">
        <v>-2.8643831610679626E-2</v>
      </c>
      <c r="AV333">
        <v>1.2273530475795269E-2</v>
      </c>
      <c r="AW333">
        <v>0.11309779435396194</v>
      </c>
      <c r="AX333">
        <v>0.14200080931186676</v>
      </c>
      <c r="AY333">
        <v>0.18247896432876587</v>
      </c>
      <c r="AZ333">
        <v>0.22346645593643188</v>
      </c>
      <c r="BA333">
        <v>0.23168547451496124</v>
      </c>
      <c r="BB333">
        <v>1.0127410292625427E-2</v>
      </c>
      <c r="BC333">
        <v>-6.3054747879505157E-2</v>
      </c>
      <c r="BD333">
        <v>-5.4023567587137222E-2</v>
      </c>
      <c r="BE333">
        <v>-5.348644033074379E-2</v>
      </c>
      <c r="BF333">
        <v>-7.4037425220012665E-2</v>
      </c>
      <c r="BG333">
        <v>-8.8575534522533417E-2</v>
      </c>
      <c r="BH333">
        <v>-9.7485780715942383E-2</v>
      </c>
      <c r="BI333">
        <v>-0.11385329067707062</v>
      </c>
      <c r="BJ333">
        <v>-0.13160733878612518</v>
      </c>
      <c r="BK333">
        <v>-0.14819097518920898</v>
      </c>
      <c r="BL333">
        <v>-0.16980725526809692</v>
      </c>
      <c r="BM333">
        <v>-0.14050322771072388</v>
      </c>
      <c r="BN333">
        <v>-5.3108453750610352E-2</v>
      </c>
      <c r="BO333">
        <v>-2.2884484380483627E-2</v>
      </c>
      <c r="BP333">
        <v>-2.2362044081091881E-2</v>
      </c>
      <c r="BQ333">
        <v>-3.2119840383529663E-2</v>
      </c>
      <c r="BR333">
        <v>-2.6175253093242645E-2</v>
      </c>
      <c r="BS333">
        <v>-1.9106928259134293E-2</v>
      </c>
      <c r="BT333">
        <v>2.1575495600700378E-2</v>
      </c>
      <c r="BU333">
        <v>0.12244349718093872</v>
      </c>
      <c r="BV333">
        <v>0.15144459903240204</v>
      </c>
      <c r="BW333">
        <v>0.19196408987045288</v>
      </c>
      <c r="BX333">
        <v>0.23301717638969421</v>
      </c>
      <c r="BY333">
        <v>0.24123771488666534</v>
      </c>
      <c r="BZ333">
        <v>1.9758023321628571E-2</v>
      </c>
      <c r="CA333">
        <v>-5.3775474429130554E-2</v>
      </c>
      <c r="CB333">
        <v>-4.5291557908058167E-2</v>
      </c>
      <c r="CC333">
        <v>-4.7890063375234604E-2</v>
      </c>
      <c r="CD333">
        <v>-6.8777017295360565E-2</v>
      </c>
      <c r="CE333">
        <v>-8.3576641976833344E-2</v>
      </c>
      <c r="CF333">
        <v>-9.2697076499462128E-2</v>
      </c>
      <c r="CG333">
        <v>-0.10905556380748749</v>
      </c>
      <c r="CH333">
        <v>-0.12684980034828186</v>
      </c>
      <c r="CI333">
        <v>-0.14335134625434875</v>
      </c>
      <c r="CJ333">
        <v>-0.16468334197998047</v>
      </c>
      <c r="CK333">
        <v>-0.13542440533638</v>
      </c>
      <c r="CL333">
        <v>-4.8099681735038757E-2</v>
      </c>
      <c r="CM333">
        <v>-1.7511829733848572E-2</v>
      </c>
      <c r="CN333">
        <v>-1.6533888876438141E-2</v>
      </c>
      <c r="CO333">
        <v>-2.5931971147656441E-2</v>
      </c>
      <c r="CP333">
        <v>-1.9749116152524948E-2</v>
      </c>
      <c r="CQ333">
        <v>-1.2501699849963188E-2</v>
      </c>
      <c r="CR333">
        <v>2.8018007054924965E-2</v>
      </c>
      <c r="CS333">
        <v>0.12891630828380585</v>
      </c>
      <c r="CT333">
        <v>0.15798535943031311</v>
      </c>
      <c r="CU333">
        <v>0.19853346049785614</v>
      </c>
      <c r="CV333">
        <v>0.23963199555873871</v>
      </c>
      <c r="CW333">
        <v>0.24785357713699341</v>
      </c>
      <c r="CX333">
        <v>2.6428157463669777E-2</v>
      </c>
      <c r="CY333">
        <v>-4.7348674386739731E-2</v>
      </c>
      <c r="CZ333">
        <v>-3.9243794977664948E-2</v>
      </c>
      <c r="DA333">
        <v>-4.229368269443512E-2</v>
      </c>
      <c r="DB333">
        <v>-6.3516609370708466E-2</v>
      </c>
      <c r="DC333">
        <v>-7.857774943113327E-2</v>
      </c>
      <c r="DD333">
        <v>-8.7908357381820679E-2</v>
      </c>
      <c r="DE333">
        <v>-0.10425785183906555</v>
      </c>
      <c r="DF333">
        <v>-0.12209226936101913</v>
      </c>
      <c r="DG333">
        <v>-0.13851170241832733</v>
      </c>
      <c r="DH333">
        <v>-0.15955942869186401</v>
      </c>
      <c r="DI333">
        <v>-0.13034559786319733</v>
      </c>
      <c r="DJ333">
        <v>-4.3090909719467163E-2</v>
      </c>
      <c r="DK333">
        <v>-1.2139172293245792E-2</v>
      </c>
      <c r="DL333">
        <v>-1.0705736465752125E-2</v>
      </c>
      <c r="DM333">
        <v>-1.9744103774428368E-2</v>
      </c>
      <c r="DN333">
        <v>-1.3322976417839527E-2</v>
      </c>
      <c r="DO333">
        <v>-5.8964695781469345E-3</v>
      </c>
      <c r="DP333">
        <v>3.446052223443985E-2</v>
      </c>
      <c r="DQ333">
        <v>0.13538910448551178</v>
      </c>
      <c r="DR333">
        <v>0.16452609002590179</v>
      </c>
      <c r="DS333">
        <v>0.20510286092758179</v>
      </c>
      <c r="DT333">
        <v>0.2462468147277832</v>
      </c>
      <c r="DU333">
        <v>0.25446942448616028</v>
      </c>
      <c r="DV333">
        <v>3.3098291605710983E-2</v>
      </c>
      <c r="DW333">
        <v>-4.0921878069639206E-2</v>
      </c>
      <c r="DX333">
        <v>-3.319602832198143E-2</v>
      </c>
      <c r="DY333">
        <v>-3.4213397651910782E-2</v>
      </c>
      <c r="DZ333">
        <v>-5.5921420454978943E-2</v>
      </c>
      <c r="EA333">
        <v>-7.1360141038894653E-2</v>
      </c>
      <c r="EB333">
        <v>-8.0994226038455963E-2</v>
      </c>
      <c r="EC333">
        <v>-9.733070433139801E-2</v>
      </c>
      <c r="ED333">
        <v>-0.11522316187620163</v>
      </c>
      <c r="EE333">
        <v>-0.13152404129505157</v>
      </c>
      <c r="EF333">
        <v>-0.15216131508350372</v>
      </c>
      <c r="EG333">
        <v>-0.12301260977983475</v>
      </c>
      <c r="EH333">
        <v>-3.5859040915966034E-2</v>
      </c>
      <c r="EI333">
        <v>-4.381909966468811E-3</v>
      </c>
      <c r="EJ333">
        <v>-2.2908076643943787E-3</v>
      </c>
      <c r="EK333">
        <v>-1.0809803381562233E-2</v>
      </c>
      <c r="EL333">
        <v>-4.0446496568620205E-3</v>
      </c>
      <c r="EM333">
        <v>3.640433307737112E-3</v>
      </c>
      <c r="EN333">
        <v>4.3762482702732086E-2</v>
      </c>
      <c r="EO333">
        <v>0.14473479986190796</v>
      </c>
      <c r="EP333">
        <v>0.17396989464759827</v>
      </c>
      <c r="EQ333">
        <v>0.2145879864692688</v>
      </c>
      <c r="ER333">
        <v>0.25579753518104553</v>
      </c>
      <c r="ES333">
        <v>0.26402166485786438</v>
      </c>
      <c r="ET333">
        <v>4.2728904634714127E-2</v>
      </c>
      <c r="EU333">
        <v>-3.1642597168684006E-2</v>
      </c>
      <c r="EV333">
        <v>-2.4464022368192673E-2</v>
      </c>
      <c r="EW333">
        <v>70.079948425292969</v>
      </c>
      <c r="EX333">
        <v>68.613502502441406</v>
      </c>
      <c r="EY333">
        <v>67.217674255371094</v>
      </c>
      <c r="EZ333">
        <v>65.897315979003906</v>
      </c>
      <c r="FA333">
        <v>64.842056274414063</v>
      </c>
      <c r="FB333">
        <v>63.954906463623047</v>
      </c>
      <c r="FC333">
        <v>63.9464111328125</v>
      </c>
      <c r="FD333">
        <v>66.722114562988281</v>
      </c>
      <c r="FE333">
        <v>70.734771728515625</v>
      </c>
      <c r="FF333">
        <v>74.92962646484375</v>
      </c>
      <c r="FG333">
        <v>78.927177429199219</v>
      </c>
      <c r="FH333">
        <v>82.599395751953125</v>
      </c>
      <c r="FI333">
        <v>85.901618957519531</v>
      </c>
      <c r="FJ333">
        <v>88.615386962890625</v>
      </c>
      <c r="FK333">
        <v>90.5692138671875</v>
      </c>
      <c r="FL333">
        <v>91.851272583007813</v>
      </c>
      <c r="FM333">
        <v>92.130752563476563</v>
      </c>
      <c r="FN333">
        <v>91.275833129882813</v>
      </c>
      <c r="FO333">
        <v>89.359962463378906</v>
      </c>
      <c r="FP333">
        <v>85.651748657226563</v>
      </c>
      <c r="FQ333">
        <v>80.579833984375</v>
      </c>
      <c r="FR333">
        <v>76.698051452636719</v>
      </c>
      <c r="FS333">
        <v>74.045921325683594</v>
      </c>
      <c r="FT333">
        <v>71.899177551269531</v>
      </c>
      <c r="FU333">
        <v>3.0032549984753132E-3</v>
      </c>
      <c r="FV333">
        <v>5.8855251409113407E-3</v>
      </c>
      <c r="FW333">
        <v>3.149575786665082E-3</v>
      </c>
      <c r="FX333">
        <v>1545.5999755859375</v>
      </c>
      <c r="FY333">
        <v>1</v>
      </c>
    </row>
    <row r="334" spans="1:181" x14ac:dyDescent="0.2">
      <c r="A334" t="s">
        <v>186</v>
      </c>
      <c r="B334" t="s">
        <v>236</v>
      </c>
      <c r="C334" t="s">
        <v>194</v>
      </c>
      <c r="D334" t="s">
        <v>202</v>
      </c>
      <c r="E334" t="s">
        <v>208</v>
      </c>
      <c r="F334" t="s">
        <v>1</v>
      </c>
      <c r="G334" t="s">
        <v>1</v>
      </c>
      <c r="H334">
        <v>24428</v>
      </c>
      <c r="I334">
        <v>2.0019683837890625</v>
      </c>
      <c r="J334">
        <v>1.8363898992538452</v>
      </c>
      <c r="K334">
        <v>1.7267926931381226</v>
      </c>
      <c r="L334">
        <v>1.6549242734909058</v>
      </c>
      <c r="M334">
        <v>1.6235244274139404</v>
      </c>
      <c r="N334">
        <v>1.654166579246521</v>
      </c>
      <c r="O334">
        <v>1.7113994359970093</v>
      </c>
      <c r="P334">
        <v>1.8029284477233887</v>
      </c>
      <c r="Q334">
        <v>1.8774511814117432</v>
      </c>
      <c r="R334">
        <v>1.9395952224731445</v>
      </c>
      <c r="S334">
        <v>2.0674037933349609</v>
      </c>
      <c r="T334">
        <v>2.202467679977417</v>
      </c>
      <c r="U334">
        <v>2.339371919631958</v>
      </c>
      <c r="V334">
        <v>2.4887275695800781</v>
      </c>
      <c r="W334">
        <v>2.6562421321868896</v>
      </c>
      <c r="X334">
        <v>2.8069596290588379</v>
      </c>
      <c r="Y334">
        <v>2.9608914852142334</v>
      </c>
      <c r="Z334">
        <v>3.0744545459747314</v>
      </c>
      <c r="AA334">
        <v>3.130340576171875</v>
      </c>
      <c r="AB334">
        <v>3.0385630130767822</v>
      </c>
      <c r="AC334">
        <v>2.9485898017883301</v>
      </c>
      <c r="AD334">
        <v>2.882568359375</v>
      </c>
      <c r="AE334">
        <v>2.6001806259155273</v>
      </c>
      <c r="AF334">
        <v>2.258969783782959</v>
      </c>
      <c r="AG334">
        <v>-0.18088424205780029</v>
      </c>
      <c r="AH334">
        <v>-0.17641632258892059</v>
      </c>
      <c r="AI334">
        <v>-0.17572483420372009</v>
      </c>
      <c r="AJ334">
        <v>-0.17746849358081818</v>
      </c>
      <c r="AK334">
        <v>-0.18779864907264709</v>
      </c>
      <c r="AL334">
        <v>-0.17843540012836456</v>
      </c>
      <c r="AM334">
        <v>-0.19974881410598755</v>
      </c>
      <c r="AN334">
        <v>-0.229145348072052</v>
      </c>
      <c r="AO334">
        <v>-0.22395691275596619</v>
      </c>
      <c r="AP334">
        <v>-0.13851296901702881</v>
      </c>
      <c r="AQ334">
        <v>-0.1149456799030304</v>
      </c>
      <c r="AR334">
        <v>-0.11957517266273499</v>
      </c>
      <c r="AS334">
        <v>-0.12209400534629822</v>
      </c>
      <c r="AT334">
        <v>-0.12283692508935928</v>
      </c>
      <c r="AU334">
        <v>-0.10161061584949493</v>
      </c>
      <c r="AV334">
        <v>-4.275178536772728E-2</v>
      </c>
      <c r="AW334">
        <v>0.142142653465271</v>
      </c>
      <c r="AX334">
        <v>0.16712124645709991</v>
      </c>
      <c r="AY334">
        <v>0.19915331900119781</v>
      </c>
      <c r="AZ334">
        <v>0.21025295555591583</v>
      </c>
      <c r="BA334">
        <v>0.21251712739467621</v>
      </c>
      <c r="BB334">
        <v>-6.6778019070625305E-2</v>
      </c>
      <c r="BC334">
        <v>-0.16758523881435394</v>
      </c>
      <c r="BD334">
        <v>-0.18772409856319427</v>
      </c>
      <c r="BE334">
        <v>-0.17647024989128113</v>
      </c>
      <c r="BF334">
        <v>-0.17220796644687653</v>
      </c>
      <c r="BG334">
        <v>-0.17166484892368317</v>
      </c>
      <c r="BH334">
        <v>-0.17350725829601288</v>
      </c>
      <c r="BI334">
        <v>-0.1838529109954834</v>
      </c>
      <c r="BJ334">
        <v>-0.1744772344827652</v>
      </c>
      <c r="BK334">
        <v>-0.19572564959526062</v>
      </c>
      <c r="BL334">
        <v>-0.2249462902545929</v>
      </c>
      <c r="BM334">
        <v>-0.21972055733203888</v>
      </c>
      <c r="BN334">
        <v>-0.13434107601642609</v>
      </c>
      <c r="BO334">
        <v>-0.11066548526287079</v>
      </c>
      <c r="BP334">
        <v>-0.11506316065788269</v>
      </c>
      <c r="BQ334">
        <v>-0.11736661195755005</v>
      </c>
      <c r="BR334">
        <v>-0.11789066344499588</v>
      </c>
      <c r="BS334">
        <v>-9.6469022333621979E-2</v>
      </c>
      <c r="BT334">
        <v>-3.7526879459619522E-2</v>
      </c>
      <c r="BU334">
        <v>0.14743347465991974</v>
      </c>
      <c r="BV334">
        <v>0.17248375713825226</v>
      </c>
      <c r="BW334">
        <v>0.20456555485725403</v>
      </c>
      <c r="BX334">
        <v>0.21568390727043152</v>
      </c>
      <c r="BY334">
        <v>0.21787428855895996</v>
      </c>
      <c r="BZ334">
        <v>-6.1432197690010071E-2</v>
      </c>
      <c r="CA334">
        <v>-0.16245222091674805</v>
      </c>
      <c r="CB334">
        <v>-0.18296203017234802</v>
      </c>
      <c r="CC334">
        <v>-0.17341314256191254</v>
      </c>
      <c r="CD334">
        <v>-0.16929325461387634</v>
      </c>
      <c r="CE334">
        <v>-0.16885291039943695</v>
      </c>
      <c r="CF334">
        <v>-0.17076371610164642</v>
      </c>
      <c r="CG334">
        <v>-0.1811201274394989</v>
      </c>
      <c r="CH334">
        <v>-0.17173582315444946</v>
      </c>
      <c r="CI334">
        <v>-0.19293922185897827</v>
      </c>
      <c r="CJ334">
        <v>-0.22203804552555084</v>
      </c>
      <c r="CK334">
        <v>-0.21678647398948669</v>
      </c>
      <c r="CL334">
        <v>-0.13145162165164948</v>
      </c>
      <c r="CM334">
        <v>-0.10770104825496674</v>
      </c>
      <c r="CN334">
        <v>-0.11193814873695374</v>
      </c>
      <c r="CO334">
        <v>-0.11409243196249008</v>
      </c>
      <c r="CP334">
        <v>-0.1144649013876915</v>
      </c>
      <c r="CQ334">
        <v>-9.2907965183258057E-2</v>
      </c>
      <c r="CR334">
        <v>-3.390812873840332E-2</v>
      </c>
      <c r="CS334">
        <v>0.1510978639125824</v>
      </c>
      <c r="CT334">
        <v>0.17619781196117401</v>
      </c>
      <c r="CU334">
        <v>0.20831407606601715</v>
      </c>
      <c r="CV334">
        <v>0.2194453626871109</v>
      </c>
      <c r="CW334">
        <v>0.22158463299274445</v>
      </c>
      <c r="CX334">
        <v>-5.7729709893465042E-2</v>
      </c>
      <c r="CY334">
        <v>-0.15889711678028107</v>
      </c>
      <c r="CZ334">
        <v>-0.17966383695602417</v>
      </c>
      <c r="DA334">
        <v>-0.17035600543022156</v>
      </c>
      <c r="DB334">
        <v>-0.16637855768203735</v>
      </c>
      <c r="DC334">
        <v>-0.16604098677635193</v>
      </c>
      <c r="DD334">
        <v>-0.16802015900611877</v>
      </c>
      <c r="DE334">
        <v>-0.17838731408119202</v>
      </c>
      <c r="DF334">
        <v>-0.16899441182613373</v>
      </c>
      <c r="DG334">
        <v>-0.19015277922153473</v>
      </c>
      <c r="DH334">
        <v>-0.21912981569766998</v>
      </c>
      <c r="DI334">
        <v>-0.21385239064693451</v>
      </c>
      <c r="DJ334">
        <v>-0.12856218218803406</v>
      </c>
      <c r="DK334">
        <v>-0.10473660379648209</v>
      </c>
      <c r="DL334">
        <v>-0.10881312936544418</v>
      </c>
      <c r="DM334">
        <v>-0.11081823706626892</v>
      </c>
      <c r="DN334">
        <v>-0.11103913933038712</v>
      </c>
      <c r="DO334">
        <v>-8.9346908032894135E-2</v>
      </c>
      <c r="DP334">
        <v>-3.028937429189682E-2</v>
      </c>
      <c r="DQ334">
        <v>0.15476225316524506</v>
      </c>
      <c r="DR334">
        <v>0.17991186678409576</v>
      </c>
      <c r="DS334">
        <v>0.21206256747245789</v>
      </c>
      <c r="DT334">
        <v>0.22320683300495148</v>
      </c>
      <c r="DU334">
        <v>0.22529497742652893</v>
      </c>
      <c r="DV334">
        <v>-5.4027218371629715E-2</v>
      </c>
      <c r="DW334">
        <v>-0.15534201264381409</v>
      </c>
      <c r="DX334">
        <v>-0.17636564373970032</v>
      </c>
      <c r="DY334">
        <v>-0.16594202816486359</v>
      </c>
      <c r="DZ334">
        <v>-0.16217020153999329</v>
      </c>
      <c r="EA334">
        <v>-0.16198098659515381</v>
      </c>
      <c r="EB334">
        <v>-0.16405892372131348</v>
      </c>
      <c r="EC334">
        <v>-0.17444159090518951</v>
      </c>
      <c r="ED334">
        <v>-0.16503626108169556</v>
      </c>
      <c r="EE334">
        <v>-0.18612959980964661</v>
      </c>
      <c r="EF334">
        <v>-0.21493075788021088</v>
      </c>
      <c r="EG334">
        <v>-0.2096160352230072</v>
      </c>
      <c r="EH334">
        <v>-0.12439028173685074</v>
      </c>
      <c r="EI334">
        <v>-0.10045640915632248</v>
      </c>
      <c r="EJ334">
        <v>-0.10430112481117249</v>
      </c>
      <c r="EK334">
        <v>-0.10609085112810135</v>
      </c>
      <c r="EL334">
        <v>-0.10609288513660431</v>
      </c>
      <c r="EM334">
        <v>-8.4205321967601776E-2</v>
      </c>
      <c r="EN334">
        <v>-2.506447397172451E-2</v>
      </c>
      <c r="EO334">
        <v>0.1600530594587326</v>
      </c>
      <c r="EP334">
        <v>0.18527437746524811</v>
      </c>
      <c r="EQ334">
        <v>0.2174748033285141</v>
      </c>
      <c r="ER334">
        <v>0.22863776981830597</v>
      </c>
      <c r="ES334">
        <v>0.23065213859081268</v>
      </c>
      <c r="ET334">
        <v>-4.8681400716304779E-2</v>
      </c>
      <c r="EU334">
        <v>-0.15020899474620819</v>
      </c>
      <c r="EV334">
        <v>-0.17160357534885406</v>
      </c>
      <c r="EW334">
        <v>66.856307983398438</v>
      </c>
      <c r="EX334">
        <v>65.528816223144531</v>
      </c>
      <c r="EY334">
        <v>64.326850891113281</v>
      </c>
      <c r="EZ334">
        <v>63.262718200683594</v>
      </c>
      <c r="FA334">
        <v>62.401741027832031</v>
      </c>
      <c r="FB334">
        <v>61.678653717041016</v>
      </c>
      <c r="FC334">
        <v>61.704860687255859</v>
      </c>
      <c r="FD334">
        <v>64.21002197265625</v>
      </c>
      <c r="FE334">
        <v>67.845558166503906</v>
      </c>
      <c r="FF334">
        <v>72.006744384765625</v>
      </c>
      <c r="FG334">
        <v>75.951141357421875</v>
      </c>
      <c r="FH334">
        <v>79.624641418457031</v>
      </c>
      <c r="FI334">
        <v>82.812904357910156</v>
      </c>
      <c r="FJ334">
        <v>85.527572631835938</v>
      </c>
      <c r="FK334">
        <v>87.414642333984375</v>
      </c>
      <c r="FL334">
        <v>88.495712280273438</v>
      </c>
      <c r="FM334">
        <v>88.555900573730469</v>
      </c>
      <c r="FN334">
        <v>87.390068054199219</v>
      </c>
      <c r="FO334">
        <v>85.1661376953125</v>
      </c>
      <c r="FP334">
        <v>81.373512268066406</v>
      </c>
      <c r="FQ334">
        <v>76.363807678222656</v>
      </c>
      <c r="FR334">
        <v>72.665290832519531</v>
      </c>
      <c r="FS334">
        <v>70.271682739257813</v>
      </c>
      <c r="FT334">
        <v>68.446662902832031</v>
      </c>
      <c r="FU334">
        <v>1.6851391410455108E-3</v>
      </c>
      <c r="FV334">
        <v>3.3704922534525394E-3</v>
      </c>
      <c r="FW334">
        <v>1.7734664725139737E-3</v>
      </c>
      <c r="FX334">
        <v>8833.7001953125</v>
      </c>
      <c r="FY334">
        <v>1</v>
      </c>
    </row>
    <row r="335" spans="1:181" x14ac:dyDescent="0.2">
      <c r="A335" t="s">
        <v>186</v>
      </c>
      <c r="B335" t="s">
        <v>236</v>
      </c>
      <c r="C335" t="s">
        <v>194</v>
      </c>
      <c r="D335" t="s">
        <v>202</v>
      </c>
      <c r="E335" t="s">
        <v>208</v>
      </c>
      <c r="F335" t="s">
        <v>178</v>
      </c>
      <c r="G335" t="s">
        <v>1</v>
      </c>
      <c r="H335">
        <v>11428</v>
      </c>
      <c r="I335">
        <v>1.685483455657959</v>
      </c>
      <c r="J335">
        <v>1.5413262844085693</v>
      </c>
      <c r="K335">
        <v>1.4479309320449829</v>
      </c>
      <c r="L335">
        <v>1.3904997110366821</v>
      </c>
      <c r="M335">
        <v>1.3719398975372314</v>
      </c>
      <c r="N335">
        <v>1.387442946434021</v>
      </c>
      <c r="O335">
        <v>1.4349002838134766</v>
      </c>
      <c r="P335">
        <v>1.5318571329116821</v>
      </c>
      <c r="Q335">
        <v>1.6229832172393799</v>
      </c>
      <c r="R335">
        <v>1.6963872909545898</v>
      </c>
      <c r="S335">
        <v>1.8169476985931396</v>
      </c>
      <c r="T335">
        <v>1.9171051979064941</v>
      </c>
      <c r="U335">
        <v>1.9978578090667725</v>
      </c>
      <c r="V335">
        <v>2.098006010055542</v>
      </c>
      <c r="W335">
        <v>2.2037789821624756</v>
      </c>
      <c r="X335">
        <v>2.3034954071044922</v>
      </c>
      <c r="Y335">
        <v>2.4139649868011475</v>
      </c>
      <c r="Z335">
        <v>2.5017225742340088</v>
      </c>
      <c r="AA335">
        <v>2.5444948673248291</v>
      </c>
      <c r="AB335">
        <v>2.4677567481994629</v>
      </c>
      <c r="AC335">
        <v>2.4328792095184326</v>
      </c>
      <c r="AD335">
        <v>2.4386157989501953</v>
      </c>
      <c r="AE335">
        <v>2.217947244644165</v>
      </c>
      <c r="AF335">
        <v>1.9091954231262207</v>
      </c>
      <c r="AG335">
        <v>-0.13870057463645935</v>
      </c>
      <c r="AH335">
        <v>-0.13503783941268921</v>
      </c>
      <c r="AI335">
        <v>-0.13961513340473175</v>
      </c>
      <c r="AJ335">
        <v>-0.13748049736022949</v>
      </c>
      <c r="AK335">
        <v>-0.14249895513057709</v>
      </c>
      <c r="AL335">
        <v>-0.13618603348731995</v>
      </c>
      <c r="AM335">
        <v>-0.15900859236717224</v>
      </c>
      <c r="AN335">
        <v>-0.1862434595823288</v>
      </c>
      <c r="AO335">
        <v>-0.1611359715461731</v>
      </c>
      <c r="AP335">
        <v>-0.12533211708068848</v>
      </c>
      <c r="AQ335">
        <v>-0.11994901299476624</v>
      </c>
      <c r="AR335">
        <v>-0.12753327190876007</v>
      </c>
      <c r="AS335">
        <v>-0.11962157487869263</v>
      </c>
      <c r="AT335">
        <v>-0.10284622758626938</v>
      </c>
      <c r="AU335">
        <v>-7.7543921768665314E-2</v>
      </c>
      <c r="AV335">
        <v>-1.9833939149975777E-2</v>
      </c>
      <c r="AW335">
        <v>0.11866247653961182</v>
      </c>
      <c r="AX335">
        <v>0.12595511972904205</v>
      </c>
      <c r="AY335">
        <v>0.14346711337566376</v>
      </c>
      <c r="AZ335">
        <v>0.1342349499464035</v>
      </c>
      <c r="BA335">
        <v>0.1431652158498764</v>
      </c>
      <c r="BB335">
        <v>-4.5472346246242523E-2</v>
      </c>
      <c r="BC335">
        <v>-0.12576344609260559</v>
      </c>
      <c r="BD335">
        <v>-0.1486939936876297</v>
      </c>
      <c r="BE335">
        <v>-0.13378399610519409</v>
      </c>
      <c r="BF335">
        <v>-0.13037870824337006</v>
      </c>
      <c r="BG335">
        <v>-0.13516800105571747</v>
      </c>
      <c r="BH335">
        <v>-0.13315212726593018</v>
      </c>
      <c r="BI335">
        <v>-0.13821902871131897</v>
      </c>
      <c r="BJ335">
        <v>-0.13187819719314575</v>
      </c>
      <c r="BK335">
        <v>-0.1546497642993927</v>
      </c>
      <c r="BL335">
        <v>-0.18168184161186218</v>
      </c>
      <c r="BM335">
        <v>-0.15650700032711029</v>
      </c>
      <c r="BN335">
        <v>-0.12068302184343338</v>
      </c>
      <c r="BO335">
        <v>-0.11508740484714508</v>
      </c>
      <c r="BP335">
        <v>-0.12241566181182861</v>
      </c>
      <c r="BQ335">
        <v>-0.11420847475528717</v>
      </c>
      <c r="BR335">
        <v>-9.7089275717735291E-2</v>
      </c>
      <c r="BS335">
        <v>-7.1468271315097809E-2</v>
      </c>
      <c r="BT335">
        <v>-1.3568945229053497E-2</v>
      </c>
      <c r="BU335">
        <v>0.12504962086677551</v>
      </c>
      <c r="BV335">
        <v>0.13243015110492706</v>
      </c>
      <c r="BW335">
        <v>0.14993917942047119</v>
      </c>
      <c r="BX335">
        <v>0.14058324694633484</v>
      </c>
      <c r="BY335">
        <v>0.14929044246673584</v>
      </c>
      <c r="BZ335">
        <v>-3.9411239326000214E-2</v>
      </c>
      <c r="CA335">
        <v>-0.11999155580997467</v>
      </c>
      <c r="CB335">
        <v>-0.1433478444814682</v>
      </c>
      <c r="CC335">
        <v>-0.13037878274917603</v>
      </c>
      <c r="CD335">
        <v>-0.12715181708335876</v>
      </c>
      <c r="CE335">
        <v>-0.13208791613578796</v>
      </c>
      <c r="CF335">
        <v>-0.13015428185462952</v>
      </c>
      <c r="CG335">
        <v>-0.13525477051734924</v>
      </c>
      <c r="CH335">
        <v>-0.1288946121931076</v>
      </c>
      <c r="CI335">
        <v>-0.15163084864616394</v>
      </c>
      <c r="CJ335">
        <v>-0.17852248251438141</v>
      </c>
      <c r="CK335">
        <v>-0.15330097079277039</v>
      </c>
      <c r="CL335">
        <v>-0.11746307462453842</v>
      </c>
      <c r="CM335">
        <v>-0.1117202490568161</v>
      </c>
      <c r="CN335">
        <v>-0.11887119710445404</v>
      </c>
      <c r="CO335">
        <v>-0.11045937985181808</v>
      </c>
      <c r="CP335">
        <v>-9.3102023005485535E-2</v>
      </c>
      <c r="CQ335">
        <v>-6.7260295152664185E-2</v>
      </c>
      <c r="CR335">
        <v>-9.2298304662108421E-3</v>
      </c>
      <c r="CS335">
        <v>0.12947332859039307</v>
      </c>
      <c r="CT335">
        <v>0.13691473007202148</v>
      </c>
      <c r="CU335">
        <v>0.15442168712615967</v>
      </c>
      <c r="CV335">
        <v>0.1449800431728363</v>
      </c>
      <c r="CW335">
        <v>0.15353274345397949</v>
      </c>
      <c r="CX335">
        <v>-3.521333634853363E-2</v>
      </c>
      <c r="CY335">
        <v>-0.11599396169185638</v>
      </c>
      <c r="CZ335">
        <v>-0.13964511454105377</v>
      </c>
      <c r="DA335">
        <v>-0.12697358429431915</v>
      </c>
      <c r="DB335">
        <v>-0.12392491102218628</v>
      </c>
      <c r="DC335">
        <v>-0.12900781631469727</v>
      </c>
      <c r="DD335">
        <v>-0.12715645134449005</v>
      </c>
      <c r="DE335">
        <v>-0.13229049742221832</v>
      </c>
      <c r="DF335">
        <v>-0.12591101229190826</v>
      </c>
      <c r="DG335">
        <v>-0.14861194789409637</v>
      </c>
      <c r="DH335">
        <v>-0.17536312341690063</v>
      </c>
      <c r="DI335">
        <v>-0.15009495615959167</v>
      </c>
      <c r="DJ335">
        <v>-0.11424312740564346</v>
      </c>
      <c r="DK335">
        <v>-0.10835309326648712</v>
      </c>
      <c r="DL335">
        <v>-0.11532674729824066</v>
      </c>
      <c r="DM335">
        <v>-0.106710284948349</v>
      </c>
      <c r="DN335">
        <v>-8.9114785194396973E-2</v>
      </c>
      <c r="DO335">
        <v>-6.305231899023056E-2</v>
      </c>
      <c r="DP335">
        <v>-4.8907152377068996E-3</v>
      </c>
      <c r="DQ335">
        <v>0.13389703631401062</v>
      </c>
      <c r="DR335">
        <v>0.1413993239402771</v>
      </c>
      <c r="DS335">
        <v>0.15890422463417053</v>
      </c>
      <c r="DT335">
        <v>0.14937685430049896</v>
      </c>
      <c r="DU335">
        <v>0.15777505934238434</v>
      </c>
      <c r="DV335">
        <v>-3.1015435233712196E-2</v>
      </c>
      <c r="DW335">
        <v>-0.1119963750243187</v>
      </c>
      <c r="DX335">
        <v>-0.13594238460063934</v>
      </c>
      <c r="DY335">
        <v>-0.12205700576305389</v>
      </c>
      <c r="DZ335">
        <v>-0.11926577240228653</v>
      </c>
      <c r="EA335">
        <v>-0.12456068396568298</v>
      </c>
      <c r="EB335">
        <v>-0.12282805889844894</v>
      </c>
      <c r="EC335">
        <v>-0.12801057100296021</v>
      </c>
      <c r="ED335">
        <v>-0.12160317599773407</v>
      </c>
      <c r="EE335">
        <v>-0.14425313472747803</v>
      </c>
      <c r="EF335">
        <v>-0.17080150544643402</v>
      </c>
      <c r="EG335">
        <v>-0.14546597003936768</v>
      </c>
      <c r="EH335">
        <v>-0.10959403216838837</v>
      </c>
      <c r="EI335">
        <v>-0.10349148511886597</v>
      </c>
      <c r="EJ335">
        <v>-0.11020912975072861</v>
      </c>
      <c r="EK335">
        <v>-0.10129718482494354</v>
      </c>
      <c r="EL335">
        <v>-8.3357833325862885E-2</v>
      </c>
      <c r="EM335">
        <v>-5.6976675987243652E-2</v>
      </c>
      <c r="EN335">
        <v>1.3742774026468396E-3</v>
      </c>
      <c r="EO335">
        <v>0.14028418064117432</v>
      </c>
      <c r="EP335">
        <v>0.14787435531616211</v>
      </c>
      <c r="EQ335">
        <v>0.16537627577781677</v>
      </c>
      <c r="ER335">
        <v>0.1557251363992691</v>
      </c>
      <c r="ES335">
        <v>0.16390027105808258</v>
      </c>
      <c r="ET335">
        <v>-2.4954326450824738E-2</v>
      </c>
      <c r="EU335">
        <v>-0.10622449219226837</v>
      </c>
      <c r="EV335">
        <v>-0.13059625029563904</v>
      </c>
      <c r="EW335">
        <v>61.737701416015625</v>
      </c>
      <c r="EX335">
        <v>60.928260803222656</v>
      </c>
      <c r="EY335">
        <v>60.243198394775391</v>
      </c>
      <c r="EZ335">
        <v>59.626399993896484</v>
      </c>
      <c r="FA335">
        <v>59.184482574462891</v>
      </c>
      <c r="FB335">
        <v>58.829307556152344</v>
      </c>
      <c r="FC335">
        <v>58.893577575683594</v>
      </c>
      <c r="FD335">
        <v>60.666690826416016</v>
      </c>
      <c r="FE335">
        <v>63.308612823486328</v>
      </c>
      <c r="FF335">
        <v>66.787033081054688</v>
      </c>
      <c r="FG335">
        <v>70.270637512207031</v>
      </c>
      <c r="FH335">
        <v>73.531883239746094</v>
      </c>
      <c r="FI335">
        <v>76.233428955078125</v>
      </c>
      <c r="FJ335">
        <v>78.740028381347656</v>
      </c>
      <c r="FK335">
        <v>80.413566589355469</v>
      </c>
      <c r="FL335">
        <v>81.266929626464844</v>
      </c>
      <c r="FM335">
        <v>81.048240661621094</v>
      </c>
      <c r="FN335">
        <v>79.332809448242188</v>
      </c>
      <c r="FO335">
        <v>76.641578674316406</v>
      </c>
      <c r="FP335">
        <v>72.738441467285156</v>
      </c>
      <c r="FQ335">
        <v>68.369529724121094</v>
      </c>
      <c r="FR335">
        <v>65.585479736328125</v>
      </c>
      <c r="FS335">
        <v>63.928256988525391</v>
      </c>
      <c r="FT335">
        <v>62.747066497802734</v>
      </c>
      <c r="FU335">
        <v>1.8807734595611691E-3</v>
      </c>
      <c r="FV335">
        <v>3.9729508571326733E-3</v>
      </c>
      <c r="FW335">
        <v>1.9691260531544685E-3</v>
      </c>
      <c r="FX335">
        <v>4962.10009765625</v>
      </c>
      <c r="FY335">
        <v>1</v>
      </c>
    </row>
    <row r="336" spans="1:181" x14ac:dyDescent="0.2">
      <c r="A336" t="s">
        <v>186</v>
      </c>
      <c r="B336" t="s">
        <v>236</v>
      </c>
      <c r="C336" t="s">
        <v>194</v>
      </c>
      <c r="D336" t="s">
        <v>202</v>
      </c>
      <c r="E336" t="s">
        <v>208</v>
      </c>
      <c r="F336" t="s">
        <v>179</v>
      </c>
      <c r="G336" t="s">
        <v>1</v>
      </c>
      <c r="H336">
        <v>1615</v>
      </c>
      <c r="I336">
        <v>2.8105738162994385</v>
      </c>
      <c r="J336">
        <v>2.5200130939483643</v>
      </c>
      <c r="K336">
        <v>2.2911853790283203</v>
      </c>
      <c r="L336">
        <v>2.1451687812805176</v>
      </c>
      <c r="M336">
        <v>2.0607736110687256</v>
      </c>
      <c r="N336">
        <v>2.0738391876220703</v>
      </c>
      <c r="O336">
        <v>2.0758817195892334</v>
      </c>
      <c r="P336">
        <v>2.1845173835754395</v>
      </c>
      <c r="Q336">
        <v>2.2840821743011475</v>
      </c>
      <c r="R336">
        <v>2.4838829040527344</v>
      </c>
      <c r="S336">
        <v>2.7282233238220215</v>
      </c>
      <c r="T336">
        <v>3.0453057289123535</v>
      </c>
      <c r="U336">
        <v>3.4259383678436279</v>
      </c>
      <c r="V336">
        <v>3.8269979953765869</v>
      </c>
      <c r="W336">
        <v>4.1503767967224121</v>
      </c>
      <c r="X336">
        <v>4.4416255950927734</v>
      </c>
      <c r="Y336">
        <v>4.6890149116516113</v>
      </c>
      <c r="Z336">
        <v>4.8250060081481934</v>
      </c>
      <c r="AA336">
        <v>4.8312644958496094</v>
      </c>
      <c r="AB336">
        <v>4.6249599456787109</v>
      </c>
      <c r="AC336">
        <v>4.4024872779846191</v>
      </c>
      <c r="AD336">
        <v>4.1467313766479492</v>
      </c>
      <c r="AE336">
        <v>3.6768035888671875</v>
      </c>
      <c r="AF336">
        <v>3.2054388523101807</v>
      </c>
      <c r="AG336">
        <v>-9.93461012840271E-2</v>
      </c>
      <c r="AH336">
        <v>-8.3044581115245819E-2</v>
      </c>
      <c r="AI336">
        <v>-6.8384557962417603E-2</v>
      </c>
      <c r="AJ336">
        <v>-5.801035463809967E-2</v>
      </c>
      <c r="AK336">
        <v>-8.848203718662262E-2</v>
      </c>
      <c r="AL336">
        <v>-4.4095989316701889E-2</v>
      </c>
      <c r="AM336">
        <v>-6.5133966505527496E-2</v>
      </c>
      <c r="AN336">
        <v>-4.3420508503913879E-2</v>
      </c>
      <c r="AO336">
        <v>-0.12280561774969101</v>
      </c>
      <c r="AP336">
        <v>-3.5612601786851883E-2</v>
      </c>
      <c r="AQ336">
        <v>1.4014743501320481E-3</v>
      </c>
      <c r="AR336">
        <v>-5.5564053356647491E-2</v>
      </c>
      <c r="AS336">
        <v>-9.5125257968902588E-2</v>
      </c>
      <c r="AT336">
        <v>-5.9110570698976517E-2</v>
      </c>
      <c r="AU336">
        <v>-6.5444439649581909E-2</v>
      </c>
      <c r="AV336">
        <v>-5.5617643520236015E-3</v>
      </c>
      <c r="AW336">
        <v>0.22571206092834473</v>
      </c>
      <c r="AX336">
        <v>0.29752549529075623</v>
      </c>
      <c r="AY336">
        <v>0.29436412453651428</v>
      </c>
      <c r="AZ336">
        <v>0.24218283593654633</v>
      </c>
      <c r="BA336">
        <v>0.31179085373878479</v>
      </c>
      <c r="BB336">
        <v>-4.8303473740816116E-2</v>
      </c>
      <c r="BC336">
        <v>-0.15129967033863068</v>
      </c>
      <c r="BD336">
        <v>-0.11174234002828598</v>
      </c>
      <c r="BE336">
        <v>-8.174818754196167E-2</v>
      </c>
      <c r="BF336">
        <v>-6.6907390952110291E-2</v>
      </c>
      <c r="BG336">
        <v>-5.3189519792795181E-2</v>
      </c>
      <c r="BH336">
        <v>-4.3403062969446182E-2</v>
      </c>
      <c r="BI336">
        <v>-7.4164129793643951E-2</v>
      </c>
      <c r="BJ336">
        <v>-2.9564471915364265E-2</v>
      </c>
      <c r="BK336">
        <v>-5.0473496317863464E-2</v>
      </c>
      <c r="BL336">
        <v>-2.7817610651254654E-2</v>
      </c>
      <c r="BM336">
        <v>-0.10633563995361328</v>
      </c>
      <c r="BN336">
        <v>-1.7875870689749718E-2</v>
      </c>
      <c r="BO336">
        <v>1.9708504900336266E-2</v>
      </c>
      <c r="BP336">
        <v>-3.5377383232116699E-2</v>
      </c>
      <c r="BQ336">
        <v>-7.3606573045253754E-2</v>
      </c>
      <c r="BR336">
        <v>-3.6768175661563873E-2</v>
      </c>
      <c r="BS336">
        <v>-4.2833041399717331E-2</v>
      </c>
      <c r="BT336">
        <v>1.7131924629211426E-2</v>
      </c>
      <c r="BU336">
        <v>0.24865476787090302</v>
      </c>
      <c r="BV336">
        <v>0.32043203711509705</v>
      </c>
      <c r="BW336">
        <v>0.31719154119491577</v>
      </c>
      <c r="BX336">
        <v>0.26486113667488098</v>
      </c>
      <c r="BY336">
        <v>0.33402454853057861</v>
      </c>
      <c r="BZ336">
        <v>-2.6600690558552742E-2</v>
      </c>
      <c r="CA336">
        <v>-0.13057096302509308</v>
      </c>
      <c r="CB336">
        <v>-9.2459365725517273E-2</v>
      </c>
      <c r="CC336">
        <v>-6.9559931755065918E-2</v>
      </c>
      <c r="CD336">
        <v>-5.5730830878019333E-2</v>
      </c>
      <c r="CE336">
        <v>-4.2665481567382813E-2</v>
      </c>
      <c r="CF336">
        <v>-3.3286098390817642E-2</v>
      </c>
      <c r="CG336">
        <v>-6.4247578382492065E-2</v>
      </c>
      <c r="CH336">
        <v>-1.9499987363815308E-2</v>
      </c>
      <c r="CI336">
        <v>-4.0319699794054031E-2</v>
      </c>
      <c r="CJ336">
        <v>-1.7011085525155067E-2</v>
      </c>
      <c r="CK336">
        <v>-9.492858499288559E-2</v>
      </c>
      <c r="CL336">
        <v>-5.5914679542183876E-3</v>
      </c>
      <c r="CM336">
        <v>3.2387901097536087E-2</v>
      </c>
      <c r="CN336">
        <v>-2.1396152675151825E-2</v>
      </c>
      <c r="CO336">
        <v>-5.8702792972326279E-2</v>
      </c>
      <c r="CP336">
        <v>-2.1293895319104195E-2</v>
      </c>
      <c r="CQ336">
        <v>-2.7172461152076721E-2</v>
      </c>
      <c r="CR336">
        <v>3.2849505543708801E-2</v>
      </c>
      <c r="CS336">
        <v>0.2645447850227356</v>
      </c>
      <c r="CT336">
        <v>0.33629700541496277</v>
      </c>
      <c r="CU336">
        <v>0.3330017626285553</v>
      </c>
      <c r="CV336">
        <v>0.28056806325912476</v>
      </c>
      <c r="CW336">
        <v>0.34942352771759033</v>
      </c>
      <c r="CX336">
        <v>-1.156940869987011E-2</v>
      </c>
      <c r="CY336">
        <v>-0.11621431261301041</v>
      </c>
      <c r="CZ336">
        <v>-7.9104036092758179E-2</v>
      </c>
      <c r="DA336">
        <v>-5.7371675968170166E-2</v>
      </c>
      <c r="DB336">
        <v>-4.4554267078638077E-2</v>
      </c>
      <c r="DC336">
        <v>-3.2141439616680145E-2</v>
      </c>
      <c r="DD336">
        <v>-2.3169131949543953E-2</v>
      </c>
      <c r="DE336">
        <v>-5.4331030696630478E-2</v>
      </c>
      <c r="DF336">
        <v>-9.4355037435889244E-3</v>
      </c>
      <c r="DG336">
        <v>-3.0165903270244598E-2</v>
      </c>
      <c r="DH336">
        <v>-6.2045608647167683E-3</v>
      </c>
      <c r="DI336">
        <v>-8.3521522581577301E-2</v>
      </c>
      <c r="DJ336">
        <v>6.6929357126355171E-3</v>
      </c>
      <c r="DK336">
        <v>4.5067287981510162E-2</v>
      </c>
      <c r="DL336">
        <v>-7.4149253778159618E-3</v>
      </c>
      <c r="DM336">
        <v>-4.3799016624689102E-2</v>
      </c>
      <c r="DN336">
        <v>-5.8196168392896652E-3</v>
      </c>
      <c r="DO336">
        <v>-1.1511879041790962E-2</v>
      </c>
      <c r="DP336">
        <v>4.8567082732915878E-2</v>
      </c>
      <c r="DQ336">
        <v>0.28043484687805176</v>
      </c>
      <c r="DR336">
        <v>0.35216200351715088</v>
      </c>
      <c r="DS336">
        <v>0.34881195425987244</v>
      </c>
      <c r="DT336">
        <v>0.29627496004104614</v>
      </c>
      <c r="DU336">
        <v>0.36482253670692444</v>
      </c>
      <c r="DV336">
        <v>3.4618740901350975E-3</v>
      </c>
      <c r="DW336">
        <v>-0.10185766220092773</v>
      </c>
      <c r="DX336">
        <v>-6.5748713910579681E-2</v>
      </c>
      <c r="DY336">
        <v>-3.9773762226104736E-2</v>
      </c>
      <c r="DZ336">
        <v>-2.8417084366083145E-2</v>
      </c>
      <c r="EA336">
        <v>-1.6946403309702873E-2</v>
      </c>
      <c r="EB336">
        <v>-8.5618430748581886E-3</v>
      </c>
      <c r="EC336">
        <v>-4.0013112127780914E-2</v>
      </c>
      <c r="ED336">
        <v>5.0960122607648373E-3</v>
      </c>
      <c r="EE336">
        <v>-1.5505434945225716E-2</v>
      </c>
      <c r="EF336">
        <v>9.3983439728617668E-3</v>
      </c>
      <c r="EG336">
        <v>-6.705155223608017E-2</v>
      </c>
      <c r="EH336">
        <v>2.4429662153124809E-2</v>
      </c>
      <c r="EI336">
        <v>6.3374318182468414E-2</v>
      </c>
      <c r="EJ336">
        <v>1.2771748006343842E-2</v>
      </c>
      <c r="EK336">
        <v>-2.2280324250459671E-2</v>
      </c>
      <c r="EL336">
        <v>1.6522783786058426E-2</v>
      </c>
      <c r="EM336">
        <v>1.1099514551460743E-2</v>
      </c>
      <c r="EN336">
        <v>7.126077264547348E-2</v>
      </c>
      <c r="EO336">
        <v>0.30337753891944885</v>
      </c>
      <c r="EP336">
        <v>0.37506851553916931</v>
      </c>
      <c r="EQ336">
        <v>0.37163934111595154</v>
      </c>
      <c r="ER336">
        <v>0.3189532458782196</v>
      </c>
      <c r="ES336">
        <v>0.38705620169639587</v>
      </c>
      <c r="ET336">
        <v>2.5164660066366196E-2</v>
      </c>
      <c r="EU336">
        <v>-8.112894743680954E-2</v>
      </c>
      <c r="EV336">
        <v>-4.6465739607810974E-2</v>
      </c>
      <c r="EW336">
        <v>81.247695922851563</v>
      </c>
      <c r="EX336">
        <v>79.287467956542969</v>
      </c>
      <c r="EY336">
        <v>77.6802978515625</v>
      </c>
      <c r="EZ336">
        <v>75.972763061523438</v>
      </c>
      <c r="FA336">
        <v>74.728378295898438</v>
      </c>
      <c r="FB336">
        <v>73.388542175292969</v>
      </c>
      <c r="FC336">
        <v>72.788902282714844</v>
      </c>
      <c r="FD336">
        <v>75.231094360351563</v>
      </c>
      <c r="FE336">
        <v>79.273086547851563</v>
      </c>
      <c r="FF336">
        <v>83.367385864257813</v>
      </c>
      <c r="FG336">
        <v>87.227928161621094</v>
      </c>
      <c r="FH336">
        <v>90.805335998535156</v>
      </c>
      <c r="FI336">
        <v>94.242820739746094</v>
      </c>
      <c r="FJ336">
        <v>97.130256652832031</v>
      </c>
      <c r="FK336">
        <v>99.022567749023438</v>
      </c>
      <c r="FL336">
        <v>100.45066833496094</v>
      </c>
      <c r="FM336">
        <v>101.08192443847656</v>
      </c>
      <c r="FN336">
        <v>100.74149322509766</v>
      </c>
      <c r="FO336">
        <v>99.1405029296875</v>
      </c>
      <c r="FP336">
        <v>96.945976257324219</v>
      </c>
      <c r="FQ336">
        <v>93.685157775878906</v>
      </c>
      <c r="FR336">
        <v>90.526870727539063</v>
      </c>
      <c r="FS336">
        <v>87.458145141601563</v>
      </c>
      <c r="FT336">
        <v>84.1650390625</v>
      </c>
      <c r="FU336">
        <v>7.4522965587675571E-3</v>
      </c>
      <c r="FV336">
        <v>1.4150503091514111E-2</v>
      </c>
      <c r="FW336">
        <v>7.6719708740711212E-3</v>
      </c>
      <c r="FX336">
        <v>489.5</v>
      </c>
      <c r="FY336">
        <v>1</v>
      </c>
    </row>
    <row r="337" spans="1:181" x14ac:dyDescent="0.2">
      <c r="A337" t="s">
        <v>186</v>
      </c>
      <c r="B337" t="s">
        <v>236</v>
      </c>
      <c r="C337" t="s">
        <v>194</v>
      </c>
      <c r="D337" t="s">
        <v>202</v>
      </c>
      <c r="E337" t="s">
        <v>208</v>
      </c>
      <c r="F337" t="s">
        <v>180</v>
      </c>
      <c r="G337" t="s">
        <v>1</v>
      </c>
      <c r="H337">
        <v>914</v>
      </c>
      <c r="I337">
        <v>3.9041943550109863</v>
      </c>
      <c r="J337">
        <v>3.7854068279266357</v>
      </c>
      <c r="K337">
        <v>3.7213578224182129</v>
      </c>
      <c r="L337">
        <v>3.6709804534912109</v>
      </c>
      <c r="M337">
        <v>3.5566761493682861</v>
      </c>
      <c r="N337">
        <v>3.4248943328857422</v>
      </c>
      <c r="O337">
        <v>3.2118110656738281</v>
      </c>
      <c r="P337">
        <v>3.0409355163574219</v>
      </c>
      <c r="Q337">
        <v>2.6368625164031982</v>
      </c>
      <c r="R337">
        <v>2.2868025302886963</v>
      </c>
      <c r="S337">
        <v>2.211451530456543</v>
      </c>
      <c r="T337">
        <v>2.0613300800323486</v>
      </c>
      <c r="U337">
        <v>1.9892034530639648</v>
      </c>
      <c r="V337">
        <v>1.9066392183303833</v>
      </c>
      <c r="W337">
        <v>1.9211350679397583</v>
      </c>
      <c r="X337">
        <v>1.9441092014312744</v>
      </c>
      <c r="Y337">
        <v>2.1172313690185547</v>
      </c>
      <c r="Z337">
        <v>2.4454419612884521</v>
      </c>
      <c r="AA337">
        <v>2.8787176609039307</v>
      </c>
      <c r="AB337">
        <v>3.2316298484802246</v>
      </c>
      <c r="AC337">
        <v>3.7011454105377197</v>
      </c>
      <c r="AD337">
        <v>4.0941576957702637</v>
      </c>
      <c r="AE337">
        <v>4.0788307189941406</v>
      </c>
      <c r="AF337">
        <v>4.0126762390136719</v>
      </c>
      <c r="AG337">
        <v>-1.0284683704376221</v>
      </c>
      <c r="AH337">
        <v>-1.06227707862854</v>
      </c>
      <c r="AI337">
        <v>-1.0665686130523682</v>
      </c>
      <c r="AJ337">
        <v>-1.1139457225799561</v>
      </c>
      <c r="AK337">
        <v>-1.2401669025421143</v>
      </c>
      <c r="AL337">
        <v>-1.3406558036804199</v>
      </c>
      <c r="AM337">
        <v>-1.4860694408416748</v>
      </c>
      <c r="AN337">
        <v>-1.6043585538864136</v>
      </c>
      <c r="AO337">
        <v>-1.7322773933410645</v>
      </c>
      <c r="AP337">
        <v>-0.99860328435897827</v>
      </c>
      <c r="AQ337">
        <v>-0.79543435573577881</v>
      </c>
      <c r="AR337">
        <v>-0.81049352884292603</v>
      </c>
      <c r="AS337">
        <v>-0.76851034164428711</v>
      </c>
      <c r="AT337">
        <v>-0.80025458335876465</v>
      </c>
      <c r="AU337">
        <v>-0.70602226257324219</v>
      </c>
      <c r="AV337">
        <v>-0.52222216129302979</v>
      </c>
      <c r="AW337">
        <v>-0.21740205585956573</v>
      </c>
      <c r="AX337">
        <v>-9.3411244451999664E-3</v>
      </c>
      <c r="AY337">
        <v>0.13114097714424133</v>
      </c>
      <c r="AZ337">
        <v>0.30329999327659607</v>
      </c>
      <c r="BA337">
        <v>0.36424890160560608</v>
      </c>
      <c r="BB337">
        <v>-0.61743372678756714</v>
      </c>
      <c r="BC337">
        <v>-0.98817956447601318</v>
      </c>
      <c r="BD337">
        <v>-1.0198519229888916</v>
      </c>
      <c r="BE337">
        <v>-0.98837375640869141</v>
      </c>
      <c r="BF337">
        <v>-1.0223629474639893</v>
      </c>
      <c r="BG337">
        <v>-1.0265802145004272</v>
      </c>
      <c r="BH337">
        <v>-1.0738723278045654</v>
      </c>
      <c r="BI337">
        <v>-1.199603796005249</v>
      </c>
      <c r="BJ337">
        <v>-1.2998650074005127</v>
      </c>
      <c r="BK337">
        <v>-1.4448837041854858</v>
      </c>
      <c r="BL337">
        <v>-1.5637661218643188</v>
      </c>
      <c r="BM337">
        <v>-1.6942458152770996</v>
      </c>
      <c r="BN337">
        <v>-0.96714562177658081</v>
      </c>
      <c r="BO337">
        <v>-0.76561719179153442</v>
      </c>
      <c r="BP337">
        <v>-0.78163492679595947</v>
      </c>
      <c r="BQ337">
        <v>-0.74178516864776611</v>
      </c>
      <c r="BR337">
        <v>-0.77475458383560181</v>
      </c>
      <c r="BS337">
        <v>-0.68112468719482422</v>
      </c>
      <c r="BT337">
        <v>-0.49788334965705872</v>
      </c>
      <c r="BU337">
        <v>-0.19265413284301758</v>
      </c>
      <c r="BV337">
        <v>1.8602717667818069E-2</v>
      </c>
      <c r="BW337">
        <v>0.16368257999420166</v>
      </c>
      <c r="BX337">
        <v>0.33890795707702637</v>
      </c>
      <c r="BY337">
        <v>0.40364536643028259</v>
      </c>
      <c r="BZ337">
        <v>-0.57752937078475952</v>
      </c>
      <c r="CA337">
        <v>-0.94677531719207764</v>
      </c>
      <c r="CB337">
        <v>-0.97924655675888062</v>
      </c>
      <c r="CC337">
        <v>-0.96060454845428467</v>
      </c>
      <c r="CD337">
        <v>-0.99471849203109741</v>
      </c>
      <c r="CE337">
        <v>-0.99888420104980469</v>
      </c>
      <c r="CF337">
        <v>-1.0461175441741943</v>
      </c>
      <c r="CG337">
        <v>-1.171509861946106</v>
      </c>
      <c r="CH337">
        <v>-1.2716133594512939</v>
      </c>
      <c r="CI337">
        <v>-1.416358470916748</v>
      </c>
      <c r="CJ337">
        <v>-1.5356520414352417</v>
      </c>
      <c r="CK337">
        <v>-1.6679052114486694</v>
      </c>
      <c r="CL337">
        <v>-0.94535821676254272</v>
      </c>
      <c r="CM337">
        <v>-0.74496591091156006</v>
      </c>
      <c r="CN337">
        <v>-0.76164758205413818</v>
      </c>
      <c r="CO337">
        <v>-0.72327530384063721</v>
      </c>
      <c r="CP337">
        <v>-0.75709331035614014</v>
      </c>
      <c r="CQ337">
        <v>-0.66388076543807983</v>
      </c>
      <c r="CR337">
        <v>-0.48102635145187378</v>
      </c>
      <c r="CS337">
        <v>-0.17551378905773163</v>
      </c>
      <c r="CT337">
        <v>3.7956539541482925E-2</v>
      </c>
      <c r="CU337">
        <v>0.18622078001499176</v>
      </c>
      <c r="CV337">
        <v>0.3635699450969696</v>
      </c>
      <c r="CW337">
        <v>0.43093124032020569</v>
      </c>
      <c r="CX337">
        <v>-0.54989165067672729</v>
      </c>
      <c r="CY337">
        <v>-0.91809886693954468</v>
      </c>
      <c r="CZ337">
        <v>-0.95112329721450806</v>
      </c>
      <c r="DA337">
        <v>-0.93283522129058838</v>
      </c>
      <c r="DB337">
        <v>-0.96707409620285034</v>
      </c>
      <c r="DC337">
        <v>-0.97118830680847168</v>
      </c>
      <c r="DD337">
        <v>-1.0183626413345337</v>
      </c>
      <c r="DE337">
        <v>-1.1434160470962524</v>
      </c>
      <c r="DF337">
        <v>-1.2433618307113647</v>
      </c>
      <c r="DG337">
        <v>-1.3878333568572998</v>
      </c>
      <c r="DH337">
        <v>-1.5075380802154541</v>
      </c>
      <c r="DI337">
        <v>-1.6415647268295288</v>
      </c>
      <c r="DJ337">
        <v>-0.92357069253921509</v>
      </c>
      <c r="DK337">
        <v>-0.72431463003158569</v>
      </c>
      <c r="DL337">
        <v>-0.74166017770767212</v>
      </c>
      <c r="DM337">
        <v>-0.7047654390335083</v>
      </c>
      <c r="DN337">
        <v>-0.73943203687667847</v>
      </c>
      <c r="DO337">
        <v>-0.64663684368133545</v>
      </c>
      <c r="DP337">
        <v>-0.46416941285133362</v>
      </c>
      <c r="DQ337">
        <v>-0.15837347507476807</v>
      </c>
      <c r="DR337">
        <v>5.7310361415147781E-2</v>
      </c>
      <c r="DS337">
        <v>0.20875900983810425</v>
      </c>
      <c r="DT337">
        <v>0.38823190331459045</v>
      </c>
      <c r="DU337">
        <v>0.45821714401245117</v>
      </c>
      <c r="DV337">
        <v>-0.52225399017333984</v>
      </c>
      <c r="DW337">
        <v>-0.88942229747772217</v>
      </c>
      <c r="DX337">
        <v>-0.92300009727478027</v>
      </c>
      <c r="DY337">
        <v>-0.89274060726165771</v>
      </c>
      <c r="DZ337">
        <v>-0.92715990543365479</v>
      </c>
      <c r="EA337">
        <v>-0.93119972944259644</v>
      </c>
      <c r="EB337">
        <v>-0.97828918695449829</v>
      </c>
      <c r="EC337">
        <v>-1.1028527021408081</v>
      </c>
      <c r="ED337">
        <v>-1.2025710344314575</v>
      </c>
      <c r="EE337">
        <v>-1.3466477394104004</v>
      </c>
      <c r="EF337">
        <v>-1.4669457674026489</v>
      </c>
      <c r="EG337">
        <v>-1.603533148765564</v>
      </c>
      <c r="EH337">
        <v>-0.89211302995681763</v>
      </c>
      <c r="EI337">
        <v>-0.69449746608734131</v>
      </c>
      <c r="EJ337">
        <v>-0.71280163526535034</v>
      </c>
      <c r="EK337">
        <v>-0.6780402660369873</v>
      </c>
      <c r="EL337">
        <v>-0.71393203735351563</v>
      </c>
      <c r="EM337">
        <v>-0.62173932790756226</v>
      </c>
      <c r="EN337">
        <v>-0.43983060121536255</v>
      </c>
      <c r="EO337">
        <v>-0.13362553715705872</v>
      </c>
      <c r="EP337">
        <v>8.5254207253456116E-2</v>
      </c>
      <c r="EQ337">
        <v>0.24130059778690338</v>
      </c>
      <c r="ER337">
        <v>0.42383989691734314</v>
      </c>
      <c r="ES337">
        <v>0.4976135790348053</v>
      </c>
      <c r="ET337">
        <v>-0.48234954476356506</v>
      </c>
      <c r="EU337">
        <v>-0.8480181097984314</v>
      </c>
      <c r="EV337">
        <v>-0.88239473104476929</v>
      </c>
      <c r="EW337">
        <v>57.818313598632813</v>
      </c>
      <c r="EX337">
        <v>56.999126434326172</v>
      </c>
      <c r="EY337">
        <v>56.354026794433594</v>
      </c>
      <c r="EZ337">
        <v>55.611499786376953</v>
      </c>
      <c r="FA337">
        <v>55.0811767578125</v>
      </c>
      <c r="FB337">
        <v>54.653476715087891</v>
      </c>
      <c r="FC337">
        <v>54.843280792236328</v>
      </c>
      <c r="FD337">
        <v>56.285923004150391</v>
      </c>
      <c r="FE337">
        <v>58.785312652587891</v>
      </c>
      <c r="FF337">
        <v>62.465904235839844</v>
      </c>
      <c r="FG337">
        <v>65.463043212890625</v>
      </c>
      <c r="FH337">
        <v>68.503829956054688</v>
      </c>
      <c r="FI337">
        <v>71.058448791503906</v>
      </c>
      <c r="FJ337">
        <v>73.081184387207031</v>
      </c>
      <c r="FK337">
        <v>74.352439880371094</v>
      </c>
      <c r="FL337">
        <v>74.161262512207031</v>
      </c>
      <c r="FM337">
        <v>73.743515014648438</v>
      </c>
      <c r="FN337">
        <v>72.726287841796875</v>
      </c>
      <c r="FO337">
        <v>70.823600769042969</v>
      </c>
      <c r="FP337">
        <v>68.295333862304688</v>
      </c>
      <c r="FQ337">
        <v>65.108734130859375</v>
      </c>
      <c r="FR337">
        <v>61.630531311035156</v>
      </c>
      <c r="FS337">
        <v>60.246669769287109</v>
      </c>
      <c r="FT337">
        <v>59.003326416015625</v>
      </c>
      <c r="FU337">
        <v>1.3115312904119492E-2</v>
      </c>
      <c r="FV337">
        <v>2.2613700479269028E-2</v>
      </c>
      <c r="FW337">
        <v>1.4780261553823948E-2</v>
      </c>
      <c r="FX337">
        <v>464.20001220703125</v>
      </c>
      <c r="FY337">
        <v>1</v>
      </c>
    </row>
    <row r="338" spans="1:181" x14ac:dyDescent="0.2">
      <c r="A338" t="s">
        <v>186</v>
      </c>
      <c r="B338" t="s">
        <v>236</v>
      </c>
      <c r="C338" t="s">
        <v>194</v>
      </c>
      <c r="D338" t="s">
        <v>202</v>
      </c>
      <c r="E338" t="s">
        <v>208</v>
      </c>
      <c r="F338" t="s">
        <v>181</v>
      </c>
      <c r="G338" t="s">
        <v>1</v>
      </c>
      <c r="H338">
        <v>341</v>
      </c>
      <c r="I338">
        <v>3.0717668533325195</v>
      </c>
      <c r="J338">
        <v>2.6946218013763428</v>
      </c>
      <c r="K338">
        <v>2.429293155670166</v>
      </c>
      <c r="L338">
        <v>2.2626440525054932</v>
      </c>
      <c r="M338">
        <v>2.1501355171203613</v>
      </c>
      <c r="N338">
        <v>2.0333175659179688</v>
      </c>
      <c r="O338">
        <v>1.9119516611099243</v>
      </c>
      <c r="P338">
        <v>2.1045777797698975</v>
      </c>
      <c r="Q338">
        <v>2.2049248218536377</v>
      </c>
      <c r="R338">
        <v>2.4462716579437256</v>
      </c>
      <c r="S338">
        <v>2.7274136543273926</v>
      </c>
      <c r="T338">
        <v>3.0515236854553223</v>
      </c>
      <c r="U338">
        <v>3.3675498962402344</v>
      </c>
      <c r="V338">
        <v>3.7301838397979736</v>
      </c>
      <c r="W338">
        <v>4.0996675491333008</v>
      </c>
      <c r="X338">
        <v>4.4331746101379395</v>
      </c>
      <c r="Y338">
        <v>4.708259105682373</v>
      </c>
      <c r="Z338">
        <v>5.0075540542602539</v>
      </c>
      <c r="AA338">
        <v>5.1980347633361816</v>
      </c>
      <c r="AB338">
        <v>4.884040355682373</v>
      </c>
      <c r="AC338">
        <v>4.563603401184082</v>
      </c>
      <c r="AD338">
        <v>4.2822084426879883</v>
      </c>
      <c r="AE338">
        <v>3.785264253616333</v>
      </c>
      <c r="AF338">
        <v>3.3858456611633301</v>
      </c>
      <c r="AG338">
        <v>-0.53026509284973145</v>
      </c>
      <c r="AH338">
        <v>-0.55104541778564453</v>
      </c>
      <c r="AI338">
        <v>-0.5456433892250061</v>
      </c>
      <c r="AJ338">
        <v>-0.4382798969745636</v>
      </c>
      <c r="AK338">
        <v>-0.32877373695373535</v>
      </c>
      <c r="AL338">
        <v>-0.34146609902381897</v>
      </c>
      <c r="AM338">
        <v>-0.54227215051651001</v>
      </c>
      <c r="AN338">
        <v>-0.56899243593215942</v>
      </c>
      <c r="AO338">
        <v>-0.60819363594055176</v>
      </c>
      <c r="AP338">
        <v>-0.26085981726646423</v>
      </c>
      <c r="AQ338">
        <v>-0.19954492151737213</v>
      </c>
      <c r="AR338">
        <v>-0.12564745545387268</v>
      </c>
      <c r="AS338">
        <v>-0.12968184053897858</v>
      </c>
      <c r="AT338">
        <v>-0.14348894357681274</v>
      </c>
      <c r="AU338">
        <v>-0.14905983209609985</v>
      </c>
      <c r="AV338">
        <v>-0.10186566412448883</v>
      </c>
      <c r="AW338">
        <v>0.18608897924423218</v>
      </c>
      <c r="AX338">
        <v>0.23890578746795654</v>
      </c>
      <c r="AY338">
        <v>0.39743992686271667</v>
      </c>
      <c r="AZ338">
        <v>0.19923684000968933</v>
      </c>
      <c r="BA338">
        <v>-5.9343613684177399E-3</v>
      </c>
      <c r="BB338">
        <v>-0.74419832229614258</v>
      </c>
      <c r="BC338">
        <v>-0.89825505018234253</v>
      </c>
      <c r="BD338">
        <v>-0.71365475654602051</v>
      </c>
      <c r="BE338">
        <v>-0.49304535984992981</v>
      </c>
      <c r="BF338">
        <v>-0.51667994260787964</v>
      </c>
      <c r="BG338">
        <v>-0.51300042867660522</v>
      </c>
      <c r="BH338">
        <v>-0.40738660097122192</v>
      </c>
      <c r="BI338">
        <v>-0.29623210430145264</v>
      </c>
      <c r="BJ338">
        <v>-0.30899098515510559</v>
      </c>
      <c r="BK338">
        <v>-0.50234633684158325</v>
      </c>
      <c r="BL338">
        <v>-0.52688091993331909</v>
      </c>
      <c r="BM338">
        <v>-0.56628245115280151</v>
      </c>
      <c r="BN338">
        <v>-0.23050835728645325</v>
      </c>
      <c r="BO338">
        <v>-0.16612467169761658</v>
      </c>
      <c r="BP338">
        <v>-8.9266754686832428E-2</v>
      </c>
      <c r="BQ338">
        <v>-9.0033859014511108E-2</v>
      </c>
      <c r="BR338">
        <v>-0.10201715677976608</v>
      </c>
      <c r="BS338">
        <v>-0.10502494871616364</v>
      </c>
      <c r="BT338">
        <v>-5.8701742440462112E-2</v>
      </c>
      <c r="BU338">
        <v>0.23306247591972351</v>
      </c>
      <c r="BV338">
        <v>0.28626617789268494</v>
      </c>
      <c r="BW338">
        <v>0.44789361953735352</v>
      </c>
      <c r="BX338">
        <v>0.24850153923034668</v>
      </c>
      <c r="BY338">
        <v>4.1793070733547211E-2</v>
      </c>
      <c r="BZ338">
        <v>-0.69972145557403564</v>
      </c>
      <c r="CA338">
        <v>-0.8556903600692749</v>
      </c>
      <c r="CB338">
        <v>-0.67402130365371704</v>
      </c>
      <c r="CC338">
        <v>-0.46726715564727783</v>
      </c>
      <c r="CD338">
        <v>-0.49287861585617065</v>
      </c>
      <c r="CE338">
        <v>-0.49039202928543091</v>
      </c>
      <c r="CF338">
        <v>-0.38598999381065369</v>
      </c>
      <c r="CG338">
        <v>-0.27369388937950134</v>
      </c>
      <c r="CH338">
        <v>-0.28649884462356567</v>
      </c>
      <c r="CI338">
        <v>-0.47469380497932434</v>
      </c>
      <c r="CJ338">
        <v>-0.49771454930305481</v>
      </c>
      <c r="CK338">
        <v>-0.53725486993789673</v>
      </c>
      <c r="CL338">
        <v>-0.20948703587055206</v>
      </c>
      <c r="CM338">
        <v>-0.14297790825366974</v>
      </c>
      <c r="CN338">
        <v>-6.4069598913192749E-2</v>
      </c>
      <c r="CO338">
        <v>-6.2573783099651337E-2</v>
      </c>
      <c r="CP338">
        <v>-7.3293916881084442E-2</v>
      </c>
      <c r="CQ338">
        <v>-7.4526518583297729E-2</v>
      </c>
      <c r="CR338">
        <v>-2.8806552290916443E-2</v>
      </c>
      <c r="CS338">
        <v>0.2655961811542511</v>
      </c>
      <c r="CT338">
        <v>0.31906783580780029</v>
      </c>
      <c r="CU338">
        <v>0.48283770680427551</v>
      </c>
      <c r="CV338">
        <v>0.28262215852737427</v>
      </c>
      <c r="CW338">
        <v>7.4848949909210205E-2</v>
      </c>
      <c r="CX338">
        <v>-0.66891682147979736</v>
      </c>
      <c r="CY338">
        <v>-0.8262101411819458</v>
      </c>
      <c r="CZ338">
        <v>-0.64657133817672729</v>
      </c>
      <c r="DA338">
        <v>-0.44148892164230347</v>
      </c>
      <c r="DB338">
        <v>-0.46907719969749451</v>
      </c>
      <c r="DC338">
        <v>-0.4677836000919342</v>
      </c>
      <c r="DD338">
        <v>-0.36459338665008545</v>
      </c>
      <c r="DE338">
        <v>-0.25115561485290527</v>
      </c>
      <c r="DF338">
        <v>-0.26400670409202576</v>
      </c>
      <c r="DG338">
        <v>-0.44704127311706543</v>
      </c>
      <c r="DH338">
        <v>-0.46854820847511292</v>
      </c>
      <c r="DI338">
        <v>-0.50822734832763672</v>
      </c>
      <c r="DJ338">
        <v>-0.18846571445465088</v>
      </c>
      <c r="DK338">
        <v>-0.1198311522603035</v>
      </c>
      <c r="DL338">
        <v>-3.8872446864843369E-2</v>
      </c>
      <c r="DM338">
        <v>-3.5113714635372162E-2</v>
      </c>
      <c r="DN338">
        <v>-4.4570676982402802E-2</v>
      </c>
      <c r="DO338">
        <v>-4.4028092175722122E-2</v>
      </c>
      <c r="DP338">
        <v>1.0886393720284104E-3</v>
      </c>
      <c r="DQ338">
        <v>0.29812988638877869</v>
      </c>
      <c r="DR338">
        <v>0.35186949372291565</v>
      </c>
      <c r="DS338">
        <v>0.51778179407119751</v>
      </c>
      <c r="DT338">
        <v>0.31674274802207947</v>
      </c>
      <c r="DU338">
        <v>0.1079048216342926</v>
      </c>
      <c r="DV338">
        <v>-0.63811212778091431</v>
      </c>
      <c r="DW338">
        <v>-0.7967299222946167</v>
      </c>
      <c r="DX338">
        <v>-0.61912137269973755</v>
      </c>
      <c r="DY338">
        <v>-0.40426924824714661</v>
      </c>
      <c r="DZ338">
        <v>-0.43471181392669678</v>
      </c>
      <c r="EA338">
        <v>-0.43514063954353333</v>
      </c>
      <c r="EB338">
        <v>-0.33370006084442139</v>
      </c>
      <c r="EC338">
        <v>-0.21861398220062256</v>
      </c>
      <c r="ED338">
        <v>-0.23153157532215118</v>
      </c>
      <c r="EE338">
        <v>-0.4071153998374939</v>
      </c>
      <c r="EF338">
        <v>-0.4264366626739502</v>
      </c>
      <c r="EG338">
        <v>-0.4663161039352417</v>
      </c>
      <c r="EH338">
        <v>-0.15811426937580109</v>
      </c>
      <c r="EI338">
        <v>-8.6410902440547943E-2</v>
      </c>
      <c r="EJ338">
        <v>-2.4917612317949533E-3</v>
      </c>
      <c r="EK338">
        <v>4.5342701487243176E-3</v>
      </c>
      <c r="EL338">
        <v>-3.0988859944045544E-3</v>
      </c>
      <c r="EM338">
        <v>6.7954656515212264E-6</v>
      </c>
      <c r="EN338">
        <v>4.4252548366785049E-2</v>
      </c>
      <c r="EO338">
        <v>0.34510338306427002</v>
      </c>
      <c r="EP338">
        <v>0.39922985434532166</v>
      </c>
      <c r="EQ338">
        <v>0.56823545694351196</v>
      </c>
      <c r="ER338">
        <v>0.3660074770450592</v>
      </c>
      <c r="ES338">
        <v>0.15563227236270905</v>
      </c>
      <c r="ET338">
        <v>-0.5936352014541626</v>
      </c>
      <c r="EU338">
        <v>-0.75416523218154907</v>
      </c>
      <c r="EV338">
        <v>-0.57948791980743408</v>
      </c>
      <c r="EW338">
        <v>85.453155517578125</v>
      </c>
      <c r="EX338">
        <v>83.7508544921875</v>
      </c>
      <c r="EY338">
        <v>82.045051574707031</v>
      </c>
      <c r="EZ338">
        <v>80.430702209472656</v>
      </c>
      <c r="FA338">
        <v>78.935745239257813</v>
      </c>
      <c r="FB338">
        <v>77.552001953125</v>
      </c>
      <c r="FC338">
        <v>76.898719787597656</v>
      </c>
      <c r="FD338">
        <v>79.638946533203125</v>
      </c>
      <c r="FE338">
        <v>83.019760131835938</v>
      </c>
      <c r="FF338">
        <v>86.104743957519531</v>
      </c>
      <c r="FG338">
        <v>89.238418579101563</v>
      </c>
      <c r="FH338">
        <v>92.345756530761719</v>
      </c>
      <c r="FI338">
        <v>94.775543212890625</v>
      </c>
      <c r="FJ338">
        <v>96.858673095703125</v>
      </c>
      <c r="FK338">
        <v>98.639991760253906</v>
      </c>
      <c r="FL338">
        <v>100.21572113037109</v>
      </c>
      <c r="FM338">
        <v>100.98148345947266</v>
      </c>
      <c r="FN338">
        <v>101.07064056396484</v>
      </c>
      <c r="FO338">
        <v>100.44994354248047</v>
      </c>
      <c r="FP338">
        <v>98.813873291015625</v>
      </c>
      <c r="FQ338">
        <v>96.108917236328125</v>
      </c>
      <c r="FR338">
        <v>93.4476318359375</v>
      </c>
      <c r="FS338">
        <v>90.531867980957031</v>
      </c>
      <c r="FT338">
        <v>87.839790344238281</v>
      </c>
      <c r="FU338">
        <v>1.5840588137507439E-2</v>
      </c>
      <c r="FV338">
        <v>3.032815083861351E-2</v>
      </c>
      <c r="FW338">
        <v>1.6479570418596268E-2</v>
      </c>
      <c r="FX338">
        <v>115.05000305175781</v>
      </c>
      <c r="FY338">
        <v>1</v>
      </c>
    </row>
    <row r="339" spans="1:181" x14ac:dyDescent="0.2">
      <c r="A339" t="s">
        <v>186</v>
      </c>
      <c r="B339" t="s">
        <v>236</v>
      </c>
      <c r="C339" t="s">
        <v>194</v>
      </c>
      <c r="D339" t="s">
        <v>202</v>
      </c>
      <c r="E339" t="s">
        <v>208</v>
      </c>
      <c r="F339" t="s">
        <v>182</v>
      </c>
      <c r="G339" t="s">
        <v>1</v>
      </c>
      <c r="H339">
        <v>2039</v>
      </c>
      <c r="I339">
        <v>1.7579076290130615</v>
      </c>
      <c r="J339">
        <v>1.6583625078201294</v>
      </c>
      <c r="K339">
        <v>1.601600170135498</v>
      </c>
      <c r="L339">
        <v>1.5560580492019653</v>
      </c>
      <c r="M339">
        <v>1.5270806550979614</v>
      </c>
      <c r="N339">
        <v>1.6159677505493164</v>
      </c>
      <c r="O339">
        <v>1.7029834985733032</v>
      </c>
      <c r="P339">
        <v>1.7786201238632202</v>
      </c>
      <c r="Q339">
        <v>1.8636200428009033</v>
      </c>
      <c r="R339">
        <v>1.8849296569824219</v>
      </c>
      <c r="S339">
        <v>1.9258178472518921</v>
      </c>
      <c r="T339">
        <v>2.03782057762146</v>
      </c>
      <c r="U339">
        <v>2.0334110260009766</v>
      </c>
      <c r="V339">
        <v>2.0622174739837646</v>
      </c>
      <c r="W339">
        <v>2.1438395977020264</v>
      </c>
      <c r="X339">
        <v>2.2549378871917725</v>
      </c>
      <c r="Y339">
        <v>2.3377375602722168</v>
      </c>
      <c r="Z339">
        <v>2.3868217468261719</v>
      </c>
      <c r="AA339">
        <v>2.4790494441986084</v>
      </c>
      <c r="AB339">
        <v>2.4209017753601074</v>
      </c>
      <c r="AC339">
        <v>2.3843343257904053</v>
      </c>
      <c r="AD339">
        <v>2.3871629238128662</v>
      </c>
      <c r="AE339">
        <v>2.194697380065918</v>
      </c>
      <c r="AF339">
        <v>1.9363147020339966</v>
      </c>
      <c r="AG339">
        <v>-0.22926923632621765</v>
      </c>
      <c r="AH339">
        <v>-0.23321948945522308</v>
      </c>
      <c r="AI339">
        <v>-0.21908329427242279</v>
      </c>
      <c r="AJ339">
        <v>-0.20045429468154907</v>
      </c>
      <c r="AK339">
        <v>-0.22951413691043854</v>
      </c>
      <c r="AL339">
        <v>-0.23930293321609497</v>
      </c>
      <c r="AM339">
        <v>-0.2682965099811554</v>
      </c>
      <c r="AN339">
        <v>-0.32317179441452026</v>
      </c>
      <c r="AO339">
        <v>-0.32088905572891235</v>
      </c>
      <c r="AP339">
        <v>-0.18904536962509155</v>
      </c>
      <c r="AQ339">
        <v>-0.17039506137371063</v>
      </c>
      <c r="AR339">
        <v>-0.14949582517147064</v>
      </c>
      <c r="AS339">
        <v>-0.20591513812541962</v>
      </c>
      <c r="AT339">
        <v>-0.21246005594730377</v>
      </c>
      <c r="AU339">
        <v>-0.17492066323757172</v>
      </c>
      <c r="AV339">
        <v>-8.92367884516716E-2</v>
      </c>
      <c r="AW339">
        <v>0.100739486515522</v>
      </c>
      <c r="AX339">
        <v>0.13218685984611511</v>
      </c>
      <c r="AY339">
        <v>0.17552898824214935</v>
      </c>
      <c r="AZ339">
        <v>0.15938954055309296</v>
      </c>
      <c r="BA339">
        <v>0.14053802192211151</v>
      </c>
      <c r="BB339">
        <v>-0.15645188093185425</v>
      </c>
      <c r="BC339">
        <v>-0.22883559763431549</v>
      </c>
      <c r="BD339">
        <v>-0.26416805386543274</v>
      </c>
      <c r="BE339">
        <v>-0.21224784851074219</v>
      </c>
      <c r="BF339">
        <v>-0.21644483506679535</v>
      </c>
      <c r="BG339">
        <v>-0.20264875888824463</v>
      </c>
      <c r="BH339">
        <v>-0.18436999619007111</v>
      </c>
      <c r="BI339">
        <v>-0.21318988502025604</v>
      </c>
      <c r="BJ339">
        <v>-0.22306421399116516</v>
      </c>
      <c r="BK339">
        <v>-0.2520003616809845</v>
      </c>
      <c r="BL339">
        <v>-0.30647462606430054</v>
      </c>
      <c r="BM339">
        <v>-0.30420178174972534</v>
      </c>
      <c r="BN339">
        <v>-0.17408686876296997</v>
      </c>
      <c r="BO339">
        <v>-0.15553195774555206</v>
      </c>
      <c r="BP339">
        <v>-0.13396608829498291</v>
      </c>
      <c r="BQ339">
        <v>-0.18999749422073364</v>
      </c>
      <c r="BR339">
        <v>-0.19615040719509125</v>
      </c>
      <c r="BS339">
        <v>-0.15816181898117065</v>
      </c>
      <c r="BT339">
        <v>-7.2432592511177063E-2</v>
      </c>
      <c r="BU339">
        <v>0.11808923631906509</v>
      </c>
      <c r="BV339">
        <v>0.14975342154502869</v>
      </c>
      <c r="BW339">
        <v>0.19345836341381073</v>
      </c>
      <c r="BX339">
        <v>0.17764866352081299</v>
      </c>
      <c r="BY339">
        <v>0.15898779034614563</v>
      </c>
      <c r="BZ339">
        <v>-0.13632616400718689</v>
      </c>
      <c r="CA339">
        <v>-0.20920339226722717</v>
      </c>
      <c r="CB339">
        <v>-0.24591083824634552</v>
      </c>
      <c r="CC339">
        <v>-0.20045886933803558</v>
      </c>
      <c r="CD339">
        <v>-0.20482677221298218</v>
      </c>
      <c r="CE339">
        <v>-0.1912662535905838</v>
      </c>
      <c r="CF339">
        <v>-0.17323006689548492</v>
      </c>
      <c r="CG339">
        <v>-0.20188374817371368</v>
      </c>
      <c r="CH339">
        <v>-0.21181733906269073</v>
      </c>
      <c r="CI339">
        <v>-0.24071367084980011</v>
      </c>
      <c r="CJ339">
        <v>-0.29491022229194641</v>
      </c>
      <c r="CK339">
        <v>-0.29264426231384277</v>
      </c>
      <c r="CL339">
        <v>-0.16372668743133545</v>
      </c>
      <c r="CM339">
        <v>-0.14523783326148987</v>
      </c>
      <c r="CN339">
        <v>-0.12321025133132935</v>
      </c>
      <c r="CO339">
        <v>-0.17897297441959381</v>
      </c>
      <c r="CP339">
        <v>-0.18485438823699951</v>
      </c>
      <c r="CQ339">
        <v>-0.14655469357967377</v>
      </c>
      <c r="CR339">
        <v>-6.0794059187173843E-2</v>
      </c>
      <c r="CS339">
        <v>0.13010561466217041</v>
      </c>
      <c r="CT339">
        <v>0.1619199812412262</v>
      </c>
      <c r="CU339">
        <v>0.20587620139122009</v>
      </c>
      <c r="CV339">
        <v>0.19029487669467926</v>
      </c>
      <c r="CW339">
        <v>0.17176605761051178</v>
      </c>
      <c r="CX339">
        <v>-0.12238716334104538</v>
      </c>
      <c r="CY339">
        <v>-0.19560620188713074</v>
      </c>
      <c r="CZ339">
        <v>-0.2332659512758255</v>
      </c>
      <c r="DA339">
        <v>-0.18866989016532898</v>
      </c>
      <c r="DB339">
        <v>-0.19320870935916901</v>
      </c>
      <c r="DC339">
        <v>-0.17988376319408417</v>
      </c>
      <c r="DD339">
        <v>-0.16209015250205994</v>
      </c>
      <c r="DE339">
        <v>-0.19057762622833252</v>
      </c>
      <c r="DF339">
        <v>-0.20057046413421631</v>
      </c>
      <c r="DG339">
        <v>-0.22942699491977692</v>
      </c>
      <c r="DH339">
        <v>-0.28334581851959229</v>
      </c>
      <c r="DI339">
        <v>-0.28108671307563782</v>
      </c>
      <c r="DJ339">
        <v>-0.15336647629737854</v>
      </c>
      <c r="DK339">
        <v>-0.13494372367858887</v>
      </c>
      <c r="DL339">
        <v>-0.11245440691709518</v>
      </c>
      <c r="DM339">
        <v>-0.16794845461845398</v>
      </c>
      <c r="DN339">
        <v>-0.17355838418006897</v>
      </c>
      <c r="DO339">
        <v>-0.13494758307933807</v>
      </c>
      <c r="DP339">
        <v>-4.9155522137880325E-2</v>
      </c>
      <c r="DQ339">
        <v>0.14212198555469513</v>
      </c>
      <c r="DR339">
        <v>0.17408652603626251</v>
      </c>
      <c r="DS339">
        <v>0.21829403936862946</v>
      </c>
      <c r="DT339">
        <v>0.20294108986854553</v>
      </c>
      <c r="DU339">
        <v>0.18454433977603912</v>
      </c>
      <c r="DV339">
        <v>-0.10844816267490387</v>
      </c>
      <c r="DW339">
        <v>-0.1820090115070343</v>
      </c>
      <c r="DX339">
        <v>-0.22062106430530548</v>
      </c>
      <c r="DY339">
        <v>-0.17164850234985352</v>
      </c>
      <c r="DZ339">
        <v>-0.17643405497074127</v>
      </c>
      <c r="EA339">
        <v>-0.1634492427110672</v>
      </c>
      <c r="EB339">
        <v>-0.14600583910942078</v>
      </c>
      <c r="EC339">
        <v>-0.17425337433815002</v>
      </c>
      <c r="ED339">
        <v>-0.1843317449092865</v>
      </c>
      <c r="EE339">
        <v>-0.21313080191612244</v>
      </c>
      <c r="EF339">
        <v>-0.26664865016937256</v>
      </c>
      <c r="EG339">
        <v>-0.26439943909645081</v>
      </c>
      <c r="EH339">
        <v>-0.13840799033641815</v>
      </c>
      <c r="EI339">
        <v>-0.1200806200504303</v>
      </c>
      <c r="EJ339">
        <v>-9.6924677491188049E-2</v>
      </c>
      <c r="EK339">
        <v>-0.15203079581260681</v>
      </c>
      <c r="EL339">
        <v>-0.15724873542785645</v>
      </c>
      <c r="EM339">
        <v>-0.11818872392177582</v>
      </c>
      <c r="EN339">
        <v>-3.235132247209549E-2</v>
      </c>
      <c r="EO339">
        <v>0.15947173535823822</v>
      </c>
      <c r="EP339">
        <v>0.19165308773517609</v>
      </c>
      <c r="EQ339">
        <v>0.23622341454029083</v>
      </c>
      <c r="ER339">
        <v>0.22120019793510437</v>
      </c>
      <c r="ES339">
        <v>0.20299409329891205</v>
      </c>
      <c r="ET339">
        <v>-8.8322453200817108E-2</v>
      </c>
      <c r="EU339">
        <v>-0.16237680613994598</v>
      </c>
      <c r="EV339">
        <v>-0.20236384868621826</v>
      </c>
      <c r="EW339">
        <v>60.645751953125</v>
      </c>
      <c r="EX339">
        <v>59.401725769042969</v>
      </c>
      <c r="EY339">
        <v>58.193462371826172</v>
      </c>
      <c r="EZ339">
        <v>57.008823394775391</v>
      </c>
      <c r="FA339">
        <v>56.072689056396484</v>
      </c>
      <c r="FB339">
        <v>55.376644134521484</v>
      </c>
      <c r="FC339">
        <v>55.599662780761719</v>
      </c>
      <c r="FD339">
        <v>58.309795379638672</v>
      </c>
      <c r="FE339">
        <v>62.1500244140625</v>
      </c>
      <c r="FF339">
        <v>66.630470275878906</v>
      </c>
      <c r="FG339">
        <v>71.525131225585938</v>
      </c>
      <c r="FH339">
        <v>76.240364074707031</v>
      </c>
      <c r="FI339">
        <v>80.278633117675781</v>
      </c>
      <c r="FJ339">
        <v>83.728073120117188</v>
      </c>
      <c r="FK339">
        <v>85.68524169921875</v>
      </c>
      <c r="FL339">
        <v>86.090301513671875</v>
      </c>
      <c r="FM339">
        <v>85.413993835449219</v>
      </c>
      <c r="FN339">
        <v>83.738288879394531</v>
      </c>
      <c r="FO339">
        <v>80.910575866699219</v>
      </c>
      <c r="FP339">
        <v>76.781333923339844</v>
      </c>
      <c r="FQ339">
        <v>71.546165466308594</v>
      </c>
      <c r="FR339">
        <v>67.498359680175781</v>
      </c>
      <c r="FS339">
        <v>64.57232666015625</v>
      </c>
      <c r="FT339">
        <v>62.480033874511719</v>
      </c>
      <c r="FU339">
        <v>5.8047892525792122E-3</v>
      </c>
      <c r="FV339">
        <v>1.1282852850854397E-2</v>
      </c>
      <c r="FW339">
        <v>6.3345311209559441E-3</v>
      </c>
      <c r="FX339">
        <v>698.45001220703125</v>
      </c>
      <c r="FY339">
        <v>1</v>
      </c>
    </row>
    <row r="340" spans="1:181" x14ac:dyDescent="0.2">
      <c r="A340" t="s">
        <v>186</v>
      </c>
      <c r="B340" t="s">
        <v>236</v>
      </c>
      <c r="C340" t="s">
        <v>194</v>
      </c>
      <c r="D340" t="s">
        <v>202</v>
      </c>
      <c r="E340" t="s">
        <v>208</v>
      </c>
      <c r="F340" t="s">
        <v>183</v>
      </c>
      <c r="G340" t="s">
        <v>1</v>
      </c>
      <c r="H340">
        <v>5015</v>
      </c>
      <c r="I340">
        <v>1.8962523937225342</v>
      </c>
      <c r="J340">
        <v>1.7380745410919189</v>
      </c>
      <c r="K340">
        <v>1.6507787704467773</v>
      </c>
      <c r="L340">
        <v>1.5902215242385864</v>
      </c>
      <c r="M340">
        <v>1.5765824317932129</v>
      </c>
      <c r="N340">
        <v>1.663156270980835</v>
      </c>
      <c r="O340">
        <v>1.7865778207778931</v>
      </c>
      <c r="P340">
        <v>1.8874863386154175</v>
      </c>
      <c r="Q340">
        <v>1.9550042152404785</v>
      </c>
      <c r="R340">
        <v>1.9973987340927124</v>
      </c>
      <c r="S340">
        <v>2.1111207008361816</v>
      </c>
      <c r="T340">
        <v>2.2745800018310547</v>
      </c>
      <c r="U340">
        <v>2.4702630043029785</v>
      </c>
      <c r="V340">
        <v>2.6470527648925781</v>
      </c>
      <c r="W340">
        <v>2.863614559173584</v>
      </c>
      <c r="X340">
        <v>3.0177402496337891</v>
      </c>
      <c r="Y340">
        <v>3.2053239345550537</v>
      </c>
      <c r="Z340">
        <v>3.3353221416473389</v>
      </c>
      <c r="AA340">
        <v>3.3236711025238037</v>
      </c>
      <c r="AB340">
        <v>3.2078614234924316</v>
      </c>
      <c r="AC340">
        <v>3.0430247783660889</v>
      </c>
      <c r="AD340">
        <v>2.8952221870422363</v>
      </c>
      <c r="AE340">
        <v>2.5515410900115967</v>
      </c>
      <c r="AF340">
        <v>2.1803820133209229</v>
      </c>
      <c r="AG340">
        <v>-0.18827065825462341</v>
      </c>
      <c r="AH340">
        <v>-0.17438739538192749</v>
      </c>
      <c r="AI340">
        <v>-0.15536768734455109</v>
      </c>
      <c r="AJ340">
        <v>-0.17111103236675262</v>
      </c>
      <c r="AK340">
        <v>-0.18458552658557892</v>
      </c>
      <c r="AL340">
        <v>-0.15407353639602661</v>
      </c>
      <c r="AM340">
        <v>-0.13272371888160706</v>
      </c>
      <c r="AN340">
        <v>-0.17110227048397064</v>
      </c>
      <c r="AO340">
        <v>-0.16417641937732697</v>
      </c>
      <c r="AP340">
        <v>-0.11412803828716278</v>
      </c>
      <c r="AQ340">
        <v>-8.0786041915416718E-2</v>
      </c>
      <c r="AR340">
        <v>-7.5781837105751038E-2</v>
      </c>
      <c r="AS340">
        <v>-7.2780504822731018E-2</v>
      </c>
      <c r="AT340">
        <v>-0.11437090486288071</v>
      </c>
      <c r="AU340">
        <v>-0.11042232811450958</v>
      </c>
      <c r="AV340">
        <v>-8.7931685149669647E-2</v>
      </c>
      <c r="AW340">
        <v>0.1163896769285202</v>
      </c>
      <c r="AX340">
        <v>0.13866454362869263</v>
      </c>
      <c r="AY340">
        <v>0.13763895630836487</v>
      </c>
      <c r="AZ340">
        <v>0.22039879858493805</v>
      </c>
      <c r="BA340">
        <v>0.21722517907619476</v>
      </c>
      <c r="BB340">
        <v>-2.7538813650608063E-2</v>
      </c>
      <c r="BC340">
        <v>-0.13826988637447357</v>
      </c>
      <c r="BD340">
        <v>-0.17156504094600677</v>
      </c>
      <c r="BE340">
        <v>-0.17650304734706879</v>
      </c>
      <c r="BF340">
        <v>-0.16323989629745483</v>
      </c>
      <c r="BG340">
        <v>-0.14466111361980438</v>
      </c>
      <c r="BH340">
        <v>-0.16066309809684753</v>
      </c>
      <c r="BI340">
        <v>-0.17419780790805817</v>
      </c>
      <c r="BJ340">
        <v>-0.14372260868549347</v>
      </c>
      <c r="BK340">
        <v>-0.12225480377674103</v>
      </c>
      <c r="BL340">
        <v>-0.15984959900379181</v>
      </c>
      <c r="BM340">
        <v>-0.15265537798404694</v>
      </c>
      <c r="BN340">
        <v>-0.10234402865171432</v>
      </c>
      <c r="BO340">
        <v>-6.8764343857765198E-2</v>
      </c>
      <c r="BP340">
        <v>-6.3052020967006683E-2</v>
      </c>
      <c r="BQ340">
        <v>-5.9385675936937332E-2</v>
      </c>
      <c r="BR340">
        <v>-0.10025613009929657</v>
      </c>
      <c r="BS340">
        <v>-9.5733389258384705E-2</v>
      </c>
      <c r="BT340">
        <v>-7.3089599609375E-2</v>
      </c>
      <c r="BU340">
        <v>0.1312229335308075</v>
      </c>
      <c r="BV340">
        <v>0.15369339287281036</v>
      </c>
      <c r="BW340">
        <v>0.15263755619525909</v>
      </c>
      <c r="BX340">
        <v>0.23546870052814484</v>
      </c>
      <c r="BY340">
        <v>0.23195867240428925</v>
      </c>
      <c r="BZ340">
        <v>-1.2919130735099316E-2</v>
      </c>
      <c r="CA340">
        <v>-0.1242862194776535</v>
      </c>
      <c r="CB340">
        <v>-0.15872940421104431</v>
      </c>
      <c r="CC340">
        <v>-0.16835284233093262</v>
      </c>
      <c r="CD340">
        <v>-0.15551915764808655</v>
      </c>
      <c r="CE340">
        <v>-0.137245774269104</v>
      </c>
      <c r="CF340">
        <v>-0.15342690050601959</v>
      </c>
      <c r="CG340">
        <v>-0.16700328886508942</v>
      </c>
      <c r="CH340">
        <v>-0.1365535706281662</v>
      </c>
      <c r="CI340">
        <v>-0.11500406265258789</v>
      </c>
      <c r="CJ340">
        <v>-0.152056023478508</v>
      </c>
      <c r="CK340">
        <v>-0.14467594027519226</v>
      </c>
      <c r="CL340">
        <v>-9.418245404958725E-2</v>
      </c>
      <c r="CM340">
        <v>-6.0438144952058792E-2</v>
      </c>
      <c r="CN340">
        <v>-5.4235395044088364E-2</v>
      </c>
      <c r="CO340">
        <v>-5.0108462572097778E-2</v>
      </c>
      <c r="CP340">
        <v>-9.0480275452136993E-2</v>
      </c>
      <c r="CQ340">
        <v>-8.5559874773025513E-2</v>
      </c>
      <c r="CR340">
        <v>-6.2810018658638E-2</v>
      </c>
      <c r="CS340">
        <v>0.14149640500545502</v>
      </c>
      <c r="CT340">
        <v>0.16410233080387115</v>
      </c>
      <c r="CU340">
        <v>0.16302554309368134</v>
      </c>
      <c r="CV340">
        <v>0.24590606987476349</v>
      </c>
      <c r="CW340">
        <v>0.2421630322933197</v>
      </c>
      <c r="CX340">
        <v>-2.7935821563005447E-3</v>
      </c>
      <c r="CY340">
        <v>-0.11460116505622864</v>
      </c>
      <c r="CZ340">
        <v>-0.14983950555324554</v>
      </c>
      <c r="DA340">
        <v>-0.16020263731479645</v>
      </c>
      <c r="DB340">
        <v>-0.14779841899871826</v>
      </c>
      <c r="DC340">
        <v>-0.12983042001724243</v>
      </c>
      <c r="DD340">
        <v>-0.14619068801403046</v>
      </c>
      <c r="DE340">
        <v>-0.15980876982212067</v>
      </c>
      <c r="DF340">
        <v>-0.12938454747200012</v>
      </c>
      <c r="DG340">
        <v>-0.10775333642959595</v>
      </c>
      <c r="DH340">
        <v>-0.14426244795322418</v>
      </c>
      <c r="DI340">
        <v>-0.13669650256633759</v>
      </c>
      <c r="DJ340">
        <v>-8.6020871996879578E-2</v>
      </c>
      <c r="DK340">
        <v>-5.2111953496932983E-2</v>
      </c>
      <c r="DL340">
        <v>-4.5418769121170044E-2</v>
      </c>
      <c r="DM340">
        <v>-4.0831245481967926E-2</v>
      </c>
      <c r="DN340">
        <v>-8.0704420804977417E-2</v>
      </c>
      <c r="DO340">
        <v>-7.5386367738246918E-2</v>
      </c>
      <c r="DP340">
        <v>-5.2530441433191299E-2</v>
      </c>
      <c r="DQ340">
        <v>0.15176987648010254</v>
      </c>
      <c r="DR340">
        <v>0.17451126873493195</v>
      </c>
      <c r="DS340">
        <v>0.17341351509094238</v>
      </c>
      <c r="DT340">
        <v>0.25634342432022095</v>
      </c>
      <c r="DU340">
        <v>0.25236740708351135</v>
      </c>
      <c r="DV340">
        <v>7.3319659568369389E-3</v>
      </c>
      <c r="DW340">
        <v>-0.10491612553596497</v>
      </c>
      <c r="DX340">
        <v>-0.14094959199428558</v>
      </c>
      <c r="DY340">
        <v>-0.14843502640724182</v>
      </c>
      <c r="DZ340">
        <v>-0.13665090501308441</v>
      </c>
      <c r="EA340">
        <v>-0.11912385374307632</v>
      </c>
      <c r="EB340">
        <v>-0.13574275374412537</v>
      </c>
      <c r="EC340">
        <v>-0.14942105114459991</v>
      </c>
      <c r="ED340">
        <v>-0.11903361231088638</v>
      </c>
      <c r="EE340">
        <v>-9.7284421324729919E-2</v>
      </c>
      <c r="EF340">
        <v>-0.13300977647304535</v>
      </c>
      <c r="EG340">
        <v>-0.12517544627189636</v>
      </c>
      <c r="EH340">
        <v>-7.4236862361431122E-2</v>
      </c>
      <c r="EI340">
        <v>-4.0090247988700867E-2</v>
      </c>
      <c r="EJ340">
        <v>-3.2688956707715988E-2</v>
      </c>
      <c r="EK340">
        <v>-2.7436414733529091E-2</v>
      </c>
      <c r="EL340">
        <v>-6.658964604139328E-2</v>
      </c>
      <c r="EM340">
        <v>-6.0697432607412338E-2</v>
      </c>
      <c r="EN340">
        <v>-3.7688359618186951E-2</v>
      </c>
      <c r="EO340">
        <v>0.16660314798355103</v>
      </c>
      <c r="EP340">
        <v>0.18954011797904968</v>
      </c>
      <c r="EQ340">
        <v>0.18841211497783661</v>
      </c>
      <c r="ER340">
        <v>0.27141332626342773</v>
      </c>
      <c r="ES340">
        <v>0.26710087060928345</v>
      </c>
      <c r="ET340">
        <v>2.1951649338006973E-2</v>
      </c>
      <c r="EU340">
        <v>-9.0932443737983704E-2</v>
      </c>
      <c r="EV340">
        <v>-0.12811395525932312</v>
      </c>
      <c r="EW340">
        <v>71.79522705078125</v>
      </c>
      <c r="EX340">
        <v>70.107154846191406</v>
      </c>
      <c r="EY340">
        <v>68.3677978515625</v>
      </c>
      <c r="EZ340">
        <v>66.965316772460938</v>
      </c>
      <c r="FA340">
        <v>65.791099548339844</v>
      </c>
      <c r="FB340">
        <v>64.761756896972656</v>
      </c>
      <c r="FC340">
        <v>64.818824768066406</v>
      </c>
      <c r="FD340">
        <v>67.80810546875</v>
      </c>
      <c r="FE340">
        <v>71.574394226074219</v>
      </c>
      <c r="FF340">
        <v>75.907691955566406</v>
      </c>
      <c r="FG340">
        <v>80.227157592773438</v>
      </c>
      <c r="FH340">
        <v>84.31640625</v>
      </c>
      <c r="FI340">
        <v>87.410957336425781</v>
      </c>
      <c r="FJ340">
        <v>89.723159790039063</v>
      </c>
      <c r="FK340">
        <v>91.324150085449219</v>
      </c>
      <c r="FL340">
        <v>92.197891235351563</v>
      </c>
      <c r="FM340">
        <v>92.013351440429688</v>
      </c>
      <c r="FN340">
        <v>90.939643859863281</v>
      </c>
      <c r="FO340">
        <v>89.090019226074219</v>
      </c>
      <c r="FP340">
        <v>85.499061584472656</v>
      </c>
      <c r="FQ340">
        <v>80.669502258300781</v>
      </c>
      <c r="FR340">
        <v>77.42462158203125</v>
      </c>
      <c r="FS340">
        <v>75.356651306152344</v>
      </c>
      <c r="FT340">
        <v>73.581222534179688</v>
      </c>
      <c r="FU340">
        <v>4.57380386069417E-3</v>
      </c>
      <c r="FV340">
        <v>9.282291866838932E-3</v>
      </c>
      <c r="FW340">
        <v>4.7768098302185535E-3</v>
      </c>
      <c r="FX340">
        <v>1055.699951171875</v>
      </c>
      <c r="FY340">
        <v>1</v>
      </c>
    </row>
    <row r="341" spans="1:181" x14ac:dyDescent="0.2">
      <c r="A341" t="s">
        <v>186</v>
      </c>
      <c r="B341" t="s">
        <v>236</v>
      </c>
      <c r="C341" t="s">
        <v>194</v>
      </c>
      <c r="D341" t="s">
        <v>202</v>
      </c>
      <c r="E341" t="s">
        <v>208</v>
      </c>
      <c r="F341" t="s">
        <v>184</v>
      </c>
      <c r="G341" t="s">
        <v>1</v>
      </c>
      <c r="H341">
        <v>2172</v>
      </c>
      <c r="I341">
        <v>2.4121861457824707</v>
      </c>
      <c r="J341">
        <v>2.1798610687255859</v>
      </c>
      <c r="K341">
        <v>2.0080840587615967</v>
      </c>
      <c r="L341">
        <v>1.8814505338668823</v>
      </c>
      <c r="M341">
        <v>1.8279869556427002</v>
      </c>
      <c r="N341">
        <v>1.8585191965103149</v>
      </c>
      <c r="O341">
        <v>1.996098518371582</v>
      </c>
      <c r="P341">
        <v>2.1273481845855713</v>
      </c>
      <c r="Q341">
        <v>2.2539739608764648</v>
      </c>
      <c r="R341">
        <v>2.3557214736938477</v>
      </c>
      <c r="S341">
        <v>2.5694315433502197</v>
      </c>
      <c r="T341">
        <v>2.7658774852752686</v>
      </c>
      <c r="U341">
        <v>3.0574464797973633</v>
      </c>
      <c r="V341">
        <v>3.3354780673980713</v>
      </c>
      <c r="W341">
        <v>3.6452052593231201</v>
      </c>
      <c r="X341">
        <v>3.9802095890045166</v>
      </c>
      <c r="Y341">
        <v>4.2223935127258301</v>
      </c>
      <c r="Z341">
        <v>4.3345704078674316</v>
      </c>
      <c r="AA341">
        <v>4.434502124786377</v>
      </c>
      <c r="AB341">
        <v>4.2522454261779785</v>
      </c>
      <c r="AC341">
        <v>4.001615047454834</v>
      </c>
      <c r="AD341">
        <v>3.7286653518676758</v>
      </c>
      <c r="AE341">
        <v>3.292064905166626</v>
      </c>
      <c r="AF341">
        <v>2.7907602787017822</v>
      </c>
      <c r="AG341">
        <v>-0.13914121687412262</v>
      </c>
      <c r="AH341">
        <v>-0.1192028596997261</v>
      </c>
      <c r="AI341">
        <v>-0.13153313100337982</v>
      </c>
      <c r="AJ341">
        <v>-0.12807786464691162</v>
      </c>
      <c r="AK341">
        <v>-0.11177318543195724</v>
      </c>
      <c r="AL341">
        <v>-0.11416858434677124</v>
      </c>
      <c r="AM341">
        <v>-0.1357758492231369</v>
      </c>
      <c r="AN341">
        <v>-0.14688050746917725</v>
      </c>
      <c r="AO341">
        <v>-0.16852933168411255</v>
      </c>
      <c r="AP341">
        <v>-9.5858208835124969E-2</v>
      </c>
      <c r="AQ341">
        <v>-9.3447960913181305E-2</v>
      </c>
      <c r="AR341">
        <v>-0.10728553682565689</v>
      </c>
      <c r="AS341">
        <v>-8.6759157478809357E-2</v>
      </c>
      <c r="AT341">
        <v>-9.5728322863578796E-2</v>
      </c>
      <c r="AU341">
        <v>-9.2483259737491608E-2</v>
      </c>
      <c r="AV341">
        <v>-4.0626372210681438E-3</v>
      </c>
      <c r="AW341">
        <v>0.26292696595191956</v>
      </c>
      <c r="AX341">
        <v>0.25277876853942871</v>
      </c>
      <c r="AY341">
        <v>0.3547065258026123</v>
      </c>
      <c r="AZ341">
        <v>0.3522057831287384</v>
      </c>
      <c r="BA341">
        <v>0.33381786942481995</v>
      </c>
      <c r="BB341">
        <v>-5.9067312628030777E-2</v>
      </c>
      <c r="BC341">
        <v>-0.11247681826353073</v>
      </c>
      <c r="BD341">
        <v>-0.13838396966457367</v>
      </c>
      <c r="BE341">
        <v>-0.12463586032390594</v>
      </c>
      <c r="BF341">
        <v>-0.10575658082962036</v>
      </c>
      <c r="BG341">
        <v>-0.11879939585924149</v>
      </c>
      <c r="BH341">
        <v>-0.11594203859567642</v>
      </c>
      <c r="BI341">
        <v>-9.9906116724014282E-2</v>
      </c>
      <c r="BJ341">
        <v>-0.10215356200933456</v>
      </c>
      <c r="BK341">
        <v>-0.12319646775722504</v>
      </c>
      <c r="BL341">
        <v>-0.13377703726291656</v>
      </c>
      <c r="BM341">
        <v>-0.15493898093700409</v>
      </c>
      <c r="BN341">
        <v>-8.206542581319809E-2</v>
      </c>
      <c r="BO341">
        <v>-7.8618772327899933E-2</v>
      </c>
      <c r="BP341">
        <v>-9.144873172044754E-2</v>
      </c>
      <c r="BQ341">
        <v>-6.988951563835144E-2</v>
      </c>
      <c r="BR341">
        <v>-7.8137718141078949E-2</v>
      </c>
      <c r="BS341">
        <v>-7.4217677116394043E-2</v>
      </c>
      <c r="BT341">
        <v>1.4613217674195766E-2</v>
      </c>
      <c r="BU341">
        <v>0.28187945485115051</v>
      </c>
      <c r="BV341">
        <v>0.27176550030708313</v>
      </c>
      <c r="BW341">
        <v>0.3738555908203125</v>
      </c>
      <c r="BX341">
        <v>0.37161219120025635</v>
      </c>
      <c r="BY341">
        <v>0.35295197367668152</v>
      </c>
      <c r="BZ341">
        <v>-4.0043305605649948E-2</v>
      </c>
      <c r="CA341">
        <v>-9.5010578632354736E-2</v>
      </c>
      <c r="CB341">
        <v>-0.12252276390790939</v>
      </c>
      <c r="CC341">
        <v>-0.11458949744701385</v>
      </c>
      <c r="CD341">
        <v>-9.6443727612495422E-2</v>
      </c>
      <c r="CE341">
        <v>-0.10998006165027618</v>
      </c>
      <c r="CF341">
        <v>-0.10753680020570755</v>
      </c>
      <c r="CG341">
        <v>-9.1687023639678955E-2</v>
      </c>
      <c r="CH341">
        <v>-9.3831993639469147E-2</v>
      </c>
      <c r="CI341">
        <v>-0.11448404937982559</v>
      </c>
      <c r="CJ341">
        <v>-0.1247016042470932</v>
      </c>
      <c r="CK341">
        <v>-0.14552634954452515</v>
      </c>
      <c r="CL341">
        <v>-7.2512581944465637E-2</v>
      </c>
      <c r="CM341">
        <v>-6.8348117172718048E-2</v>
      </c>
      <c r="CN341">
        <v>-8.0480210483074188E-2</v>
      </c>
      <c r="CO341">
        <v>-5.8205664157867432E-2</v>
      </c>
      <c r="CP341">
        <v>-6.5954521298408508E-2</v>
      </c>
      <c r="CQ341">
        <v>-6.1566993594169617E-2</v>
      </c>
      <c r="CR341">
        <v>2.7548057958483696E-2</v>
      </c>
      <c r="CS341">
        <v>0.29500585794448853</v>
      </c>
      <c r="CT341">
        <v>0.28491565585136414</v>
      </c>
      <c r="CU341">
        <v>0.3871181309223175</v>
      </c>
      <c r="CV341">
        <v>0.38505300879478455</v>
      </c>
      <c r="CW341">
        <v>0.36620411276817322</v>
      </c>
      <c r="CX341">
        <v>-2.68673375248909E-2</v>
      </c>
      <c r="CY341">
        <v>-8.2913510501384735E-2</v>
      </c>
      <c r="CZ341">
        <v>-0.11153731495141983</v>
      </c>
      <c r="DA341">
        <v>-0.10454312711954117</v>
      </c>
      <c r="DB341">
        <v>-8.7130874395370483E-2</v>
      </c>
      <c r="DC341">
        <v>-0.10116071999073029</v>
      </c>
      <c r="DD341">
        <v>-9.9131561815738678E-2</v>
      </c>
      <c r="DE341">
        <v>-8.3467930555343628E-2</v>
      </c>
      <c r="DF341">
        <v>-8.5510425269603729E-2</v>
      </c>
      <c r="DG341">
        <v>-0.10577162355184555</v>
      </c>
      <c r="DH341">
        <v>-0.11562616378068924</v>
      </c>
      <c r="DI341">
        <v>-0.1361137330532074</v>
      </c>
      <c r="DJ341">
        <v>-6.2959730625152588E-2</v>
      </c>
      <c r="DK341">
        <v>-5.807746946811676E-2</v>
      </c>
      <c r="DL341">
        <v>-6.9511689245700836E-2</v>
      </c>
      <c r="DM341">
        <v>-4.6521808952093124E-2</v>
      </c>
      <c r="DN341">
        <v>-5.3771317005157471E-2</v>
      </c>
      <c r="DO341">
        <v>-4.891631007194519E-2</v>
      </c>
      <c r="DP341">
        <v>4.0482897311449051E-2</v>
      </c>
      <c r="DQ341">
        <v>0.30813226103782654</v>
      </c>
      <c r="DR341">
        <v>0.29806578159332275</v>
      </c>
      <c r="DS341">
        <v>0.4003807008266449</v>
      </c>
      <c r="DT341">
        <v>0.39849382638931274</v>
      </c>
      <c r="DU341">
        <v>0.37945631146430969</v>
      </c>
      <c r="DV341">
        <v>-1.3691369444131851E-2</v>
      </c>
      <c r="DW341">
        <v>-7.0816442370414734E-2</v>
      </c>
      <c r="DX341">
        <v>-0.10055188834667206</v>
      </c>
      <c r="DY341">
        <v>-9.0037770569324493E-2</v>
      </c>
      <c r="DZ341">
        <v>-7.3684588074684143E-2</v>
      </c>
      <c r="EA341">
        <v>-8.842700719833374E-2</v>
      </c>
      <c r="EB341">
        <v>-8.6995728313922882E-2</v>
      </c>
      <c r="EC341">
        <v>-7.1600854396820068E-2</v>
      </c>
      <c r="ED341">
        <v>-7.3495402932167053E-2</v>
      </c>
      <c r="EE341">
        <v>-9.3192264437675476E-2</v>
      </c>
      <c r="EF341">
        <v>-0.10252269357442856</v>
      </c>
      <c r="EG341">
        <v>-0.12252339720726013</v>
      </c>
      <c r="EH341">
        <v>-4.9166947603225708E-2</v>
      </c>
      <c r="EI341">
        <v>-4.3248280882835388E-2</v>
      </c>
      <c r="EJ341">
        <v>-5.3674884140491486E-2</v>
      </c>
      <c r="EK341">
        <v>-2.9652172699570656E-2</v>
      </c>
      <c r="EL341">
        <v>-3.6180712282657623E-2</v>
      </c>
      <c r="EM341">
        <v>-3.0650734901428223E-2</v>
      </c>
      <c r="EN341">
        <v>5.9158757328987122E-2</v>
      </c>
      <c r="EO341">
        <v>0.3270847499370575</v>
      </c>
      <c r="EP341">
        <v>0.31705251336097717</v>
      </c>
      <c r="EQ341">
        <v>0.41952976584434509</v>
      </c>
      <c r="ER341">
        <v>0.41790026426315308</v>
      </c>
      <c r="ES341">
        <v>0.39859041571617126</v>
      </c>
      <c r="ET341">
        <v>5.3326361812651157E-3</v>
      </c>
      <c r="EU341">
        <v>-5.3350202739238739E-2</v>
      </c>
      <c r="EV341">
        <v>-8.4690660238265991E-2</v>
      </c>
      <c r="EW341">
        <v>69.789779663085938</v>
      </c>
      <c r="EX341">
        <v>68.411369323730469</v>
      </c>
      <c r="EY341">
        <v>67.462615966796875</v>
      </c>
      <c r="EZ341">
        <v>66.684425354003906</v>
      </c>
      <c r="FA341">
        <v>65.675117492675781</v>
      </c>
      <c r="FB341">
        <v>64.853607177734375</v>
      </c>
      <c r="FC341">
        <v>64.899826049804688</v>
      </c>
      <c r="FD341">
        <v>69.733123779296875</v>
      </c>
      <c r="FE341">
        <v>76.179611206054688</v>
      </c>
      <c r="FF341">
        <v>81.026741027832031</v>
      </c>
      <c r="FG341">
        <v>84.809738159179688</v>
      </c>
      <c r="FH341">
        <v>87.309906005859375</v>
      </c>
      <c r="FI341">
        <v>89.697402954101563</v>
      </c>
      <c r="FJ341">
        <v>91.884147644042969</v>
      </c>
      <c r="FK341">
        <v>93.551307678222656</v>
      </c>
      <c r="FL341">
        <v>94.666015625</v>
      </c>
      <c r="FM341">
        <v>95.250282287597656</v>
      </c>
      <c r="FN341">
        <v>95.076248168945313</v>
      </c>
      <c r="FO341">
        <v>93.680633544921875</v>
      </c>
      <c r="FP341">
        <v>88.873634338378906</v>
      </c>
      <c r="FQ341">
        <v>81.12652587890625</v>
      </c>
      <c r="FR341">
        <v>75.999839782714844</v>
      </c>
      <c r="FS341">
        <v>72.771415710449219</v>
      </c>
      <c r="FT341">
        <v>71.002235412597656</v>
      </c>
      <c r="FU341">
        <v>6.0696336440742016E-3</v>
      </c>
      <c r="FV341">
        <v>1.1882049031555653E-2</v>
      </c>
      <c r="FW341">
        <v>6.2327822670340538E-3</v>
      </c>
      <c r="FX341">
        <v>747.79998779296875</v>
      </c>
      <c r="FY341">
        <v>1</v>
      </c>
    </row>
    <row r="342" spans="1:181" x14ac:dyDescent="0.2">
      <c r="A342" t="s">
        <v>186</v>
      </c>
      <c r="B342" t="s">
        <v>236</v>
      </c>
      <c r="C342" t="s">
        <v>194</v>
      </c>
      <c r="D342" t="s">
        <v>202</v>
      </c>
      <c r="E342" t="s">
        <v>208</v>
      </c>
      <c r="F342" t="s">
        <v>185</v>
      </c>
      <c r="G342" t="s">
        <v>1</v>
      </c>
      <c r="H342">
        <v>904</v>
      </c>
      <c r="I342">
        <v>2.3827967643737793</v>
      </c>
      <c r="J342">
        <v>2.1725711822509766</v>
      </c>
      <c r="K342">
        <v>1.9903559684753418</v>
      </c>
      <c r="L342">
        <v>1.891924262046814</v>
      </c>
      <c r="M342">
        <v>1.8563189506530762</v>
      </c>
      <c r="N342">
        <v>1.8881987333297729</v>
      </c>
      <c r="O342">
        <v>1.8808695077896118</v>
      </c>
      <c r="P342">
        <v>1.9887715578079224</v>
      </c>
      <c r="Q342">
        <v>2.1728541851043701</v>
      </c>
      <c r="R342">
        <v>2.3024101257324219</v>
      </c>
      <c r="S342">
        <v>2.5290412902832031</v>
      </c>
      <c r="T342">
        <v>2.7442309856414795</v>
      </c>
      <c r="U342">
        <v>2.9203915596008301</v>
      </c>
      <c r="V342">
        <v>3.2067227363586426</v>
      </c>
      <c r="W342">
        <v>3.5347690582275391</v>
      </c>
      <c r="X342">
        <v>3.7670538425445557</v>
      </c>
      <c r="Y342">
        <v>4.0000615119934082</v>
      </c>
      <c r="Z342">
        <v>4.1702876091003418</v>
      </c>
      <c r="AA342">
        <v>4.2351412773132324</v>
      </c>
      <c r="AB342">
        <v>4.0669212341308594</v>
      </c>
      <c r="AC342">
        <v>3.7192716598510742</v>
      </c>
      <c r="AD342">
        <v>3.4977767467498779</v>
      </c>
      <c r="AE342">
        <v>3.088843822479248</v>
      </c>
      <c r="AF342">
        <v>2.6776435375213623</v>
      </c>
      <c r="AG342">
        <v>-0.14554652571678162</v>
      </c>
      <c r="AH342">
        <v>-0.15875905752182007</v>
      </c>
      <c r="AI342">
        <v>-0.20318602025508881</v>
      </c>
      <c r="AJ342">
        <v>-0.24310614168643951</v>
      </c>
      <c r="AK342">
        <v>-0.21629437804222107</v>
      </c>
      <c r="AL342">
        <v>-0.15887284278869629</v>
      </c>
      <c r="AM342">
        <v>-0.19544310867786407</v>
      </c>
      <c r="AN342">
        <v>-0.20296253263950348</v>
      </c>
      <c r="AO342">
        <v>-8.766917884349823E-2</v>
      </c>
      <c r="AP342">
        <v>2.2553163580596447E-3</v>
      </c>
      <c r="AQ342">
        <v>3.6181487143039703E-2</v>
      </c>
      <c r="AR342">
        <v>3.8452997803688049E-2</v>
      </c>
      <c r="AS342">
        <v>-5.1749859005212784E-2</v>
      </c>
      <c r="AT342">
        <v>-5.5323898792266846E-2</v>
      </c>
      <c r="AU342">
        <v>-9.1437464579939842E-3</v>
      </c>
      <c r="AV342">
        <v>7.0421034470200539E-3</v>
      </c>
      <c r="AW342">
        <v>0.21222271025180817</v>
      </c>
      <c r="AX342">
        <v>0.25987502932548523</v>
      </c>
      <c r="AY342">
        <v>0.36165070533752441</v>
      </c>
      <c r="AZ342">
        <v>0.3508264422416687</v>
      </c>
      <c r="BA342">
        <v>0.2958524227142334</v>
      </c>
      <c r="BB342">
        <v>2.0713279023766518E-2</v>
      </c>
      <c r="BC342">
        <v>-0.15137718617916107</v>
      </c>
      <c r="BD342">
        <v>-0.16137798130512238</v>
      </c>
      <c r="BE342">
        <v>-0.12137168645858765</v>
      </c>
      <c r="BF342">
        <v>-0.13561749458312988</v>
      </c>
      <c r="BG342">
        <v>-0.18050360679626465</v>
      </c>
      <c r="BH342">
        <v>-0.22120673954486847</v>
      </c>
      <c r="BI342">
        <v>-0.19474324584007263</v>
      </c>
      <c r="BJ342">
        <v>-0.13702854514122009</v>
      </c>
      <c r="BK342">
        <v>-0.17311961948871613</v>
      </c>
      <c r="BL342">
        <v>-0.17995625734329224</v>
      </c>
      <c r="BM342">
        <v>-6.4906120300292969E-2</v>
      </c>
      <c r="BN342">
        <v>2.670620009303093E-2</v>
      </c>
      <c r="BO342">
        <v>6.1112381517887115E-2</v>
      </c>
      <c r="BP342">
        <v>6.4491063356399536E-2</v>
      </c>
      <c r="BQ342">
        <v>-2.4352584034204483E-2</v>
      </c>
      <c r="BR342">
        <v>-2.7136048302054405E-2</v>
      </c>
      <c r="BS342">
        <v>2.0315719768404961E-2</v>
      </c>
      <c r="BT342">
        <v>3.7334632128477097E-2</v>
      </c>
      <c r="BU342">
        <v>0.24262380599975586</v>
      </c>
      <c r="BV342">
        <v>0.28993356227874756</v>
      </c>
      <c r="BW342">
        <v>0.39184865355491638</v>
      </c>
      <c r="BX342">
        <v>0.38172119855880737</v>
      </c>
      <c r="BY342">
        <v>0.32660785317420959</v>
      </c>
      <c r="BZ342">
        <v>4.9973439425230026E-2</v>
      </c>
      <c r="CA342">
        <v>-0.12320576608181</v>
      </c>
      <c r="CB342">
        <v>-0.13535627722740173</v>
      </c>
      <c r="CC342">
        <v>-0.10462826490402222</v>
      </c>
      <c r="CD342">
        <v>-0.11958970874547958</v>
      </c>
      <c r="CE342">
        <v>-0.16479383409023285</v>
      </c>
      <c r="CF342">
        <v>-0.20603927969932556</v>
      </c>
      <c r="CG342">
        <v>-0.17981699109077454</v>
      </c>
      <c r="CH342">
        <v>-0.12189924716949463</v>
      </c>
      <c r="CI342">
        <v>-0.15765845775604248</v>
      </c>
      <c r="CJ342">
        <v>-0.16402219235897064</v>
      </c>
      <c r="CK342">
        <v>-4.9140501767396927E-2</v>
      </c>
      <c r="CL342">
        <v>4.3640807271003723E-2</v>
      </c>
      <c r="CM342">
        <v>7.8379437327384949E-2</v>
      </c>
      <c r="CN342">
        <v>8.2524947822093964E-2</v>
      </c>
      <c r="CO342">
        <v>-5.3773201070725918E-3</v>
      </c>
      <c r="CP342">
        <v>-7.6132258400321007E-3</v>
      </c>
      <c r="CQ342">
        <v>4.0719255805015564E-2</v>
      </c>
      <c r="CR342">
        <v>5.8315146714448929E-2</v>
      </c>
      <c r="CS342">
        <v>0.26367950439453125</v>
      </c>
      <c r="CT342">
        <v>0.31075197458267212</v>
      </c>
      <c r="CU342">
        <v>0.41276365518569946</v>
      </c>
      <c r="CV342">
        <v>0.40311884880065918</v>
      </c>
      <c r="CW342">
        <v>0.34790894389152527</v>
      </c>
      <c r="CX342">
        <v>7.0238940417766571E-2</v>
      </c>
      <c r="CY342">
        <v>-0.10369432717561722</v>
      </c>
      <c r="CZ342">
        <v>-0.11733374744653702</v>
      </c>
      <c r="DA342">
        <v>-8.788483589887619E-2</v>
      </c>
      <c r="DB342">
        <v>-0.10356193035840988</v>
      </c>
      <c r="DC342">
        <v>-0.14908407628536224</v>
      </c>
      <c r="DD342">
        <v>-0.19087181985378265</v>
      </c>
      <c r="DE342">
        <v>-0.16489075124263763</v>
      </c>
      <c r="DF342">
        <v>-0.10676994174718857</v>
      </c>
      <c r="DG342">
        <v>-0.14219728112220764</v>
      </c>
      <c r="DH342">
        <v>-0.14808811247348785</v>
      </c>
      <c r="DI342">
        <v>-3.3374883234500885E-2</v>
      </c>
      <c r="DJ342">
        <v>6.0575418174266815E-2</v>
      </c>
      <c r="DK342">
        <v>9.5646500587463379E-2</v>
      </c>
      <c r="DL342">
        <v>0.10055882483720779</v>
      </c>
      <c r="DM342">
        <v>1.3597946614027023E-2</v>
      </c>
      <c r="DN342">
        <v>1.1909594759345055E-2</v>
      </c>
      <c r="DO342">
        <v>6.1122793704271317E-2</v>
      </c>
      <c r="DP342">
        <v>7.929566502571106E-2</v>
      </c>
      <c r="DQ342">
        <v>0.28473520278930664</v>
      </c>
      <c r="DR342">
        <v>0.33157041668891907</v>
      </c>
      <c r="DS342">
        <v>0.43367865681648254</v>
      </c>
      <c r="DT342">
        <v>0.4245164692401886</v>
      </c>
      <c r="DU342">
        <v>0.36921006441116333</v>
      </c>
      <c r="DV342">
        <v>9.0504437685012817E-2</v>
      </c>
      <c r="DW342">
        <v>-8.4182888269424438E-2</v>
      </c>
      <c r="DX342">
        <v>-9.9311202764511108E-2</v>
      </c>
      <c r="DY342">
        <v>-6.370999664068222E-2</v>
      </c>
      <c r="DZ342">
        <v>-8.0420367419719696E-2</v>
      </c>
      <c r="EA342">
        <v>-0.12640166282653809</v>
      </c>
      <c r="EB342">
        <v>-0.16897241771221161</v>
      </c>
      <c r="EC342">
        <v>-0.143339604139328</v>
      </c>
      <c r="ED342">
        <v>-8.4925636649131775E-2</v>
      </c>
      <c r="EE342">
        <v>-0.11987381428480148</v>
      </c>
      <c r="EF342">
        <v>-0.12508185207843781</v>
      </c>
      <c r="EG342">
        <v>-1.0611831210553646E-2</v>
      </c>
      <c r="EH342">
        <v>8.5026293992996216E-2</v>
      </c>
      <c r="EI342">
        <v>0.12057739496231079</v>
      </c>
      <c r="EJ342">
        <v>0.12659688293933868</v>
      </c>
      <c r="EK342">
        <v>4.0995214134454727E-2</v>
      </c>
      <c r="EL342">
        <v>4.0097445249557495E-2</v>
      </c>
      <c r="EM342">
        <v>9.0582258999347687E-2</v>
      </c>
      <c r="EN342">
        <v>0.10958819091320038</v>
      </c>
      <c r="EO342">
        <v>0.31513631343841553</v>
      </c>
      <c r="EP342">
        <v>0.36162891983985901</v>
      </c>
      <c r="EQ342">
        <v>0.46387657523155212</v>
      </c>
      <c r="ER342">
        <v>0.45541122555732727</v>
      </c>
      <c r="ES342">
        <v>0.39996546506881714</v>
      </c>
      <c r="ET342">
        <v>0.11976459622383118</v>
      </c>
      <c r="EU342">
        <v>-5.6011471897363663E-2</v>
      </c>
      <c r="EV342">
        <v>-7.3289521038532257E-2</v>
      </c>
      <c r="EW342">
        <v>73.342910766601563</v>
      </c>
      <c r="EX342">
        <v>72.041389465332031</v>
      </c>
      <c r="EY342">
        <v>70.446266174316406</v>
      </c>
      <c r="EZ342">
        <v>68.983428955078125</v>
      </c>
      <c r="FA342">
        <v>67.893409729003906</v>
      </c>
      <c r="FB342">
        <v>66.952659606933594</v>
      </c>
      <c r="FC342">
        <v>66.916000366210938</v>
      </c>
      <c r="FD342">
        <v>69.68572998046875</v>
      </c>
      <c r="FE342">
        <v>73.815933227539063</v>
      </c>
      <c r="FF342">
        <v>77.838180541992188</v>
      </c>
      <c r="FG342">
        <v>81.733909606933594</v>
      </c>
      <c r="FH342">
        <v>85.513427734375</v>
      </c>
      <c r="FI342">
        <v>88.890907287597656</v>
      </c>
      <c r="FJ342">
        <v>91.425804138183594</v>
      </c>
      <c r="FK342">
        <v>93.467170715332031</v>
      </c>
      <c r="FL342">
        <v>94.778594970703125</v>
      </c>
      <c r="FM342">
        <v>95.255470275878906</v>
      </c>
      <c r="FN342">
        <v>94.229530334472656</v>
      </c>
      <c r="FO342">
        <v>92.319572448730469</v>
      </c>
      <c r="FP342">
        <v>88.46295166015625</v>
      </c>
      <c r="FQ342">
        <v>83.557395935058594</v>
      </c>
      <c r="FR342">
        <v>79.772216796875</v>
      </c>
      <c r="FS342">
        <v>76.960739135742188</v>
      </c>
      <c r="FT342">
        <v>74.989639282226563</v>
      </c>
      <c r="FU342">
        <v>9.5673035830259323E-3</v>
      </c>
      <c r="FV342">
        <v>1.9122563302516937E-2</v>
      </c>
      <c r="FW342">
        <v>9.8234256729483604E-3</v>
      </c>
      <c r="FX342">
        <v>300.89999389648438</v>
      </c>
      <c r="FY342">
        <v>1</v>
      </c>
    </row>
    <row r="343" spans="1:181" x14ac:dyDescent="0.2">
      <c r="A343" t="s">
        <v>186</v>
      </c>
      <c r="B343" t="s">
        <v>236</v>
      </c>
      <c r="C343" t="s">
        <v>194</v>
      </c>
      <c r="D343" t="s">
        <v>202</v>
      </c>
      <c r="E343" t="s">
        <v>209</v>
      </c>
      <c r="F343" t="s">
        <v>1</v>
      </c>
      <c r="G343" t="s">
        <v>198</v>
      </c>
      <c r="H343">
        <v>25011</v>
      </c>
      <c r="I343">
        <v>1.962678074836731</v>
      </c>
      <c r="J343">
        <v>1.8210031986236572</v>
      </c>
      <c r="K343">
        <v>1.7215015888214111</v>
      </c>
      <c r="L343">
        <v>1.6590145826339722</v>
      </c>
      <c r="M343">
        <v>1.6378974914550781</v>
      </c>
      <c r="N343">
        <v>1.6877588033676147</v>
      </c>
      <c r="O343">
        <v>1.7681713104248047</v>
      </c>
      <c r="P343">
        <v>1.8667659759521484</v>
      </c>
      <c r="Q343">
        <v>1.9093914031982422</v>
      </c>
      <c r="R343">
        <v>1.9802221059799194</v>
      </c>
      <c r="S343">
        <v>2.0903456211090088</v>
      </c>
      <c r="T343">
        <v>2.1905405521392822</v>
      </c>
      <c r="U343">
        <v>2.3126778602600098</v>
      </c>
      <c r="V343">
        <v>2.4466691017150879</v>
      </c>
      <c r="W343">
        <v>2.5907590389251709</v>
      </c>
      <c r="X343">
        <v>2.7386441230773926</v>
      </c>
      <c r="Y343">
        <v>2.879802942276001</v>
      </c>
      <c r="Z343">
        <v>2.9889867305755615</v>
      </c>
      <c r="AA343">
        <v>3.0178008079528809</v>
      </c>
      <c r="AB343">
        <v>2.9366211891174316</v>
      </c>
      <c r="AC343">
        <v>2.9417548179626465</v>
      </c>
      <c r="AD343">
        <v>2.8248169422149658</v>
      </c>
      <c r="AE343">
        <v>2.5329165458679199</v>
      </c>
      <c r="AF343">
        <v>2.2055952548980713</v>
      </c>
      <c r="AG343">
        <v>-0.19692066311836243</v>
      </c>
      <c r="AH343">
        <v>-0.18981093168258667</v>
      </c>
      <c r="AI343">
        <v>-0.18874217569828033</v>
      </c>
      <c r="AJ343">
        <v>-0.19370150566101074</v>
      </c>
      <c r="AK343">
        <v>-0.19762769341468811</v>
      </c>
      <c r="AL343">
        <v>-0.18678733706474304</v>
      </c>
      <c r="AM343">
        <v>-0.22360996901988983</v>
      </c>
      <c r="AN343">
        <v>-0.25233548879623413</v>
      </c>
      <c r="AO343">
        <v>-0.2404368668794632</v>
      </c>
      <c r="AP343">
        <v>-0.14594963192939758</v>
      </c>
      <c r="AQ343">
        <v>-0.10103772580623627</v>
      </c>
      <c r="AR343">
        <v>-0.1192488968372345</v>
      </c>
      <c r="AS343">
        <v>-0.12080390006303787</v>
      </c>
      <c r="AT343">
        <v>-0.11624608933925629</v>
      </c>
      <c r="AU343">
        <v>-9.9066123366355896E-2</v>
      </c>
      <c r="AV343">
        <v>-5.028853565454483E-2</v>
      </c>
      <c r="AW343">
        <v>0.11209049820899963</v>
      </c>
      <c r="AX343">
        <v>0.14164723455905914</v>
      </c>
      <c r="AY343">
        <v>0.14821015298366547</v>
      </c>
      <c r="AZ343">
        <v>0.16467268764972687</v>
      </c>
      <c r="BA343">
        <v>0.16162370145320892</v>
      </c>
      <c r="BB343">
        <v>-0.10331431776285172</v>
      </c>
      <c r="BC343">
        <v>-0.19050371646881104</v>
      </c>
      <c r="BD343">
        <v>-0.19860947132110596</v>
      </c>
      <c r="BE343">
        <v>-0.19257764518260956</v>
      </c>
      <c r="BF343">
        <v>-0.18563754856586456</v>
      </c>
      <c r="BG343">
        <v>-0.18469870090484619</v>
      </c>
      <c r="BH343">
        <v>-0.18975420296192169</v>
      </c>
      <c r="BI343">
        <v>-0.1936899870634079</v>
      </c>
      <c r="BJ343">
        <v>-0.18281616270542145</v>
      </c>
      <c r="BK343">
        <v>-0.21913152933120728</v>
      </c>
      <c r="BL343">
        <v>-0.24814653396606445</v>
      </c>
      <c r="BM343">
        <v>-0.23625674843788147</v>
      </c>
      <c r="BN343">
        <v>-0.14179688692092896</v>
      </c>
      <c r="BO343">
        <v>-9.682493656873703E-2</v>
      </c>
      <c r="BP343">
        <v>-0.11486257612705231</v>
      </c>
      <c r="BQ343">
        <v>-0.11624261736869812</v>
      </c>
      <c r="BR343">
        <v>-0.1114722341299057</v>
      </c>
      <c r="BS343">
        <v>-9.4110973179340363E-2</v>
      </c>
      <c r="BT343">
        <v>-4.5211683958768845E-2</v>
      </c>
      <c r="BU343">
        <v>0.11724580824375153</v>
      </c>
      <c r="BV343">
        <v>0.14689755439758301</v>
      </c>
      <c r="BW343">
        <v>0.15352106094360352</v>
      </c>
      <c r="BX343">
        <v>0.1699652373790741</v>
      </c>
      <c r="BY343">
        <v>0.16689965128898621</v>
      </c>
      <c r="BZ343">
        <v>-9.8113127052783966E-2</v>
      </c>
      <c r="CA343">
        <v>-0.18554748594760895</v>
      </c>
      <c r="CB343">
        <v>-0.19398905336856842</v>
      </c>
      <c r="CC343">
        <v>-0.18956966698169708</v>
      </c>
      <c r="CD343">
        <v>-0.18274706602096558</v>
      </c>
      <c r="CE343">
        <v>-0.18189817667007446</v>
      </c>
      <c r="CF343">
        <v>-0.18702031672000885</v>
      </c>
      <c r="CG343">
        <v>-0.19096274673938751</v>
      </c>
      <c r="CH343">
        <v>-0.18006570637226105</v>
      </c>
      <c r="CI343">
        <v>-0.21602977812290192</v>
      </c>
      <c r="CJ343">
        <v>-0.24524529278278351</v>
      </c>
      <c r="CK343">
        <v>-0.23336160182952881</v>
      </c>
      <c r="CL343">
        <v>-0.13892070949077606</v>
      </c>
      <c r="CM343">
        <v>-9.3907169997692108E-2</v>
      </c>
      <c r="CN343">
        <v>-0.11182462424039841</v>
      </c>
      <c r="CO343">
        <v>-0.11308349668979645</v>
      </c>
      <c r="CP343">
        <v>-0.10816587507724762</v>
      </c>
      <c r="CQ343">
        <v>-9.0679064393043518E-2</v>
      </c>
      <c r="CR343">
        <v>-4.1695471853017807E-2</v>
      </c>
      <c r="CS343">
        <v>0.12081635743379593</v>
      </c>
      <c r="CT343">
        <v>0.15053391456604004</v>
      </c>
      <c r="CU343">
        <v>0.15719939768314362</v>
      </c>
      <c r="CV343">
        <v>0.17363081872463226</v>
      </c>
      <c r="CW343">
        <v>0.1705537736415863</v>
      </c>
      <c r="CX343">
        <v>-9.451080858707428E-2</v>
      </c>
      <c r="CY343">
        <v>-0.18211479485034943</v>
      </c>
      <c r="CZ343">
        <v>-0.19078893959522247</v>
      </c>
      <c r="DA343">
        <v>-0.18656167387962341</v>
      </c>
      <c r="DB343">
        <v>-0.17985658347606659</v>
      </c>
      <c r="DC343">
        <v>-0.17909768223762512</v>
      </c>
      <c r="DD343">
        <v>-0.18428641557693481</v>
      </c>
      <c r="DE343">
        <v>-0.18823550641536713</v>
      </c>
      <c r="DF343">
        <v>-0.17731526494026184</v>
      </c>
      <c r="DG343">
        <v>-0.21292799711227417</v>
      </c>
      <c r="DH343">
        <v>-0.24234406650066376</v>
      </c>
      <c r="DI343">
        <v>-0.23046645522117615</v>
      </c>
      <c r="DJ343">
        <v>-0.13604451715946198</v>
      </c>
      <c r="DK343">
        <v>-9.0989403426647186E-2</v>
      </c>
      <c r="DL343">
        <v>-0.1087866798043251</v>
      </c>
      <c r="DM343">
        <v>-0.10992436856031418</v>
      </c>
      <c r="DN343">
        <v>-0.10485952347517014</v>
      </c>
      <c r="DO343">
        <v>-8.7247155606746674E-2</v>
      </c>
      <c r="DP343">
        <v>-3.8179263472557068E-2</v>
      </c>
      <c r="DQ343">
        <v>0.12438692152500153</v>
      </c>
      <c r="DR343">
        <v>0.15417025983333588</v>
      </c>
      <c r="DS343">
        <v>0.16087771952152252</v>
      </c>
      <c r="DT343">
        <v>0.17729641497135162</v>
      </c>
      <c r="DU343">
        <v>0.1742078959941864</v>
      </c>
      <c r="DV343">
        <v>-9.0908482670783997E-2</v>
      </c>
      <c r="DW343">
        <v>-0.17868208885192871</v>
      </c>
      <c r="DX343">
        <v>-0.18758881092071533</v>
      </c>
      <c r="DY343">
        <v>-0.18221865594387054</v>
      </c>
      <c r="DZ343">
        <v>-0.17568318545818329</v>
      </c>
      <c r="EA343">
        <v>-0.17505419254302979</v>
      </c>
      <c r="EB343">
        <v>-0.18033912777900696</v>
      </c>
      <c r="EC343">
        <v>-0.18429780006408691</v>
      </c>
      <c r="ED343">
        <v>-0.17334409058094025</v>
      </c>
      <c r="EE343">
        <v>-0.20844955742359161</v>
      </c>
      <c r="EF343">
        <v>-0.23815511167049408</v>
      </c>
      <c r="EG343">
        <v>-0.22628632187843323</v>
      </c>
      <c r="EH343">
        <v>-0.13189177215099335</v>
      </c>
      <c r="EI343">
        <v>-8.6776614189147949E-2</v>
      </c>
      <c r="EJ343">
        <v>-0.10440035164356232</v>
      </c>
      <c r="EK343">
        <v>-0.10536308586597443</v>
      </c>
      <c r="EL343">
        <v>-0.10008566826581955</v>
      </c>
      <c r="EM343">
        <v>-8.2292020320892334E-2</v>
      </c>
      <c r="EN343">
        <v>-3.3102411776781082E-2</v>
      </c>
      <c r="EO343">
        <v>0.12954223155975342</v>
      </c>
      <c r="EP343">
        <v>0.15942057967185974</v>
      </c>
      <c r="EQ343">
        <v>0.16618864238262177</v>
      </c>
      <c r="ER343">
        <v>0.18258896470069885</v>
      </c>
      <c r="ES343">
        <v>0.17948384582996368</v>
      </c>
      <c r="ET343">
        <v>-8.5707299411296844E-2</v>
      </c>
      <c r="EU343">
        <v>-0.17372585833072662</v>
      </c>
      <c r="EV343">
        <v>-0.1829683929681778</v>
      </c>
      <c r="EW343">
        <v>67.588294982910156</v>
      </c>
      <c r="EX343">
        <v>66.530769348144531</v>
      </c>
      <c r="EY343">
        <v>65.635581970214844</v>
      </c>
      <c r="EZ343">
        <v>64.918380737304688</v>
      </c>
      <c r="FA343">
        <v>64.294532775878906</v>
      </c>
      <c r="FB343">
        <v>63.704883575439453</v>
      </c>
      <c r="FC343">
        <v>63.381828308105469</v>
      </c>
      <c r="FD343">
        <v>64.507499694824219</v>
      </c>
      <c r="FE343">
        <v>67.328765869140625</v>
      </c>
      <c r="FF343">
        <v>70.749893188476563</v>
      </c>
      <c r="FG343">
        <v>74.329849243164063</v>
      </c>
      <c r="FH343">
        <v>78.034774780273438</v>
      </c>
      <c r="FI343">
        <v>81.407707214355469</v>
      </c>
      <c r="FJ343">
        <v>84.190132141113281</v>
      </c>
      <c r="FK343">
        <v>86.184669494628906</v>
      </c>
      <c r="FL343">
        <v>87.409942626953125</v>
      </c>
      <c r="FM343">
        <v>87.39544677734375</v>
      </c>
      <c r="FN343">
        <v>86.063392639160156</v>
      </c>
      <c r="FO343">
        <v>83.304046630859375</v>
      </c>
      <c r="FP343">
        <v>79.119926452636719</v>
      </c>
      <c r="FQ343">
        <v>75.076499938964844</v>
      </c>
      <c r="FR343">
        <v>72.347511291503906</v>
      </c>
      <c r="FS343">
        <v>70.518150329589844</v>
      </c>
      <c r="FT343">
        <v>69.007652282714844</v>
      </c>
      <c r="FU343">
        <v>1.636198372580111E-3</v>
      </c>
      <c r="FV343">
        <v>3.3185977954417467E-3</v>
      </c>
      <c r="FW343">
        <v>1.7221199814230204E-3</v>
      </c>
      <c r="FX343">
        <v>7984.04345703125</v>
      </c>
      <c r="FY343">
        <v>1</v>
      </c>
    </row>
    <row r="344" spans="1:181" x14ac:dyDescent="0.2">
      <c r="A344" t="s">
        <v>186</v>
      </c>
      <c r="B344" t="s">
        <v>236</v>
      </c>
      <c r="C344" t="s">
        <v>194</v>
      </c>
      <c r="D344" t="s">
        <v>202</v>
      </c>
      <c r="E344" t="s">
        <v>209</v>
      </c>
      <c r="F344" t="s">
        <v>1</v>
      </c>
      <c r="G344" t="s">
        <v>200</v>
      </c>
      <c r="H344">
        <v>3728</v>
      </c>
      <c r="I344">
        <v>1.7226223945617676</v>
      </c>
      <c r="J344">
        <v>1.5569554567337036</v>
      </c>
      <c r="K344">
        <v>1.4490576982498169</v>
      </c>
      <c r="L344">
        <v>1.3767788410186768</v>
      </c>
      <c r="M344">
        <v>1.3422374725341797</v>
      </c>
      <c r="N344">
        <v>1.3572481870651245</v>
      </c>
      <c r="O344">
        <v>1.4525150060653687</v>
      </c>
      <c r="P344">
        <v>1.5213379859924316</v>
      </c>
      <c r="Q344">
        <v>1.5155726671218872</v>
      </c>
      <c r="R344">
        <v>1.5570729970932007</v>
      </c>
      <c r="S344">
        <v>1.6714732646942139</v>
      </c>
      <c r="T344">
        <v>1.8382217884063721</v>
      </c>
      <c r="U344">
        <v>2.020205020904541</v>
      </c>
      <c r="V344">
        <v>2.1983411312103271</v>
      </c>
      <c r="W344">
        <v>2.375497579574585</v>
      </c>
      <c r="X344">
        <v>2.5465652942657471</v>
      </c>
      <c r="Y344">
        <v>2.6677072048187256</v>
      </c>
      <c r="Z344">
        <v>2.7463352680206299</v>
      </c>
      <c r="AA344">
        <v>2.7483353614807129</v>
      </c>
      <c r="AB344">
        <v>2.6440062522888184</v>
      </c>
      <c r="AC344">
        <v>2.5897829532623291</v>
      </c>
      <c r="AD344">
        <v>2.4796922206878662</v>
      </c>
      <c r="AE344">
        <v>2.2348203659057617</v>
      </c>
      <c r="AF344">
        <v>1.9577010869979858</v>
      </c>
      <c r="AG344">
        <v>-0.16551022231578827</v>
      </c>
      <c r="AH344">
        <v>-0.1646464616060257</v>
      </c>
      <c r="AI344">
        <v>-0.16509196162223816</v>
      </c>
      <c r="AJ344">
        <v>-0.16598695516586304</v>
      </c>
      <c r="AK344">
        <v>-0.18657994270324707</v>
      </c>
      <c r="AL344">
        <v>-0.17322562634944916</v>
      </c>
      <c r="AM344">
        <v>-0.17248710989952087</v>
      </c>
      <c r="AN344">
        <v>-0.18657739460468292</v>
      </c>
      <c r="AO344">
        <v>-0.17073845863342285</v>
      </c>
      <c r="AP344">
        <v>-8.9745678007602692E-2</v>
      </c>
      <c r="AQ344">
        <v>-8.3726115524768829E-2</v>
      </c>
      <c r="AR344">
        <v>-7.9284399747848511E-2</v>
      </c>
      <c r="AS344">
        <v>-9.3926668167114258E-2</v>
      </c>
      <c r="AT344">
        <v>-8.7447889149188995E-2</v>
      </c>
      <c r="AU344">
        <v>-7.0209220051765442E-2</v>
      </c>
      <c r="AV344">
        <v>-1.5942292287945747E-2</v>
      </c>
      <c r="AW344">
        <v>6.6542357206344604E-2</v>
      </c>
      <c r="AX344">
        <v>8.1596903502941132E-2</v>
      </c>
      <c r="AY344">
        <v>9.068799763917923E-2</v>
      </c>
      <c r="AZ344">
        <v>7.8161425888538361E-2</v>
      </c>
      <c r="BA344">
        <v>8.3825238049030304E-2</v>
      </c>
      <c r="BB344">
        <v>-0.10226511210203171</v>
      </c>
      <c r="BC344">
        <v>-0.15912683308124542</v>
      </c>
      <c r="BD344">
        <v>-0.14672879874706268</v>
      </c>
      <c r="BE344">
        <v>-0.15874762833118439</v>
      </c>
      <c r="BF344">
        <v>-0.1583343893289566</v>
      </c>
      <c r="BG344">
        <v>-0.15904755890369415</v>
      </c>
      <c r="BH344">
        <v>-0.16015921533107758</v>
      </c>
      <c r="BI344">
        <v>-0.18075227737426758</v>
      </c>
      <c r="BJ344">
        <v>-0.16751676797866821</v>
      </c>
      <c r="BK344">
        <v>-0.16657386720180511</v>
      </c>
      <c r="BL344">
        <v>-0.18048322200775146</v>
      </c>
      <c r="BM344">
        <v>-0.16472864151000977</v>
      </c>
      <c r="BN344">
        <v>-8.3789728581905365E-2</v>
      </c>
      <c r="BO344">
        <v>-7.7306635677814484E-2</v>
      </c>
      <c r="BP344">
        <v>-7.2387233376502991E-2</v>
      </c>
      <c r="BQ344">
        <v>-8.6624927818775177E-2</v>
      </c>
      <c r="BR344">
        <v>-7.9846367239952087E-2</v>
      </c>
      <c r="BS344">
        <v>-6.2418702989816666E-2</v>
      </c>
      <c r="BT344">
        <v>-8.230934850871563E-3</v>
      </c>
      <c r="BU344">
        <v>7.4292764067649841E-2</v>
      </c>
      <c r="BV344">
        <v>8.9454255998134613E-2</v>
      </c>
      <c r="BW344">
        <v>9.8599717020988464E-2</v>
      </c>
      <c r="BX344">
        <v>8.6020059883594513E-2</v>
      </c>
      <c r="BY344">
        <v>9.1709636151790619E-2</v>
      </c>
      <c r="BZ344">
        <v>-9.4237886369228363E-2</v>
      </c>
      <c r="CA344">
        <v>-0.1514081209897995</v>
      </c>
      <c r="CB344">
        <v>-0.13951942324638367</v>
      </c>
      <c r="CC344">
        <v>-0.15406389534473419</v>
      </c>
      <c r="CD344">
        <v>-0.15396265685558319</v>
      </c>
      <c r="CE344">
        <v>-0.15486122667789459</v>
      </c>
      <c r="CF344">
        <v>-0.15612292289733887</v>
      </c>
      <c r="CG344">
        <v>-0.17671605944633484</v>
      </c>
      <c r="CH344">
        <v>-0.16356286406517029</v>
      </c>
      <c r="CI344">
        <v>-0.16247835755348206</v>
      </c>
      <c r="CJ344">
        <v>-0.17626243829727173</v>
      </c>
      <c r="CK344">
        <v>-0.16056624054908752</v>
      </c>
      <c r="CL344">
        <v>-7.9664655029773712E-2</v>
      </c>
      <c r="CM344">
        <v>-7.286052405834198E-2</v>
      </c>
      <c r="CN344">
        <v>-6.7610278725624084E-2</v>
      </c>
      <c r="CO344">
        <v>-8.1567756831645966E-2</v>
      </c>
      <c r="CP344">
        <v>-7.4581585824489594E-2</v>
      </c>
      <c r="CQ344">
        <v>-5.7023007422685623E-2</v>
      </c>
      <c r="CR344">
        <v>-2.890072762966156E-3</v>
      </c>
      <c r="CS344">
        <v>7.9660691320896149E-2</v>
      </c>
      <c r="CT344">
        <v>9.4896219670772552E-2</v>
      </c>
      <c r="CU344">
        <v>0.10407935827970505</v>
      </c>
      <c r="CV344">
        <v>9.146292507648468E-2</v>
      </c>
      <c r="CW344">
        <v>9.7170352935791016E-2</v>
      </c>
      <c r="CX344">
        <v>-8.8678248226642609E-2</v>
      </c>
      <c r="CY344">
        <v>-0.14606216549873352</v>
      </c>
      <c r="CZ344">
        <v>-0.13452622294425964</v>
      </c>
      <c r="DA344">
        <v>-0.14938013255596161</v>
      </c>
      <c r="DB344">
        <v>-0.14959092438220978</v>
      </c>
      <c r="DC344">
        <v>-0.15067486464977264</v>
      </c>
      <c r="DD344">
        <v>-0.15208664536476135</v>
      </c>
      <c r="DE344">
        <v>-0.17267982661724091</v>
      </c>
      <c r="DF344">
        <v>-0.15960893034934998</v>
      </c>
      <c r="DG344">
        <v>-0.15838286280632019</v>
      </c>
      <c r="DH344">
        <v>-0.17204166948795319</v>
      </c>
      <c r="DI344">
        <v>-0.15640385448932648</v>
      </c>
      <c r="DJ344">
        <v>-7.5539574027061462E-2</v>
      </c>
      <c r="DK344">
        <v>-6.8414412438869476E-2</v>
      </c>
      <c r="DL344">
        <v>-6.2833324074745178E-2</v>
      </c>
      <c r="DM344">
        <v>-7.6510585844516754E-2</v>
      </c>
      <c r="DN344">
        <v>-6.9316796958446503E-2</v>
      </c>
      <c r="DO344">
        <v>-5.1627315580844879E-2</v>
      </c>
      <c r="DP344">
        <v>2.4507900234311819E-3</v>
      </c>
      <c r="DQ344">
        <v>8.5028611123561859E-2</v>
      </c>
      <c r="DR344">
        <v>0.10033819079399109</v>
      </c>
      <c r="DS344">
        <v>0.10955899953842163</v>
      </c>
      <c r="DT344">
        <v>9.6905797719955444E-2</v>
      </c>
      <c r="DU344">
        <v>0.10263106971979141</v>
      </c>
      <c r="DV344">
        <v>-8.3118610084056854E-2</v>
      </c>
      <c r="DW344">
        <v>-0.14071622490882874</v>
      </c>
      <c r="DX344">
        <v>-0.12953302264213562</v>
      </c>
      <c r="DY344">
        <v>-0.14261755347251892</v>
      </c>
      <c r="DZ344">
        <v>-0.14327883720397949</v>
      </c>
      <c r="EA344">
        <v>-0.14463046193122864</v>
      </c>
      <c r="EB344">
        <v>-0.14625892043113708</v>
      </c>
      <c r="EC344">
        <v>-0.16685216128826141</v>
      </c>
      <c r="ED344">
        <v>-0.15390010178089142</v>
      </c>
      <c r="EE344">
        <v>-0.15246960520744324</v>
      </c>
      <c r="EF344">
        <v>-0.16594749689102173</v>
      </c>
      <c r="EG344">
        <v>-0.1503940224647522</v>
      </c>
      <c r="EH344">
        <v>-6.9583624601364136E-2</v>
      </c>
      <c r="EI344">
        <v>-6.1994928866624832E-2</v>
      </c>
      <c r="EJ344">
        <v>-5.5936157703399658E-2</v>
      </c>
      <c r="EK344">
        <v>-6.9208845496177673E-2</v>
      </c>
      <c r="EL344">
        <v>-6.1715282499790192E-2</v>
      </c>
      <c r="EM344">
        <v>-4.3836791068315506E-2</v>
      </c>
      <c r="EN344">
        <v>1.0162146762013435E-2</v>
      </c>
      <c r="EO344">
        <v>9.2779025435447693E-2</v>
      </c>
      <c r="EP344">
        <v>0.10819554328918457</v>
      </c>
      <c r="EQ344">
        <v>0.11747071892023087</v>
      </c>
      <c r="ER344">
        <v>0.104764424264431</v>
      </c>
      <c r="ES344">
        <v>0.11051546782255173</v>
      </c>
      <c r="ET344">
        <v>-7.5091391801834106E-2</v>
      </c>
      <c r="EU344">
        <v>-0.13299751281738281</v>
      </c>
      <c r="EV344">
        <v>-0.1223236620426178</v>
      </c>
      <c r="EW344">
        <v>71.311531066894531</v>
      </c>
      <c r="EX344">
        <v>70.008598327636719</v>
      </c>
      <c r="EY344">
        <v>68.854263305664063</v>
      </c>
      <c r="EZ344">
        <v>67.87109375</v>
      </c>
      <c r="FA344">
        <v>67.077545166015625</v>
      </c>
      <c r="FB344">
        <v>66.300628662109375</v>
      </c>
      <c r="FC344">
        <v>65.759353637695313</v>
      </c>
      <c r="FD344">
        <v>67.141357421875</v>
      </c>
      <c r="FE344">
        <v>70.441352844238281</v>
      </c>
      <c r="FF344">
        <v>74.1982421875</v>
      </c>
      <c r="FG344">
        <v>77.949935913085938</v>
      </c>
      <c r="FH344">
        <v>81.678863525390625</v>
      </c>
      <c r="FI344">
        <v>85.088386535644531</v>
      </c>
      <c r="FJ344">
        <v>87.918991088867188</v>
      </c>
      <c r="FK344">
        <v>90.044570922851563</v>
      </c>
      <c r="FL344">
        <v>91.3873291015625</v>
      </c>
      <c r="FM344">
        <v>91.523544311523438</v>
      </c>
      <c r="FN344">
        <v>90.5538330078125</v>
      </c>
      <c r="FO344">
        <v>88.108604431152344</v>
      </c>
      <c r="FP344">
        <v>84.075935363769531</v>
      </c>
      <c r="FQ344">
        <v>79.992111206054688</v>
      </c>
      <c r="FR344">
        <v>76.979637145996094</v>
      </c>
      <c r="FS344">
        <v>74.857528686523438</v>
      </c>
      <c r="FT344">
        <v>73.038749694824219</v>
      </c>
      <c r="FU344">
        <v>2.4513727985322475E-3</v>
      </c>
      <c r="FV344">
        <v>4.8726103268563747E-3</v>
      </c>
      <c r="FW344">
        <v>2.5503954384475946E-3</v>
      </c>
      <c r="FX344">
        <v>2085.652099609375</v>
      </c>
      <c r="FY344">
        <v>1</v>
      </c>
    </row>
    <row r="345" spans="1:181" x14ac:dyDescent="0.2">
      <c r="A345" t="s">
        <v>186</v>
      </c>
      <c r="B345" t="s">
        <v>236</v>
      </c>
      <c r="C345" t="s">
        <v>194</v>
      </c>
      <c r="D345" t="s">
        <v>202</v>
      </c>
      <c r="E345" t="s">
        <v>209</v>
      </c>
      <c r="F345" t="s">
        <v>1</v>
      </c>
      <c r="G345" t="s">
        <v>1</v>
      </c>
      <c r="H345">
        <v>28739</v>
      </c>
      <c r="I345">
        <v>1.9315381050109863</v>
      </c>
      <c r="J345">
        <v>1.7867510318756104</v>
      </c>
      <c r="K345">
        <v>1.6861604452133179</v>
      </c>
      <c r="L345">
        <v>1.6224032640457153</v>
      </c>
      <c r="M345">
        <v>1.5995446443557739</v>
      </c>
      <c r="N345">
        <v>1.6448853015899658</v>
      </c>
      <c r="O345">
        <v>1.7272247076034546</v>
      </c>
      <c r="P345">
        <v>1.8219574689865112</v>
      </c>
      <c r="Q345">
        <v>1.8583055734634399</v>
      </c>
      <c r="R345">
        <v>1.925331711769104</v>
      </c>
      <c r="S345">
        <v>2.0360100269317627</v>
      </c>
      <c r="T345">
        <v>2.1448380947113037</v>
      </c>
      <c r="U345">
        <v>2.2747385501861572</v>
      </c>
      <c r="V345">
        <v>2.4144563674926758</v>
      </c>
      <c r="W345">
        <v>2.5628352165222168</v>
      </c>
      <c r="X345">
        <v>2.7137279510498047</v>
      </c>
      <c r="Y345">
        <v>2.8522899150848389</v>
      </c>
      <c r="Z345">
        <v>2.9575099945068359</v>
      </c>
      <c r="AA345">
        <v>2.9828460216522217</v>
      </c>
      <c r="AB345">
        <v>2.8986635208129883</v>
      </c>
      <c r="AC345">
        <v>2.8960976600646973</v>
      </c>
      <c r="AD345">
        <v>2.7800476551055908</v>
      </c>
      <c r="AE345">
        <v>2.4942479133605957</v>
      </c>
      <c r="AF345">
        <v>2.173438549041748</v>
      </c>
      <c r="AG345">
        <v>-0.19153136014938354</v>
      </c>
      <c r="AH345">
        <v>-0.18531498312950134</v>
      </c>
      <c r="AI345">
        <v>-0.18449322879314423</v>
      </c>
      <c r="AJ345">
        <v>-0.18896596133708954</v>
      </c>
      <c r="AK345">
        <v>-0.19505450129508972</v>
      </c>
      <c r="AL345">
        <v>-0.18390744924545288</v>
      </c>
      <c r="AM345">
        <v>-0.21580658853054047</v>
      </c>
      <c r="AN345">
        <v>-0.24261073768138885</v>
      </c>
      <c r="AO345">
        <v>-0.23021592199802399</v>
      </c>
      <c r="AP345">
        <v>-0.13748942315578461</v>
      </c>
      <c r="AQ345">
        <v>-9.7540661692619324E-2</v>
      </c>
      <c r="AR345">
        <v>-0.11272546648979187</v>
      </c>
      <c r="AS345">
        <v>-0.11590284109115601</v>
      </c>
      <c r="AT345">
        <v>-0.1110367476940155</v>
      </c>
      <c r="AU345">
        <v>-9.38100665807724E-2</v>
      </c>
      <c r="AV345">
        <v>-4.4329315423965454E-2</v>
      </c>
      <c r="AW345">
        <v>0.10769539326429367</v>
      </c>
      <c r="AX345">
        <v>0.13539266586303711</v>
      </c>
      <c r="AY345">
        <v>0.1422949880361557</v>
      </c>
      <c r="AZ345">
        <v>0.15498732030391693</v>
      </c>
      <c r="BA345">
        <v>0.15307238698005676</v>
      </c>
      <c r="BB345">
        <v>-0.10161583870649338</v>
      </c>
      <c r="BC345">
        <v>-0.18493291735649109</v>
      </c>
      <c r="BD345">
        <v>-0.19047828018665314</v>
      </c>
      <c r="BE345">
        <v>-0.18765124678611755</v>
      </c>
      <c r="BF345">
        <v>-0.18159183859825134</v>
      </c>
      <c r="BG345">
        <v>-0.18088796734809875</v>
      </c>
      <c r="BH345">
        <v>-0.18544849753379822</v>
      </c>
      <c r="BI345">
        <v>-0.19154520332813263</v>
      </c>
      <c r="BJ345">
        <v>-0.18037295341491699</v>
      </c>
      <c r="BK345">
        <v>-0.21183431148529053</v>
      </c>
      <c r="BL345">
        <v>-0.2388804703950882</v>
      </c>
      <c r="BM345">
        <v>-0.22649544477462769</v>
      </c>
      <c r="BN345">
        <v>-0.13379369676113129</v>
      </c>
      <c r="BO345">
        <v>-9.3780964612960815E-2</v>
      </c>
      <c r="BP345">
        <v>-0.10880469530820847</v>
      </c>
      <c r="BQ345">
        <v>-0.11182180792093277</v>
      </c>
      <c r="BR345">
        <v>-0.10676673799753189</v>
      </c>
      <c r="BS345">
        <v>-8.938087522983551E-2</v>
      </c>
      <c r="BT345">
        <v>-3.979920968413353E-2</v>
      </c>
      <c r="BU345">
        <v>0.11229322105646133</v>
      </c>
      <c r="BV345">
        <v>0.140074223279953</v>
      </c>
      <c r="BW345">
        <v>0.14702954888343811</v>
      </c>
      <c r="BX345">
        <v>0.1597047746181488</v>
      </c>
      <c r="BY345">
        <v>0.15777647495269775</v>
      </c>
      <c r="BZ345">
        <v>-9.6971124410629272E-2</v>
      </c>
      <c r="CA345">
        <v>-0.18050490319728851</v>
      </c>
      <c r="CB345">
        <v>-0.18634988367557526</v>
      </c>
      <c r="CC345">
        <v>-0.1849638968706131</v>
      </c>
      <c r="CD345">
        <v>-0.17901316285133362</v>
      </c>
      <c r="CE345">
        <v>-0.17839096486568451</v>
      </c>
      <c r="CF345">
        <v>-0.18301232159137726</v>
      </c>
      <c r="CG345">
        <v>-0.18911467492580414</v>
      </c>
      <c r="CH345">
        <v>-0.17792497575283051</v>
      </c>
      <c r="CI345">
        <v>-0.20908312499523163</v>
      </c>
      <c r="CJ345">
        <v>-0.2362968921661377</v>
      </c>
      <c r="CK345">
        <v>-0.22391866147518158</v>
      </c>
      <c r="CL345">
        <v>-0.1312340646982193</v>
      </c>
      <c r="CM345">
        <v>-9.1177016496658325E-2</v>
      </c>
      <c r="CN345">
        <v>-0.10608917474746704</v>
      </c>
      <c r="CO345">
        <v>-0.10899529606103897</v>
      </c>
      <c r="CP345">
        <v>-0.10380935668945313</v>
      </c>
      <c r="CQ345">
        <v>-8.6313232779502869E-2</v>
      </c>
      <c r="CR345">
        <v>-3.6661669611930847E-2</v>
      </c>
      <c r="CS345">
        <v>0.11547767370939255</v>
      </c>
      <c r="CT345">
        <v>0.14331662654876709</v>
      </c>
      <c r="CU345">
        <v>0.15030869841575623</v>
      </c>
      <c r="CV345">
        <v>0.16297206282615662</v>
      </c>
      <c r="CW345">
        <v>0.16103452444076538</v>
      </c>
      <c r="CX345">
        <v>-9.3754209578037262E-2</v>
      </c>
      <c r="CY345">
        <v>-0.17743806540966034</v>
      </c>
      <c r="CZ345">
        <v>-0.1834905743598938</v>
      </c>
      <c r="DA345">
        <v>-0.18227653205394745</v>
      </c>
      <c r="DB345">
        <v>-0.17643450200557709</v>
      </c>
      <c r="DC345">
        <v>-0.17589397728443146</v>
      </c>
      <c r="DD345">
        <v>-0.1805761456489563</v>
      </c>
      <c r="DE345">
        <v>-0.18668414652347565</v>
      </c>
      <c r="DF345">
        <v>-0.17547699809074402</v>
      </c>
      <c r="DG345">
        <v>-0.20633193850517273</v>
      </c>
      <c r="DH345">
        <v>-0.23371331393718719</v>
      </c>
      <c r="DI345">
        <v>-0.22134187817573547</v>
      </c>
      <c r="DJ345">
        <v>-0.12867441773414612</v>
      </c>
      <c r="DK345">
        <v>-8.8573068380355835E-2</v>
      </c>
      <c r="DL345">
        <v>-0.10337365418672562</v>
      </c>
      <c r="DM345">
        <v>-0.10616877675056458</v>
      </c>
      <c r="DN345">
        <v>-0.10085196048021317</v>
      </c>
      <c r="DO345">
        <v>-8.3245590329170227E-2</v>
      </c>
      <c r="DP345">
        <v>-3.3524133265018463E-2</v>
      </c>
      <c r="DQ345">
        <v>0.11866213381290436</v>
      </c>
      <c r="DR345">
        <v>0.14655905961990356</v>
      </c>
      <c r="DS345">
        <v>0.15358783304691315</v>
      </c>
      <c r="DT345">
        <v>0.16623936593532562</v>
      </c>
      <c r="DU345">
        <v>0.16429257392883301</v>
      </c>
      <c r="DV345">
        <v>-9.0537294745445251E-2</v>
      </c>
      <c r="DW345">
        <v>-0.17437122762203217</v>
      </c>
      <c r="DX345">
        <v>-0.18063125014305115</v>
      </c>
      <c r="DY345">
        <v>-0.17839640378952026</v>
      </c>
      <c r="DZ345">
        <v>-0.17271135747432709</v>
      </c>
      <c r="EA345">
        <v>-0.17228873074054718</v>
      </c>
      <c r="EB345">
        <v>-0.17705868184566498</v>
      </c>
      <c r="EC345">
        <v>-0.18317483365535736</v>
      </c>
      <c r="ED345">
        <v>-0.17194247245788574</v>
      </c>
      <c r="EE345">
        <v>-0.20235967636108398</v>
      </c>
      <c r="EF345">
        <v>-0.22998304665088654</v>
      </c>
      <c r="EG345">
        <v>-0.21762138605117798</v>
      </c>
      <c r="EH345">
        <v>-0.12497869879007339</v>
      </c>
      <c r="EI345">
        <v>-8.4813378751277924E-2</v>
      </c>
      <c r="EJ345">
        <v>-9.9452883005142212E-2</v>
      </c>
      <c r="EK345">
        <v>-0.10208775103092194</v>
      </c>
      <c r="EL345">
        <v>-9.658195823431015E-2</v>
      </c>
      <c r="EM345">
        <v>-7.8816406428813934E-2</v>
      </c>
      <c r="EN345">
        <v>-2.8994027525186539E-2</v>
      </c>
      <c r="EO345">
        <v>0.12325996160507202</v>
      </c>
      <c r="EP345">
        <v>0.15124061703681946</v>
      </c>
      <c r="EQ345">
        <v>0.15832240879535675</v>
      </c>
      <c r="ER345">
        <v>0.1709568202495575</v>
      </c>
      <c r="ES345">
        <v>0.16899667680263519</v>
      </c>
      <c r="ET345">
        <v>-8.5892580449581146E-2</v>
      </c>
      <c r="EU345">
        <v>-0.1699431985616684</v>
      </c>
      <c r="EV345">
        <v>-0.17650285363197327</v>
      </c>
      <c r="EW345">
        <v>68.016548156738281</v>
      </c>
      <c r="EX345">
        <v>66.923423767089844</v>
      </c>
      <c r="EY345">
        <v>65.994743347167969</v>
      </c>
      <c r="EZ345">
        <v>65.243583679199219</v>
      </c>
      <c r="FA345">
        <v>64.601104736328125</v>
      </c>
      <c r="FB345">
        <v>63.985816955566406</v>
      </c>
      <c r="FC345">
        <v>63.639060974121094</v>
      </c>
      <c r="FD345">
        <v>64.789291381835938</v>
      </c>
      <c r="FE345">
        <v>67.653785705566406</v>
      </c>
      <c r="FF345">
        <v>71.10589599609375</v>
      </c>
      <c r="FG345">
        <v>74.714927673339844</v>
      </c>
      <c r="FH345">
        <v>78.435012817382813</v>
      </c>
      <c r="FI345">
        <v>81.828681945800781</v>
      </c>
      <c r="FJ345">
        <v>84.626708984375</v>
      </c>
      <c r="FK345">
        <v>86.644424438476563</v>
      </c>
      <c r="FL345">
        <v>87.888191223144531</v>
      </c>
      <c r="FM345">
        <v>87.901832580566406</v>
      </c>
      <c r="FN345">
        <v>86.612205505371094</v>
      </c>
      <c r="FO345">
        <v>83.8858642578125</v>
      </c>
      <c r="FP345">
        <v>79.719779968261719</v>
      </c>
      <c r="FQ345">
        <v>75.657623291015625</v>
      </c>
      <c r="FR345">
        <v>72.884521484375</v>
      </c>
      <c r="FS345">
        <v>71.019775390625</v>
      </c>
      <c r="FT345">
        <v>69.471839904785156</v>
      </c>
      <c r="FU345">
        <v>1.4590260107070208E-3</v>
      </c>
      <c r="FV345">
        <v>2.9564681462943554E-3</v>
      </c>
      <c r="FW345">
        <v>1.5348086599260569E-3</v>
      </c>
      <c r="FX345">
        <v>10069.6953125</v>
      </c>
      <c r="FY345">
        <v>1</v>
      </c>
    </row>
    <row r="346" spans="1:181" x14ac:dyDescent="0.2">
      <c r="A346" t="s">
        <v>186</v>
      </c>
      <c r="B346" t="s">
        <v>236</v>
      </c>
      <c r="C346" t="s">
        <v>194</v>
      </c>
      <c r="D346" t="s">
        <v>202</v>
      </c>
      <c r="E346" t="s">
        <v>209</v>
      </c>
      <c r="F346" t="s">
        <v>178</v>
      </c>
      <c r="G346" t="s">
        <v>1</v>
      </c>
      <c r="H346">
        <v>12975</v>
      </c>
      <c r="I346">
        <v>1.6585855484008789</v>
      </c>
      <c r="J346">
        <v>1.5237588882446289</v>
      </c>
      <c r="K346">
        <v>1.4356851577758789</v>
      </c>
      <c r="L346">
        <v>1.3822331428527832</v>
      </c>
      <c r="M346">
        <v>1.3675936460494995</v>
      </c>
      <c r="N346">
        <v>1.4066205024719238</v>
      </c>
      <c r="O346">
        <v>1.4693143367767334</v>
      </c>
      <c r="P346">
        <v>1.5891783237457275</v>
      </c>
      <c r="Q346">
        <v>1.6421762704849243</v>
      </c>
      <c r="R346">
        <v>1.7052419185638428</v>
      </c>
      <c r="S346">
        <v>1.8239477872848511</v>
      </c>
      <c r="T346">
        <v>1.9047874212265015</v>
      </c>
      <c r="U346">
        <v>1.9747209548950195</v>
      </c>
      <c r="V346">
        <v>2.0519721508026123</v>
      </c>
      <c r="W346">
        <v>2.1128904819488525</v>
      </c>
      <c r="X346">
        <v>2.1958792209625244</v>
      </c>
      <c r="Y346">
        <v>2.2827217578887939</v>
      </c>
      <c r="Z346">
        <v>2.3539116382598877</v>
      </c>
      <c r="AA346">
        <v>2.3782410621643066</v>
      </c>
      <c r="AB346">
        <v>2.3521506786346436</v>
      </c>
      <c r="AC346">
        <v>2.4266703128814697</v>
      </c>
      <c r="AD346">
        <v>2.4024374485015869</v>
      </c>
      <c r="AE346">
        <v>2.1768345832824707</v>
      </c>
      <c r="AF346">
        <v>1.8837010860443115</v>
      </c>
      <c r="AG346">
        <v>-0.13432052731513977</v>
      </c>
      <c r="AH346">
        <v>-0.13622327148914337</v>
      </c>
      <c r="AI346">
        <v>-0.13910672068595886</v>
      </c>
      <c r="AJ346">
        <v>-0.14083479344844818</v>
      </c>
      <c r="AK346">
        <v>-0.14618128538131714</v>
      </c>
      <c r="AL346">
        <v>-0.12666945159435272</v>
      </c>
      <c r="AM346">
        <v>-0.16310204565525055</v>
      </c>
      <c r="AN346">
        <v>-0.17629247903823853</v>
      </c>
      <c r="AO346">
        <v>-0.14988604187965393</v>
      </c>
      <c r="AP346">
        <v>-0.12647333741188049</v>
      </c>
      <c r="AQ346">
        <v>-9.2500388622283936E-2</v>
      </c>
      <c r="AR346">
        <v>-9.9721841514110565E-2</v>
      </c>
      <c r="AS346">
        <v>-9.6775203943252563E-2</v>
      </c>
      <c r="AT346">
        <v>-8.0186247825622559E-2</v>
      </c>
      <c r="AU346">
        <v>-7.6627954840660095E-2</v>
      </c>
      <c r="AV346">
        <v>-2.7518458664417267E-2</v>
      </c>
      <c r="AW346">
        <v>8.2756549119949341E-2</v>
      </c>
      <c r="AX346">
        <v>8.7784312665462494E-2</v>
      </c>
      <c r="AY346">
        <v>8.1774137914180756E-2</v>
      </c>
      <c r="AZ346">
        <v>9.2994987964630127E-2</v>
      </c>
      <c r="BA346">
        <v>0.12166622281074524</v>
      </c>
      <c r="BB346">
        <v>-4.3130066245794296E-2</v>
      </c>
      <c r="BC346">
        <v>-0.11080774664878845</v>
      </c>
      <c r="BD346">
        <v>-0.12989708781242371</v>
      </c>
      <c r="BE346">
        <v>-0.12986008822917938</v>
      </c>
      <c r="BF346">
        <v>-0.13193029165267944</v>
      </c>
      <c r="BG346">
        <v>-0.13496866822242737</v>
      </c>
      <c r="BH346">
        <v>-0.13679322600364685</v>
      </c>
      <c r="BI346">
        <v>-0.1421770453453064</v>
      </c>
      <c r="BJ346">
        <v>-0.12266986817121506</v>
      </c>
      <c r="BK346">
        <v>-0.15897749364376068</v>
      </c>
      <c r="BL346">
        <v>-0.17203718423843384</v>
      </c>
      <c r="BM346">
        <v>-0.14567911624908447</v>
      </c>
      <c r="BN346">
        <v>-0.12218790501356125</v>
      </c>
      <c r="BO346">
        <v>-8.8096961379051208E-2</v>
      </c>
      <c r="BP346">
        <v>-9.5168516039848328E-2</v>
      </c>
      <c r="BQ346">
        <v>-9.2021577060222626E-2</v>
      </c>
      <c r="BR346">
        <v>-7.5204811990261078E-2</v>
      </c>
      <c r="BS346">
        <v>-7.1408689022064209E-2</v>
      </c>
      <c r="BT346">
        <v>-2.2118456661701202E-2</v>
      </c>
      <c r="BU346">
        <v>8.8340528309345245E-2</v>
      </c>
      <c r="BV346">
        <v>9.3461170792579651E-2</v>
      </c>
      <c r="BW346">
        <v>8.7427780032157898E-2</v>
      </c>
      <c r="BX346">
        <v>9.8539605736732483E-2</v>
      </c>
      <c r="BY346">
        <v>0.12709258496761322</v>
      </c>
      <c r="BZ346">
        <v>-3.7795171141624451E-2</v>
      </c>
      <c r="CA346">
        <v>-0.10570956021547318</v>
      </c>
      <c r="CB346">
        <v>-0.12513165175914764</v>
      </c>
      <c r="CC346">
        <v>-0.12677079439163208</v>
      </c>
      <c r="CD346">
        <v>-0.12895700335502625</v>
      </c>
      <c r="CE346">
        <v>-0.13210266828536987</v>
      </c>
      <c r="CF346">
        <v>-0.13399405777454376</v>
      </c>
      <c r="CG346">
        <v>-0.13940371572971344</v>
      </c>
      <c r="CH346">
        <v>-0.11989976465702057</v>
      </c>
      <c r="CI346">
        <v>-0.15612083673477173</v>
      </c>
      <c r="CJ346">
        <v>-0.16908998787403107</v>
      </c>
      <c r="CK346">
        <v>-0.14276543259620667</v>
      </c>
      <c r="CL346">
        <v>-0.1192198172211647</v>
      </c>
      <c r="CM346">
        <v>-8.5047163069248199E-2</v>
      </c>
      <c r="CN346">
        <v>-9.2014878988265991E-2</v>
      </c>
      <c r="CO346">
        <v>-8.8729225099086761E-2</v>
      </c>
      <c r="CP346">
        <v>-7.1754686534404755E-2</v>
      </c>
      <c r="CQ346">
        <v>-6.7793846130371094E-2</v>
      </c>
      <c r="CR346">
        <v>-1.8378430977463722E-2</v>
      </c>
      <c r="CS346">
        <v>9.2207983136177063E-2</v>
      </c>
      <c r="CT346">
        <v>9.7392931580543518E-2</v>
      </c>
      <c r="CU346">
        <v>9.1343477368354797E-2</v>
      </c>
      <c r="CV346">
        <v>0.10237979143857956</v>
      </c>
      <c r="CW346">
        <v>0.13085086643695831</v>
      </c>
      <c r="CX346">
        <v>-3.4100241959095001E-2</v>
      </c>
      <c r="CY346">
        <v>-0.10217856615781784</v>
      </c>
      <c r="CZ346">
        <v>-0.12183113396167755</v>
      </c>
      <c r="DA346">
        <v>-0.12368150055408478</v>
      </c>
      <c r="DB346">
        <v>-0.12598371505737305</v>
      </c>
      <c r="DC346">
        <v>-0.12923666834831238</v>
      </c>
      <c r="DD346">
        <v>-0.13119490444660187</v>
      </c>
      <c r="DE346">
        <v>-0.13663037121295929</v>
      </c>
      <c r="DF346">
        <v>-0.11712967604398727</v>
      </c>
      <c r="DG346">
        <v>-0.15326419472694397</v>
      </c>
      <c r="DH346">
        <v>-0.1661427766084671</v>
      </c>
      <c r="DI346">
        <v>-0.13985174894332886</v>
      </c>
      <c r="DJ346">
        <v>-0.11625172942876816</v>
      </c>
      <c r="DK346">
        <v>-8.1997357308864594E-2</v>
      </c>
      <c r="DL346">
        <v>-8.8861249387264252E-2</v>
      </c>
      <c r="DM346">
        <v>-8.5436873137950897E-2</v>
      </c>
      <c r="DN346">
        <v>-6.8304561078548431E-2</v>
      </c>
      <c r="DO346">
        <v>-6.4178995788097382E-2</v>
      </c>
      <c r="DP346">
        <v>-1.4638405293226242E-2</v>
      </c>
      <c r="DQ346">
        <v>9.6075437963008881E-2</v>
      </c>
      <c r="DR346">
        <v>0.10132469981908798</v>
      </c>
      <c r="DS346">
        <v>9.5259174704551697E-2</v>
      </c>
      <c r="DT346">
        <v>0.10621996968984604</v>
      </c>
      <c r="DU346">
        <v>0.13460913300514221</v>
      </c>
      <c r="DV346">
        <v>-3.0405312776565552E-2</v>
      </c>
      <c r="DW346">
        <v>-9.8647572100162506E-2</v>
      </c>
      <c r="DX346">
        <v>-0.11853061616420746</v>
      </c>
      <c r="DY346">
        <v>-0.11922106891870499</v>
      </c>
      <c r="DZ346">
        <v>-0.12169075012207031</v>
      </c>
      <c r="EA346">
        <v>-0.12509861588478088</v>
      </c>
      <c r="EB346">
        <v>-0.12715335190296173</v>
      </c>
      <c r="EC346">
        <v>-0.13262614607810974</v>
      </c>
      <c r="ED346">
        <v>-0.11313007771968842</v>
      </c>
      <c r="EE346">
        <v>-0.1491396427154541</v>
      </c>
      <c r="EF346">
        <v>-0.16188748180866241</v>
      </c>
      <c r="EG346">
        <v>-0.13564485311508179</v>
      </c>
      <c r="EH346">
        <v>-0.11196628957986832</v>
      </c>
      <c r="EI346">
        <v>-7.759392261505127E-2</v>
      </c>
      <c r="EJ346">
        <v>-8.4307916462421417E-2</v>
      </c>
      <c r="EK346">
        <v>-8.0683246254920959E-2</v>
      </c>
      <c r="EL346">
        <v>-6.3323117792606354E-2</v>
      </c>
      <c r="EM346">
        <v>-5.8959729969501495E-2</v>
      </c>
      <c r="EN346">
        <v>-9.238402359187603E-3</v>
      </c>
      <c r="EO346">
        <v>0.10165942460298538</v>
      </c>
      <c r="EP346">
        <v>0.10700155049562454</v>
      </c>
      <c r="EQ346">
        <v>0.10091281682252884</v>
      </c>
      <c r="ER346">
        <v>0.11176458746194839</v>
      </c>
      <c r="ES346">
        <v>0.14003549516201019</v>
      </c>
      <c r="ET346">
        <v>-2.5070421397686005E-2</v>
      </c>
      <c r="EU346">
        <v>-9.3549385666847229E-2</v>
      </c>
      <c r="EV346">
        <v>-0.11376520246267319</v>
      </c>
      <c r="EW346">
        <v>63.630268096923828</v>
      </c>
      <c r="EX346">
        <v>63.127719879150391</v>
      </c>
      <c r="EY346">
        <v>62.768802642822266</v>
      </c>
      <c r="EZ346">
        <v>62.39471435546875</v>
      </c>
      <c r="FA346">
        <v>62.107978820800781</v>
      </c>
      <c r="FB346">
        <v>61.766597747802734</v>
      </c>
      <c r="FC346">
        <v>61.573028564453125</v>
      </c>
      <c r="FD346">
        <v>62.155029296875</v>
      </c>
      <c r="FE346">
        <v>63.830253601074219</v>
      </c>
      <c r="FF346">
        <v>66.20819091796875</v>
      </c>
      <c r="FG346">
        <v>69.085090637207031</v>
      </c>
      <c r="FH346">
        <v>72.186439514160156</v>
      </c>
      <c r="FI346">
        <v>75.130134582519531</v>
      </c>
      <c r="FJ346">
        <v>77.563812255859375</v>
      </c>
      <c r="FK346">
        <v>79.145347595214844</v>
      </c>
      <c r="FL346">
        <v>79.976974487304688</v>
      </c>
      <c r="FM346">
        <v>79.7823486328125</v>
      </c>
      <c r="FN346">
        <v>78.241844177246094</v>
      </c>
      <c r="FO346">
        <v>75.381828308105469</v>
      </c>
      <c r="FP346">
        <v>71.570266723632813</v>
      </c>
      <c r="FQ346">
        <v>68.380668640136719</v>
      </c>
      <c r="FR346">
        <v>66.599472045898438</v>
      </c>
      <c r="FS346">
        <v>65.548095703125</v>
      </c>
      <c r="FT346">
        <v>64.657623291015625</v>
      </c>
      <c r="FU346">
        <v>1.658623805269599E-3</v>
      </c>
      <c r="FV346">
        <v>3.5110334865748882E-3</v>
      </c>
      <c r="FW346">
        <v>1.7511021578684449E-3</v>
      </c>
      <c r="FX346">
        <v>5504.5654296875</v>
      </c>
      <c r="FY346">
        <v>1</v>
      </c>
    </row>
    <row r="347" spans="1:181" x14ac:dyDescent="0.2">
      <c r="A347" t="s">
        <v>186</v>
      </c>
      <c r="B347" t="s">
        <v>236</v>
      </c>
      <c r="C347" t="s">
        <v>194</v>
      </c>
      <c r="D347" t="s">
        <v>202</v>
      </c>
      <c r="E347" t="s">
        <v>209</v>
      </c>
      <c r="F347" t="s">
        <v>179</v>
      </c>
      <c r="G347" t="s">
        <v>1</v>
      </c>
      <c r="H347">
        <v>2139</v>
      </c>
      <c r="I347">
        <v>2.7176628112792969</v>
      </c>
      <c r="J347">
        <v>2.479560375213623</v>
      </c>
      <c r="K347">
        <v>2.2802257537841797</v>
      </c>
      <c r="L347">
        <v>2.1547892093658447</v>
      </c>
      <c r="M347">
        <v>2.0962109565734863</v>
      </c>
      <c r="N347">
        <v>2.1249144077301025</v>
      </c>
      <c r="O347">
        <v>2.2276139259338379</v>
      </c>
      <c r="P347">
        <v>2.2506084442138672</v>
      </c>
      <c r="Q347">
        <v>2.2573881149291992</v>
      </c>
      <c r="R347">
        <v>2.45094895362854</v>
      </c>
      <c r="S347">
        <v>2.6303877830505371</v>
      </c>
      <c r="T347">
        <v>2.8333899974822998</v>
      </c>
      <c r="U347">
        <v>3.206700325012207</v>
      </c>
      <c r="V347">
        <v>3.5465047359466553</v>
      </c>
      <c r="W347">
        <v>3.8893139362335205</v>
      </c>
      <c r="X347">
        <v>4.2144293785095215</v>
      </c>
      <c r="Y347">
        <v>4.4457640647888184</v>
      </c>
      <c r="Z347">
        <v>4.5528216361999512</v>
      </c>
      <c r="AA347">
        <v>4.5538263320922852</v>
      </c>
      <c r="AB347">
        <v>4.3300962448120117</v>
      </c>
      <c r="AC347">
        <v>4.2341980934143066</v>
      </c>
      <c r="AD347">
        <v>3.9367303848266602</v>
      </c>
      <c r="AE347">
        <v>3.48685622215271</v>
      </c>
      <c r="AF347">
        <v>3.0624213218688965</v>
      </c>
      <c r="AG347">
        <v>7.5632240623235703E-3</v>
      </c>
      <c r="AH347">
        <v>3.3125907182693481E-2</v>
      </c>
      <c r="AI347">
        <v>2.8353245928883553E-2</v>
      </c>
      <c r="AJ347">
        <v>3.2688457518815994E-2</v>
      </c>
      <c r="AK347">
        <v>2.3434309288859367E-2</v>
      </c>
      <c r="AL347">
        <v>4.8757478594779968E-2</v>
      </c>
      <c r="AM347">
        <v>5.7975471019744873E-2</v>
      </c>
      <c r="AN347">
        <v>1.9537337124347687E-2</v>
      </c>
      <c r="AO347">
        <v>-3.8610227406024933E-2</v>
      </c>
      <c r="AP347">
        <v>7.1429654955863953E-2</v>
      </c>
      <c r="AQ347">
        <v>5.6819740682840347E-2</v>
      </c>
      <c r="AR347">
        <v>-8.1049330532550812E-2</v>
      </c>
      <c r="AS347">
        <v>-7.1973495185375214E-2</v>
      </c>
      <c r="AT347">
        <v>-8.9377641677856445E-2</v>
      </c>
      <c r="AU347">
        <v>-5.9047363698482513E-2</v>
      </c>
      <c r="AV347">
        <v>-1.8591525033116341E-2</v>
      </c>
      <c r="AW347">
        <v>0.15739598870277405</v>
      </c>
      <c r="AX347">
        <v>0.22338205575942993</v>
      </c>
      <c r="AY347">
        <v>0.26873931288719177</v>
      </c>
      <c r="AZ347">
        <v>0.26191282272338867</v>
      </c>
      <c r="BA347">
        <v>0.32560589909553528</v>
      </c>
      <c r="BB347">
        <v>-1.0209333151578903E-2</v>
      </c>
      <c r="BC347">
        <v>-7.1035861968994141E-2</v>
      </c>
      <c r="BD347">
        <v>-1.2494271621108055E-2</v>
      </c>
      <c r="BE347">
        <v>2.2275157272815704E-2</v>
      </c>
      <c r="BF347">
        <v>4.693874716758728E-2</v>
      </c>
      <c r="BG347">
        <v>4.1465118527412415E-2</v>
      </c>
      <c r="BH347">
        <v>4.5301701873540878E-2</v>
      </c>
      <c r="BI347">
        <v>3.5768043249845505E-2</v>
      </c>
      <c r="BJ347">
        <v>6.1198022216558456E-2</v>
      </c>
      <c r="BK347">
        <v>7.106684148311615E-2</v>
      </c>
      <c r="BL347">
        <v>3.3540666103363037E-2</v>
      </c>
      <c r="BM347">
        <v>-2.436220645904541E-2</v>
      </c>
      <c r="BN347">
        <v>8.6530886590480804E-2</v>
      </c>
      <c r="BO347">
        <v>7.2654284536838531E-2</v>
      </c>
      <c r="BP347">
        <v>-6.4053043723106384E-2</v>
      </c>
      <c r="BQ347">
        <v>-5.3943157196044922E-2</v>
      </c>
      <c r="BR347">
        <v>-7.0749610662460327E-2</v>
      </c>
      <c r="BS347">
        <v>-3.9984043687582016E-2</v>
      </c>
      <c r="BT347">
        <v>4.838141321670264E-4</v>
      </c>
      <c r="BU347">
        <v>0.17640772461891174</v>
      </c>
      <c r="BV347">
        <v>0.24231962859630585</v>
      </c>
      <c r="BW347">
        <v>0.28772059082984924</v>
      </c>
      <c r="BX347">
        <v>0.2806420624256134</v>
      </c>
      <c r="BY347">
        <v>0.34419247508049011</v>
      </c>
      <c r="BZ347">
        <v>7.7068069949746132E-3</v>
      </c>
      <c r="CA347">
        <v>-5.3897678852081299E-2</v>
      </c>
      <c r="CB347">
        <v>3.389409277588129E-3</v>
      </c>
      <c r="CC347">
        <v>3.2464593648910522E-2</v>
      </c>
      <c r="CD347">
        <v>5.6505482643842697E-2</v>
      </c>
      <c r="CE347">
        <v>5.0546362996101379E-2</v>
      </c>
      <c r="CF347">
        <v>5.403759703040123E-2</v>
      </c>
      <c r="CG347">
        <v>4.4310353696346283E-2</v>
      </c>
      <c r="CH347">
        <v>6.9814302027225494E-2</v>
      </c>
      <c r="CI347">
        <v>8.0133892595767975E-2</v>
      </c>
      <c r="CJ347">
        <v>4.3239329010248184E-2</v>
      </c>
      <c r="CK347">
        <v>-1.4494070783257484E-2</v>
      </c>
      <c r="CL347">
        <v>9.6989944577217102E-2</v>
      </c>
      <c r="CM347">
        <v>8.3621248602867126E-2</v>
      </c>
      <c r="CN347">
        <v>-5.2281469106674194E-2</v>
      </c>
      <c r="CO347">
        <v>-4.1455399245023727E-2</v>
      </c>
      <c r="CP347">
        <v>-5.7847879827022552E-2</v>
      </c>
      <c r="CQ347">
        <v>-2.6780840009450912E-2</v>
      </c>
      <c r="CR347">
        <v>1.3695335946977139E-2</v>
      </c>
      <c r="CS347">
        <v>0.18957522511482239</v>
      </c>
      <c r="CT347">
        <v>0.25543570518493652</v>
      </c>
      <c r="CU347">
        <v>0.3008669912815094</v>
      </c>
      <c r="CV347">
        <v>0.29361391067504883</v>
      </c>
      <c r="CW347">
        <v>0.35706549882888794</v>
      </c>
      <c r="CX347">
        <v>2.0115470513701439E-2</v>
      </c>
      <c r="CY347">
        <v>-4.2027827352285385E-2</v>
      </c>
      <c r="CZ347">
        <v>1.4390397816896439E-2</v>
      </c>
      <c r="DA347">
        <v>4.2654037475585938E-2</v>
      </c>
      <c r="DB347">
        <v>6.6072210669517517E-2</v>
      </c>
      <c r="DC347">
        <v>5.9627607464790344E-2</v>
      </c>
      <c r="DD347">
        <v>6.2773488461971283E-2</v>
      </c>
      <c r="DE347">
        <v>5.2852656692266464E-2</v>
      </c>
      <c r="DF347">
        <v>7.8430578112602234E-2</v>
      </c>
      <c r="DG347">
        <v>8.9200936257839203E-2</v>
      </c>
      <c r="DH347">
        <v>5.2937991917133331E-2</v>
      </c>
      <c r="DI347">
        <v>-4.6259332448244095E-3</v>
      </c>
      <c r="DJ347">
        <v>0.107449010014534</v>
      </c>
      <c r="DK347">
        <v>9.4588212668895721E-2</v>
      </c>
      <c r="DL347">
        <v>-4.0509894490242004E-2</v>
      </c>
      <c r="DM347">
        <v>-2.8967641294002533E-2</v>
      </c>
      <c r="DN347">
        <v>-4.4946152716875076E-2</v>
      </c>
      <c r="DO347">
        <v>-1.3577638193964958E-2</v>
      </c>
      <c r="DP347">
        <v>2.6906857267022133E-2</v>
      </c>
      <c r="DQ347">
        <v>0.20274271070957184</v>
      </c>
      <c r="DR347">
        <v>0.26855182647705078</v>
      </c>
      <c r="DS347">
        <v>0.31401339173316956</v>
      </c>
      <c r="DT347">
        <v>0.30658572912216187</v>
      </c>
      <c r="DU347">
        <v>0.36993849277496338</v>
      </c>
      <c r="DV347">
        <v>3.2524134963750839E-2</v>
      </c>
      <c r="DW347">
        <v>-3.0157973989844322E-2</v>
      </c>
      <c r="DX347">
        <v>2.5391386821866035E-2</v>
      </c>
      <c r="DY347">
        <v>5.7365972548723221E-2</v>
      </c>
      <c r="DZ347">
        <v>7.9885050654411316E-2</v>
      </c>
      <c r="EA347">
        <v>7.2739481925964355E-2</v>
      </c>
      <c r="EB347">
        <v>7.5386732816696167E-2</v>
      </c>
      <c r="EC347">
        <v>6.5186396241188049E-2</v>
      </c>
      <c r="ED347">
        <v>9.0871125459671021E-2</v>
      </c>
      <c r="EE347">
        <v>0.10229229927062988</v>
      </c>
      <c r="EF347">
        <v>6.6941320896148682E-2</v>
      </c>
      <c r="EG347">
        <v>9.6220895648002625E-3</v>
      </c>
      <c r="EH347">
        <v>0.12255024909973145</v>
      </c>
      <c r="EI347">
        <v>0.11042275279760361</v>
      </c>
      <c r="EJ347">
        <v>-2.3513605818152428E-2</v>
      </c>
      <c r="EK347">
        <v>-1.0937303304672241E-2</v>
      </c>
      <c r="EL347">
        <v>-2.6318110525608063E-2</v>
      </c>
      <c r="EM347">
        <v>5.4856897331774235E-3</v>
      </c>
      <c r="EN347">
        <v>4.5982196927070618E-2</v>
      </c>
      <c r="EO347">
        <v>0.22175444662570953</v>
      </c>
      <c r="EP347">
        <v>0.2874893844127655</v>
      </c>
      <c r="EQ347">
        <v>0.33299469947814941</v>
      </c>
      <c r="ER347">
        <v>0.32531499862670898</v>
      </c>
      <c r="ES347">
        <v>0.38852506875991821</v>
      </c>
      <c r="ET347">
        <v>5.0440274178981781E-2</v>
      </c>
      <c r="EU347">
        <v>-1.3019793666899204E-2</v>
      </c>
      <c r="EV347">
        <v>4.1275065392255783E-2</v>
      </c>
      <c r="EW347">
        <v>80.725723266601563</v>
      </c>
      <c r="EX347">
        <v>78.7537841796875</v>
      </c>
      <c r="EY347">
        <v>77.154449462890625</v>
      </c>
      <c r="EZ347">
        <v>75.762809753417969</v>
      </c>
      <c r="FA347">
        <v>74.649635314941406</v>
      </c>
      <c r="FB347">
        <v>73.55767822265625</v>
      </c>
      <c r="FC347">
        <v>72.826812744140625</v>
      </c>
      <c r="FD347">
        <v>74.170631408691406</v>
      </c>
      <c r="FE347">
        <v>77.646591186523438</v>
      </c>
      <c r="FF347">
        <v>81.792877197265625</v>
      </c>
      <c r="FG347">
        <v>85.416999816894531</v>
      </c>
      <c r="FH347">
        <v>89.012306213378906</v>
      </c>
      <c r="FI347">
        <v>92.326118469238281</v>
      </c>
      <c r="FJ347">
        <v>95.014785766601563</v>
      </c>
      <c r="FK347">
        <v>97.216453552246094</v>
      </c>
      <c r="FL347">
        <v>98.882675170898438</v>
      </c>
      <c r="FM347">
        <v>99.28857421875</v>
      </c>
      <c r="FN347">
        <v>98.760208129882813</v>
      </c>
      <c r="FO347">
        <v>97.041702270507813</v>
      </c>
      <c r="FP347">
        <v>94.338287353515625</v>
      </c>
      <c r="FQ347">
        <v>91.2772216796875</v>
      </c>
      <c r="FR347">
        <v>88.309219360351563</v>
      </c>
      <c r="FS347">
        <v>85.709495544433594</v>
      </c>
      <c r="FT347">
        <v>83.203277587890625</v>
      </c>
      <c r="FU347">
        <v>6.1590331606566906E-3</v>
      </c>
      <c r="FV347">
        <v>1.176044624298811E-2</v>
      </c>
      <c r="FW347">
        <v>6.3271080143749714E-3</v>
      </c>
      <c r="FX347">
        <v>627.08697509765625</v>
      </c>
      <c r="FY347">
        <v>1</v>
      </c>
    </row>
    <row r="348" spans="1:181" x14ac:dyDescent="0.2">
      <c r="A348" t="s">
        <v>186</v>
      </c>
      <c r="B348" t="s">
        <v>236</v>
      </c>
      <c r="C348" t="s">
        <v>194</v>
      </c>
      <c r="D348" t="s">
        <v>202</v>
      </c>
      <c r="E348" t="s">
        <v>209</v>
      </c>
      <c r="F348" t="s">
        <v>180</v>
      </c>
      <c r="G348" t="s">
        <v>1</v>
      </c>
      <c r="H348">
        <v>977</v>
      </c>
      <c r="I348">
        <v>3.0946261882781982</v>
      </c>
      <c r="J348">
        <v>3.0078907012939453</v>
      </c>
      <c r="K348">
        <v>2.9160683155059814</v>
      </c>
      <c r="L348">
        <v>2.8587746620178223</v>
      </c>
      <c r="M348">
        <v>2.8398466110229492</v>
      </c>
      <c r="N348">
        <v>2.7307736873626709</v>
      </c>
      <c r="O348">
        <v>2.6373519897460938</v>
      </c>
      <c r="P348">
        <v>2.5844857692718506</v>
      </c>
      <c r="Q348">
        <v>2.4602949619293213</v>
      </c>
      <c r="R348">
        <v>2.3498613834381104</v>
      </c>
      <c r="S348">
        <v>2.3627336025238037</v>
      </c>
      <c r="T348">
        <v>2.2407448291778564</v>
      </c>
      <c r="U348">
        <v>2.1716744899749756</v>
      </c>
      <c r="V348">
        <v>2.1164312362670898</v>
      </c>
      <c r="W348">
        <v>2.1210007667541504</v>
      </c>
      <c r="X348">
        <v>2.1699581146240234</v>
      </c>
      <c r="Y348">
        <v>2.2294964790344238</v>
      </c>
      <c r="Z348">
        <v>2.4005920886993408</v>
      </c>
      <c r="AA348">
        <v>2.7076957225799561</v>
      </c>
      <c r="AB348">
        <v>2.9390444755554199</v>
      </c>
      <c r="AC348">
        <v>3.1536130905151367</v>
      </c>
      <c r="AD348">
        <v>3.3560938835144043</v>
      </c>
      <c r="AE348">
        <v>3.248579740524292</v>
      </c>
      <c r="AF348">
        <v>3.2139880657196045</v>
      </c>
      <c r="AG348">
        <v>-1.6800657510757446</v>
      </c>
      <c r="AH348">
        <v>-1.693724513053894</v>
      </c>
      <c r="AI348">
        <v>-1.7310866117477417</v>
      </c>
      <c r="AJ348">
        <v>-1.8009700775146484</v>
      </c>
      <c r="AK348">
        <v>-1.8336300849914551</v>
      </c>
      <c r="AL348">
        <v>-1.8961098194122314</v>
      </c>
      <c r="AM348">
        <v>-1.8912384510040283</v>
      </c>
      <c r="AN348">
        <v>-1.9374198913574219</v>
      </c>
      <c r="AO348">
        <v>-1.7658876180648804</v>
      </c>
      <c r="AP348">
        <v>-0.8928791880607605</v>
      </c>
      <c r="AQ348">
        <v>-0.57068431377410889</v>
      </c>
      <c r="AR348">
        <v>-0.55749326944351196</v>
      </c>
      <c r="AS348">
        <v>-0.51725584268569946</v>
      </c>
      <c r="AT348">
        <v>-0.52051490545272827</v>
      </c>
      <c r="AU348">
        <v>-0.46637588739395142</v>
      </c>
      <c r="AV348">
        <v>-0.22163176536560059</v>
      </c>
      <c r="AW348">
        <v>-6.9543667137622833E-2</v>
      </c>
      <c r="AX348">
        <v>-5.2373949438333511E-2</v>
      </c>
      <c r="AY348">
        <v>-3.3335272222757339E-2</v>
      </c>
      <c r="AZ348">
        <v>4.7262519598007202E-2</v>
      </c>
      <c r="BA348">
        <v>-0.17154039442539215</v>
      </c>
      <c r="BB348">
        <v>-1.2131121158599854</v>
      </c>
      <c r="BC348">
        <v>-1.6009509563446045</v>
      </c>
      <c r="BD348">
        <v>-1.6047015190124512</v>
      </c>
      <c r="BE348">
        <v>-1.6421635150909424</v>
      </c>
      <c r="BF348">
        <v>-1.6559053659439087</v>
      </c>
      <c r="BG348">
        <v>-1.6933592557907104</v>
      </c>
      <c r="BH348">
        <v>-1.7632709741592407</v>
      </c>
      <c r="BI348">
        <v>-1.795828104019165</v>
      </c>
      <c r="BJ348">
        <v>-1.8581389188766479</v>
      </c>
      <c r="BK348">
        <v>-1.8531643152236938</v>
      </c>
      <c r="BL348">
        <v>-1.89994215965271</v>
      </c>
      <c r="BM348">
        <v>-1.7309154272079468</v>
      </c>
      <c r="BN348">
        <v>-0.86344647407531738</v>
      </c>
      <c r="BO348">
        <v>-0.54318535327911377</v>
      </c>
      <c r="BP348">
        <v>-0.53172177076339722</v>
      </c>
      <c r="BQ348">
        <v>-0.49333018064498901</v>
      </c>
      <c r="BR348">
        <v>-0.49778854846954346</v>
      </c>
      <c r="BS348">
        <v>-0.44486486911773682</v>
      </c>
      <c r="BT348">
        <v>-0.20016293227672577</v>
      </c>
      <c r="BU348">
        <v>-4.7046422958374023E-2</v>
      </c>
      <c r="BV348">
        <v>-2.7893302962183952E-2</v>
      </c>
      <c r="BW348">
        <v>-4.0557258762419224E-3</v>
      </c>
      <c r="BX348">
        <v>8.002907782793045E-2</v>
      </c>
      <c r="BY348">
        <v>-0.13589920103549957</v>
      </c>
      <c r="BZ348">
        <v>-1.1756887435913086</v>
      </c>
      <c r="CA348">
        <v>-1.5617501735687256</v>
      </c>
      <c r="CB348">
        <v>-1.5667529106140137</v>
      </c>
      <c r="CC348">
        <v>-1.6159124374389648</v>
      </c>
      <c r="CD348">
        <v>-1.6297121047973633</v>
      </c>
      <c r="CE348">
        <v>-1.6672290563583374</v>
      </c>
      <c r="CF348">
        <v>-1.7371606826782227</v>
      </c>
      <c r="CG348">
        <v>-1.7696467638015747</v>
      </c>
      <c r="CH348">
        <v>-1.8318405151367188</v>
      </c>
      <c r="CI348">
        <v>-1.8267941474914551</v>
      </c>
      <c r="CJ348">
        <v>-1.8739851713180542</v>
      </c>
      <c r="CK348">
        <v>-1.7066937685012817</v>
      </c>
      <c r="CL348">
        <v>-0.84306138753890991</v>
      </c>
      <c r="CM348">
        <v>-0.5241396427154541</v>
      </c>
      <c r="CN348">
        <v>-0.51387250423431396</v>
      </c>
      <c r="CO348">
        <v>-0.47675931453704834</v>
      </c>
      <c r="CP348">
        <v>-0.48204827308654785</v>
      </c>
      <c r="CQ348">
        <v>-0.42996641993522644</v>
      </c>
      <c r="CR348">
        <v>-0.18529368937015533</v>
      </c>
      <c r="CS348">
        <v>-3.1464897096157074E-2</v>
      </c>
      <c r="CT348">
        <v>-1.0938077233731747E-2</v>
      </c>
      <c r="CU348">
        <v>1.6223199665546417E-2</v>
      </c>
      <c r="CV348">
        <v>0.10272309929132462</v>
      </c>
      <c r="CW348">
        <v>-0.11121422052383423</v>
      </c>
      <c r="CX348">
        <v>-1.1497694253921509</v>
      </c>
      <c r="CY348">
        <v>-1.534599781036377</v>
      </c>
      <c r="CZ348">
        <v>-1.540469765663147</v>
      </c>
      <c r="DA348">
        <v>-1.5896613597869873</v>
      </c>
      <c r="DB348">
        <v>-1.6035187244415283</v>
      </c>
      <c r="DC348">
        <v>-1.6410990953445435</v>
      </c>
      <c r="DD348">
        <v>-1.7110505104064941</v>
      </c>
      <c r="DE348">
        <v>-1.7434654235839844</v>
      </c>
      <c r="DF348">
        <v>-1.8055418729782104</v>
      </c>
      <c r="DG348">
        <v>-1.8004239797592163</v>
      </c>
      <c r="DH348">
        <v>-1.8480281829833984</v>
      </c>
      <c r="DI348">
        <v>-1.6824722290039063</v>
      </c>
      <c r="DJ348">
        <v>-0.82267636060714722</v>
      </c>
      <c r="DK348">
        <v>-0.50509399175643921</v>
      </c>
      <c r="DL348">
        <v>-0.4960232675075531</v>
      </c>
      <c r="DM348">
        <v>-0.46018844842910767</v>
      </c>
      <c r="DN348">
        <v>-0.46630805730819702</v>
      </c>
      <c r="DO348">
        <v>-0.41506797075271606</v>
      </c>
      <c r="DP348">
        <v>-0.17042443156242371</v>
      </c>
      <c r="DQ348">
        <v>-1.5883371233940125E-2</v>
      </c>
      <c r="DR348">
        <v>6.0171480290591717E-3</v>
      </c>
      <c r="DS348">
        <v>3.6502126604318619E-2</v>
      </c>
      <c r="DT348">
        <v>0.12541712820529938</v>
      </c>
      <c r="DU348">
        <v>-8.6529240012168884E-2</v>
      </c>
      <c r="DV348">
        <v>-1.1238501071929932</v>
      </c>
      <c r="DW348">
        <v>-1.5074495077133179</v>
      </c>
      <c r="DX348">
        <v>-1.5141866207122803</v>
      </c>
      <c r="DY348">
        <v>-1.5517591238021851</v>
      </c>
      <c r="DZ348">
        <v>-1.565699577331543</v>
      </c>
      <c r="EA348">
        <v>-1.6033717393875122</v>
      </c>
      <c r="EB348">
        <v>-1.6733514070510864</v>
      </c>
      <c r="EC348">
        <v>-1.7056635618209839</v>
      </c>
      <c r="ED348">
        <v>-1.7675712108612061</v>
      </c>
      <c r="EE348">
        <v>-1.7623497247695923</v>
      </c>
      <c r="EF348">
        <v>-1.8105504512786865</v>
      </c>
      <c r="EG348">
        <v>-1.6474999189376831</v>
      </c>
      <c r="EH348">
        <v>-0.79324358701705933</v>
      </c>
      <c r="EI348">
        <v>-0.47759503126144409</v>
      </c>
      <c r="EJ348">
        <v>-0.47025173902511597</v>
      </c>
      <c r="EK348">
        <v>-0.43626275658607483</v>
      </c>
      <c r="EL348">
        <v>-0.44358170032501221</v>
      </c>
      <c r="EM348">
        <v>-0.39355698227882385</v>
      </c>
      <c r="EN348">
        <v>-0.1489555835723877</v>
      </c>
      <c r="EO348">
        <v>6.6138738766312599E-3</v>
      </c>
      <c r="EP348">
        <v>3.0497798696160316E-2</v>
      </c>
      <c r="EQ348">
        <v>6.5781667828559875E-2</v>
      </c>
      <c r="ER348">
        <v>0.15818367898464203</v>
      </c>
      <c r="ES348">
        <v>-5.0888035446405411E-2</v>
      </c>
      <c r="ET348">
        <v>-1.0864267349243164</v>
      </c>
      <c r="EU348">
        <v>-1.4682486057281494</v>
      </c>
      <c r="EV348">
        <v>-1.4762380123138428</v>
      </c>
      <c r="EW348">
        <v>58.893768310546875</v>
      </c>
      <c r="EX348">
        <v>58.327041625976563</v>
      </c>
      <c r="EY348">
        <v>57.629817962646484</v>
      </c>
      <c r="EZ348">
        <v>57.351371765136719</v>
      </c>
      <c r="FA348">
        <v>56.959609985351563</v>
      </c>
      <c r="FB348">
        <v>56.438140869140625</v>
      </c>
      <c r="FC348">
        <v>56.266933441162109</v>
      </c>
      <c r="FD348">
        <v>57.123466491699219</v>
      </c>
      <c r="FE348">
        <v>59.237274169921875</v>
      </c>
      <c r="FF348">
        <v>62.071170806884766</v>
      </c>
      <c r="FG348">
        <v>65.368118286132813</v>
      </c>
      <c r="FH348">
        <v>68.642501831054688</v>
      </c>
      <c r="FI348">
        <v>71.74945068359375</v>
      </c>
      <c r="FJ348">
        <v>73.932388305664063</v>
      </c>
      <c r="FK348">
        <v>75.354820251464844</v>
      </c>
      <c r="FL348">
        <v>75.752311706542969</v>
      </c>
      <c r="FM348">
        <v>75.263519287109375</v>
      </c>
      <c r="FN348">
        <v>73.766609191894531</v>
      </c>
      <c r="FO348">
        <v>71.150382995605469</v>
      </c>
      <c r="FP348">
        <v>68.287513732910156</v>
      </c>
      <c r="FQ348">
        <v>65.023834228515625</v>
      </c>
      <c r="FR348">
        <v>62.029277801513672</v>
      </c>
      <c r="FS348">
        <v>60.694812774658203</v>
      </c>
      <c r="FT348">
        <v>59.454761505126953</v>
      </c>
      <c r="FU348">
        <v>1.140927616506815E-2</v>
      </c>
      <c r="FV348">
        <v>2.031332440674305E-2</v>
      </c>
      <c r="FW348">
        <v>1.293852087110281E-2</v>
      </c>
      <c r="FX348">
        <v>499.7391357421875</v>
      </c>
      <c r="FY348">
        <v>1</v>
      </c>
    </row>
    <row r="349" spans="1:181" x14ac:dyDescent="0.2">
      <c r="A349" t="s">
        <v>186</v>
      </c>
      <c r="B349" t="s">
        <v>236</v>
      </c>
      <c r="C349" t="s">
        <v>194</v>
      </c>
      <c r="D349" t="s">
        <v>202</v>
      </c>
      <c r="E349" t="s">
        <v>209</v>
      </c>
      <c r="F349" t="s">
        <v>181</v>
      </c>
      <c r="G349" t="s">
        <v>1</v>
      </c>
      <c r="H349">
        <v>474</v>
      </c>
      <c r="I349">
        <v>2.9616484642028809</v>
      </c>
      <c r="J349">
        <v>2.6459436416625977</v>
      </c>
      <c r="K349">
        <v>2.4266958236694336</v>
      </c>
      <c r="L349">
        <v>2.2248919010162354</v>
      </c>
      <c r="M349">
        <v>2.1485846042633057</v>
      </c>
      <c r="N349">
        <v>2.122814416885376</v>
      </c>
      <c r="O349">
        <v>2.0415511131286621</v>
      </c>
      <c r="P349">
        <v>2.154573917388916</v>
      </c>
      <c r="Q349">
        <v>2.192676305770874</v>
      </c>
      <c r="R349">
        <v>2.4030590057373047</v>
      </c>
      <c r="S349">
        <v>2.6591882705688477</v>
      </c>
      <c r="T349">
        <v>2.9024450778961182</v>
      </c>
      <c r="U349">
        <v>3.185509204864502</v>
      </c>
      <c r="V349">
        <v>3.5476536750793457</v>
      </c>
      <c r="W349">
        <v>3.8799810409545898</v>
      </c>
      <c r="X349">
        <v>4.2538866996765137</v>
      </c>
      <c r="Y349">
        <v>4.4770317077636719</v>
      </c>
      <c r="Z349">
        <v>4.7952132225036621</v>
      </c>
      <c r="AA349">
        <v>4.8352975845336914</v>
      </c>
      <c r="AB349">
        <v>4.6058545112609863</v>
      </c>
      <c r="AC349">
        <v>4.4060425758361816</v>
      </c>
      <c r="AD349">
        <v>4.133354663848877</v>
      </c>
      <c r="AE349">
        <v>3.7111520767211914</v>
      </c>
      <c r="AF349">
        <v>3.3033750057220459</v>
      </c>
      <c r="AG349">
        <v>-0.39691746234893799</v>
      </c>
      <c r="AH349">
        <v>-0.40731298923492432</v>
      </c>
      <c r="AI349">
        <v>-0.37042850255966187</v>
      </c>
      <c r="AJ349">
        <v>-0.36915597319602966</v>
      </c>
      <c r="AK349">
        <v>-0.2971910834312439</v>
      </c>
      <c r="AL349">
        <v>-0.25612795352935791</v>
      </c>
      <c r="AM349">
        <v>-0.49963709712028503</v>
      </c>
      <c r="AN349">
        <v>-0.52103185653686523</v>
      </c>
      <c r="AO349">
        <v>-0.53103190660476685</v>
      </c>
      <c r="AP349">
        <v>-0.2865835428237915</v>
      </c>
      <c r="AQ349">
        <v>-0.20004835724830627</v>
      </c>
      <c r="AR349">
        <v>-0.18982778489589691</v>
      </c>
      <c r="AS349">
        <v>-0.24001891911029816</v>
      </c>
      <c r="AT349">
        <v>-0.23644125461578369</v>
      </c>
      <c r="AU349">
        <v>-0.23248669505119324</v>
      </c>
      <c r="AV349">
        <v>-0.19339267909526825</v>
      </c>
      <c r="AW349">
        <v>-4.7850944101810455E-3</v>
      </c>
      <c r="AX349">
        <v>0.10840175300836563</v>
      </c>
      <c r="AY349">
        <v>0.2144540548324585</v>
      </c>
      <c r="AZ349">
        <v>0.15063753724098206</v>
      </c>
      <c r="BA349">
        <v>3.8620937615633011E-2</v>
      </c>
      <c r="BB349">
        <v>-0.514304518699646</v>
      </c>
      <c r="BC349">
        <v>-0.64159083366394043</v>
      </c>
      <c r="BD349">
        <v>-0.48815584182739258</v>
      </c>
      <c r="BE349">
        <v>-0.36649590730667114</v>
      </c>
      <c r="BF349">
        <v>-0.37887951731681824</v>
      </c>
      <c r="BG349">
        <v>-0.34338107705116272</v>
      </c>
      <c r="BH349">
        <v>-0.34312665462493896</v>
      </c>
      <c r="BI349">
        <v>-0.27148416638374329</v>
      </c>
      <c r="BJ349">
        <v>-0.23048956692218781</v>
      </c>
      <c r="BK349">
        <v>-0.46516510844230652</v>
      </c>
      <c r="BL349">
        <v>-0.48593625426292419</v>
      </c>
      <c r="BM349">
        <v>-0.49726355075836182</v>
      </c>
      <c r="BN349">
        <v>-0.25658553838729858</v>
      </c>
      <c r="BO349">
        <v>-0.16853410005569458</v>
      </c>
      <c r="BP349">
        <v>-0.15612237155437469</v>
      </c>
      <c r="BQ349">
        <v>-0.20360559225082397</v>
      </c>
      <c r="BR349">
        <v>-0.19801978766918182</v>
      </c>
      <c r="BS349">
        <v>-0.19332574307918549</v>
      </c>
      <c r="BT349">
        <v>-0.15492731332778931</v>
      </c>
      <c r="BU349">
        <v>3.4419644623994827E-2</v>
      </c>
      <c r="BV349">
        <v>0.14754284918308258</v>
      </c>
      <c r="BW349">
        <v>0.25222167372703552</v>
      </c>
      <c r="BX349">
        <v>0.1867227703332901</v>
      </c>
      <c r="BY349">
        <v>7.3543019592761993E-2</v>
      </c>
      <c r="BZ349">
        <v>-0.4785710871219635</v>
      </c>
      <c r="CA349">
        <v>-0.60609143972396851</v>
      </c>
      <c r="CB349">
        <v>-0.4556204080581665</v>
      </c>
      <c r="CC349">
        <v>-0.34542599320411682</v>
      </c>
      <c r="CD349">
        <v>-0.3591865599155426</v>
      </c>
      <c r="CE349">
        <v>-0.32464811205863953</v>
      </c>
      <c r="CF349">
        <v>-0.32509878277778625</v>
      </c>
      <c r="CG349">
        <v>-0.25367963314056396</v>
      </c>
      <c r="CH349">
        <v>-0.21273247897624969</v>
      </c>
      <c r="CI349">
        <v>-0.44128987193107605</v>
      </c>
      <c r="CJ349">
        <v>-0.46162912249565125</v>
      </c>
      <c r="CK349">
        <v>-0.4738757312297821</v>
      </c>
      <c r="CL349">
        <v>-0.23580899834632874</v>
      </c>
      <c r="CM349">
        <v>-0.14670741558074951</v>
      </c>
      <c r="CN349">
        <v>-0.1327781081199646</v>
      </c>
      <c r="CO349">
        <v>-0.17838583886623383</v>
      </c>
      <c r="CP349">
        <v>-0.17140920460224152</v>
      </c>
      <c r="CQ349">
        <v>-0.16620300710201263</v>
      </c>
      <c r="CR349">
        <v>-0.12828631699085236</v>
      </c>
      <c r="CS349">
        <v>6.1572734266519547E-2</v>
      </c>
      <c r="CT349">
        <v>0.1746518462896347</v>
      </c>
      <c r="CU349">
        <v>0.2783794105052948</v>
      </c>
      <c r="CV349">
        <v>0.21171531081199646</v>
      </c>
      <c r="CW349">
        <v>9.7729958593845367E-2</v>
      </c>
      <c r="CX349">
        <v>-0.45382219552993774</v>
      </c>
      <c r="CY349">
        <v>-0.5815047025680542</v>
      </c>
      <c r="CZ349">
        <v>-0.43308651447296143</v>
      </c>
      <c r="DA349">
        <v>-0.3243560791015625</v>
      </c>
      <c r="DB349">
        <v>-0.33949360251426697</v>
      </c>
      <c r="DC349">
        <v>-0.30591514706611633</v>
      </c>
      <c r="DD349">
        <v>-0.30707094073295593</v>
      </c>
      <c r="DE349">
        <v>-0.23587512969970703</v>
      </c>
      <c r="DF349">
        <v>-0.19497540593147278</v>
      </c>
      <c r="DG349">
        <v>-0.41741463541984558</v>
      </c>
      <c r="DH349">
        <v>-0.43732202053070068</v>
      </c>
      <c r="DI349">
        <v>-0.45048788189888</v>
      </c>
      <c r="DJ349">
        <v>-0.21503245830535889</v>
      </c>
      <c r="DK349">
        <v>-0.12488073855638504</v>
      </c>
      <c r="DL349">
        <v>-0.10943382978439331</v>
      </c>
      <c r="DM349">
        <v>-0.15316608548164368</v>
      </c>
      <c r="DN349">
        <v>-0.14479862153530121</v>
      </c>
      <c r="DO349">
        <v>-0.13908027112483978</v>
      </c>
      <c r="DP349">
        <v>-0.101645328104496</v>
      </c>
      <c r="DQ349">
        <v>8.872581273317337E-2</v>
      </c>
      <c r="DR349">
        <v>0.20176084339618683</v>
      </c>
      <c r="DS349">
        <v>0.30453711748123169</v>
      </c>
      <c r="DT349">
        <v>0.23670783638954163</v>
      </c>
      <c r="DU349">
        <v>0.12191689014434814</v>
      </c>
      <c r="DV349">
        <v>-0.42907333374023438</v>
      </c>
      <c r="DW349">
        <v>-0.55691802501678467</v>
      </c>
      <c r="DX349">
        <v>-0.41055256128311157</v>
      </c>
      <c r="DY349">
        <v>-0.29393452405929565</v>
      </c>
      <c r="DZ349">
        <v>-0.3110601007938385</v>
      </c>
      <c r="EA349">
        <v>-0.27886772155761719</v>
      </c>
      <c r="EB349">
        <v>-0.28104159235954285</v>
      </c>
      <c r="EC349">
        <v>-0.21016819775104523</v>
      </c>
      <c r="ED349">
        <v>-0.16933703422546387</v>
      </c>
      <c r="EE349">
        <v>-0.38294264674186707</v>
      </c>
      <c r="EF349">
        <v>-0.40222641825675964</v>
      </c>
      <c r="EG349">
        <v>-0.41671952605247498</v>
      </c>
      <c r="EH349">
        <v>-0.18503445386886597</v>
      </c>
      <c r="EI349">
        <v>-9.3366473913192749E-2</v>
      </c>
      <c r="EJ349">
        <v>-7.5728416442871094E-2</v>
      </c>
      <c r="EK349">
        <v>-0.1167527511715889</v>
      </c>
      <c r="EL349">
        <v>-0.10637715458869934</v>
      </c>
      <c r="EM349">
        <v>-9.9919326603412628E-2</v>
      </c>
      <c r="EN349">
        <v>-6.3179969787597656E-2</v>
      </c>
      <c r="EO349">
        <v>0.12793055176734924</v>
      </c>
      <c r="EP349">
        <v>0.24090193212032318</v>
      </c>
      <c r="EQ349">
        <v>0.3423047661781311</v>
      </c>
      <c r="ER349">
        <v>0.27279308438301086</v>
      </c>
      <c r="ES349">
        <v>0.15683898329734802</v>
      </c>
      <c r="ET349">
        <v>-0.39333990216255188</v>
      </c>
      <c r="EU349">
        <v>-0.52141863107681274</v>
      </c>
      <c r="EV349">
        <v>-0.3780171275138855</v>
      </c>
      <c r="EW349">
        <v>84.630477905273438</v>
      </c>
      <c r="EX349">
        <v>83.129539489746094</v>
      </c>
      <c r="EY349">
        <v>81.501121520996094</v>
      </c>
      <c r="EZ349">
        <v>79.803985595703125</v>
      </c>
      <c r="FA349">
        <v>78.363502502441406</v>
      </c>
      <c r="FB349">
        <v>77.455459594726563</v>
      </c>
      <c r="FC349">
        <v>76.504745483398438</v>
      </c>
      <c r="FD349">
        <v>78.365325927734375</v>
      </c>
      <c r="FE349">
        <v>81.676712036132813</v>
      </c>
      <c r="FF349">
        <v>84.810775756835938</v>
      </c>
      <c r="FG349">
        <v>87.76251220703125</v>
      </c>
      <c r="FH349">
        <v>90.441276550292969</v>
      </c>
      <c r="FI349">
        <v>93.009300231933594</v>
      </c>
      <c r="FJ349">
        <v>95.371009826660156</v>
      </c>
      <c r="FK349">
        <v>97.253311157226563</v>
      </c>
      <c r="FL349">
        <v>98.508857727050781</v>
      </c>
      <c r="FM349">
        <v>99.109298706054688</v>
      </c>
      <c r="FN349">
        <v>99.123321533203125</v>
      </c>
      <c r="FO349">
        <v>98.108985900878906</v>
      </c>
      <c r="FP349">
        <v>95.881614685058594</v>
      </c>
      <c r="FQ349">
        <v>93.425712585449219</v>
      </c>
      <c r="FR349">
        <v>91.19293212890625</v>
      </c>
      <c r="FS349">
        <v>88.859764099121094</v>
      </c>
      <c r="FT349">
        <v>86.794235229492188</v>
      </c>
      <c r="FU349">
        <v>1.2811697088181973E-2</v>
      </c>
      <c r="FV349">
        <v>2.3802315816283226E-2</v>
      </c>
      <c r="FW349">
        <v>1.3390626758337021E-2</v>
      </c>
      <c r="FX349">
        <v>156.04347229003906</v>
      </c>
      <c r="FY349">
        <v>1</v>
      </c>
    </row>
    <row r="350" spans="1:181" x14ac:dyDescent="0.2">
      <c r="A350" t="s">
        <v>186</v>
      </c>
      <c r="B350" t="s">
        <v>236</v>
      </c>
      <c r="C350" t="s">
        <v>194</v>
      </c>
      <c r="D350" t="s">
        <v>202</v>
      </c>
      <c r="E350" t="s">
        <v>209</v>
      </c>
      <c r="F350" t="s">
        <v>182</v>
      </c>
      <c r="G350" t="s">
        <v>1</v>
      </c>
      <c r="H350">
        <v>2320</v>
      </c>
      <c r="I350">
        <v>1.7726160287857056</v>
      </c>
      <c r="J350">
        <v>1.6921882629394531</v>
      </c>
      <c r="K350">
        <v>1.629706859588623</v>
      </c>
      <c r="L350">
        <v>1.5852367877960205</v>
      </c>
      <c r="M350">
        <v>1.5572034120559692</v>
      </c>
      <c r="N350">
        <v>1.6260166168212891</v>
      </c>
      <c r="O350">
        <v>1.6987802982330322</v>
      </c>
      <c r="P350">
        <v>1.7979227304458618</v>
      </c>
      <c r="Q350">
        <v>1.8282610177993774</v>
      </c>
      <c r="R350">
        <v>1.8523294925689697</v>
      </c>
      <c r="S350">
        <v>1.9382390975952148</v>
      </c>
      <c r="T350">
        <v>1.9950864315032959</v>
      </c>
      <c r="U350">
        <v>1.9987548589706421</v>
      </c>
      <c r="V350">
        <v>2.0638539791107178</v>
      </c>
      <c r="W350">
        <v>2.120772123336792</v>
      </c>
      <c r="X350">
        <v>2.2085950374603271</v>
      </c>
      <c r="Y350">
        <v>2.3069250583648682</v>
      </c>
      <c r="Z350">
        <v>2.4200441837310791</v>
      </c>
      <c r="AA350">
        <v>2.4860610961914063</v>
      </c>
      <c r="AB350">
        <v>2.4685080051422119</v>
      </c>
      <c r="AC350">
        <v>2.5230741500854492</v>
      </c>
      <c r="AD350">
        <v>2.4493308067321777</v>
      </c>
      <c r="AE350">
        <v>2.212024450302124</v>
      </c>
      <c r="AF350">
        <v>1.9628740549087524</v>
      </c>
      <c r="AG350">
        <v>-0.15092277526855469</v>
      </c>
      <c r="AH350">
        <v>-0.1599518358707428</v>
      </c>
      <c r="AI350">
        <v>-0.16981571912765503</v>
      </c>
      <c r="AJ350">
        <v>-0.15965825319290161</v>
      </c>
      <c r="AK350">
        <v>-0.16626825928688049</v>
      </c>
      <c r="AL350">
        <v>-0.19803087413311005</v>
      </c>
      <c r="AM350">
        <v>-0.28476548194885254</v>
      </c>
      <c r="AN350">
        <v>-0.33672690391540527</v>
      </c>
      <c r="AO350">
        <v>-0.35021093487739563</v>
      </c>
      <c r="AP350">
        <v>-0.21211276948451996</v>
      </c>
      <c r="AQ350">
        <v>-0.15324988961219788</v>
      </c>
      <c r="AR350">
        <v>-0.16038833558559418</v>
      </c>
      <c r="AS350">
        <v>-0.18665492534637451</v>
      </c>
      <c r="AT350">
        <v>-0.13823683559894562</v>
      </c>
      <c r="AU350">
        <v>-0.12078113108873367</v>
      </c>
      <c r="AV350">
        <v>-7.7818885445594788E-2</v>
      </c>
      <c r="AW350">
        <v>0.1086311861872673</v>
      </c>
      <c r="AX350">
        <v>0.21180389821529388</v>
      </c>
      <c r="AY350">
        <v>0.23566299676895142</v>
      </c>
      <c r="AZ350">
        <v>0.24032934010028839</v>
      </c>
      <c r="BA350">
        <v>0.25143682956695557</v>
      </c>
      <c r="BB350">
        <v>-4.2754769325256348E-2</v>
      </c>
      <c r="BC350">
        <v>-0.12647552788257599</v>
      </c>
      <c r="BD350">
        <v>-0.14195807278156281</v>
      </c>
      <c r="BE350">
        <v>-0.136325404047966</v>
      </c>
      <c r="BF350">
        <v>-0.14593382179737091</v>
      </c>
      <c r="BG350">
        <v>-0.1560710221529007</v>
      </c>
      <c r="BH350">
        <v>-0.1462232917547226</v>
      </c>
      <c r="BI350">
        <v>-0.15208360552787781</v>
      </c>
      <c r="BJ350">
        <v>-0.18349310755729675</v>
      </c>
      <c r="BK350">
        <v>-0.25961363315582275</v>
      </c>
      <c r="BL350">
        <v>-0.32277590036392212</v>
      </c>
      <c r="BM350">
        <v>-0.33637112379074097</v>
      </c>
      <c r="BN350">
        <v>-0.19849231839179993</v>
      </c>
      <c r="BO350">
        <v>-0.13963311910629272</v>
      </c>
      <c r="BP350">
        <v>-0.14636896550655365</v>
      </c>
      <c r="BQ350">
        <v>-0.1725257933139801</v>
      </c>
      <c r="BR350">
        <v>-0.12376568466424942</v>
      </c>
      <c r="BS350">
        <v>-0.10603400319814682</v>
      </c>
      <c r="BT350">
        <v>-6.2982253730297089E-2</v>
      </c>
      <c r="BU350">
        <v>0.12345508486032486</v>
      </c>
      <c r="BV350">
        <v>0.22719073295593262</v>
      </c>
      <c r="BW350">
        <v>0.25176882743835449</v>
      </c>
      <c r="BX350">
        <v>0.25669914484024048</v>
      </c>
      <c r="BY350">
        <v>0.26796382665634155</v>
      </c>
      <c r="BZ350">
        <v>-2.6282584294676781E-2</v>
      </c>
      <c r="CA350">
        <v>-0.11066647619009018</v>
      </c>
      <c r="CB350">
        <v>-0.12660454213619232</v>
      </c>
      <c r="CC350">
        <v>-0.12621529400348663</v>
      </c>
      <c r="CD350">
        <v>-0.13622500002384186</v>
      </c>
      <c r="CE350">
        <v>-0.1465514749288559</v>
      </c>
      <c r="CF350">
        <v>-0.13691826164722443</v>
      </c>
      <c r="CG350">
        <v>-0.14225935935974121</v>
      </c>
      <c r="CH350">
        <v>-0.17342428863048553</v>
      </c>
      <c r="CI350">
        <v>-0.24219360947608948</v>
      </c>
      <c r="CJ350">
        <v>-0.3131135106086731</v>
      </c>
      <c r="CK350">
        <v>-0.32678568363189697</v>
      </c>
      <c r="CL350">
        <v>-0.1890588253736496</v>
      </c>
      <c r="CM350">
        <v>-0.13020218908786774</v>
      </c>
      <c r="CN350">
        <v>-0.13665919005870819</v>
      </c>
      <c r="CO350">
        <v>-0.16273999214172363</v>
      </c>
      <c r="CP350">
        <v>-0.11374299973249435</v>
      </c>
      <c r="CQ350">
        <v>-9.5820188522338867E-2</v>
      </c>
      <c r="CR350">
        <v>-5.2706439048051834E-2</v>
      </c>
      <c r="CS350">
        <v>0.13372209668159485</v>
      </c>
      <c r="CT350">
        <v>0.23784761130809784</v>
      </c>
      <c r="CU350">
        <v>0.26292365789413452</v>
      </c>
      <c r="CV350">
        <v>0.26803678274154663</v>
      </c>
      <c r="CW350">
        <v>0.27941036224365234</v>
      </c>
      <c r="CX350">
        <v>-1.4873997308313847E-2</v>
      </c>
      <c r="CY350">
        <v>-9.9717192351818085E-2</v>
      </c>
      <c r="CZ350">
        <v>-0.11597073823213577</v>
      </c>
      <c r="DA350">
        <v>-0.11610518395900726</v>
      </c>
      <c r="DB350">
        <v>-0.12651616334915161</v>
      </c>
      <c r="DC350">
        <v>-0.13703194260597229</v>
      </c>
      <c r="DD350">
        <v>-0.12761323153972626</v>
      </c>
      <c r="DE350">
        <v>-0.13243511319160461</v>
      </c>
      <c r="DF350">
        <v>-0.16335546970367432</v>
      </c>
      <c r="DG350">
        <v>-0.22477355599403381</v>
      </c>
      <c r="DH350">
        <v>-0.30345109105110168</v>
      </c>
      <c r="DI350">
        <v>-0.31720027327537537</v>
      </c>
      <c r="DJ350">
        <v>-0.17962533235549927</v>
      </c>
      <c r="DK350">
        <v>-0.12077125906944275</v>
      </c>
      <c r="DL350">
        <v>-0.12694941461086273</v>
      </c>
      <c r="DM350">
        <v>-0.15295419096946716</v>
      </c>
      <c r="DN350">
        <v>-0.10372032225131989</v>
      </c>
      <c r="DO350">
        <v>-8.5606373846530914E-2</v>
      </c>
      <c r="DP350">
        <v>-4.2430631816387177E-2</v>
      </c>
      <c r="DQ350">
        <v>0.14398910105228424</v>
      </c>
      <c r="DR350">
        <v>0.24850448966026306</v>
      </c>
      <c r="DS350">
        <v>0.27407848834991455</v>
      </c>
      <c r="DT350">
        <v>0.27937445044517517</v>
      </c>
      <c r="DU350">
        <v>0.29085689783096313</v>
      </c>
      <c r="DV350">
        <v>-3.4654093906283379E-3</v>
      </c>
      <c r="DW350">
        <v>-8.876790851354599E-2</v>
      </c>
      <c r="DX350">
        <v>-0.10533694177865982</v>
      </c>
      <c r="DY350">
        <v>-0.10150779783725739</v>
      </c>
      <c r="DZ350">
        <v>-0.11249817907810211</v>
      </c>
      <c r="EA350">
        <v>-0.12328724563121796</v>
      </c>
      <c r="EB350">
        <v>-0.11417824774980545</v>
      </c>
      <c r="EC350">
        <v>-0.11825045198202133</v>
      </c>
      <c r="ED350">
        <v>-0.14881770312786102</v>
      </c>
      <c r="EE350">
        <v>-0.1996217668056488</v>
      </c>
      <c r="EF350">
        <v>-0.28950008749961853</v>
      </c>
      <c r="EG350">
        <v>-0.3033604621887207</v>
      </c>
      <c r="EH350">
        <v>-0.16600488126277924</v>
      </c>
      <c r="EI350">
        <v>-0.1071544885635376</v>
      </c>
      <c r="EJ350">
        <v>-0.1129300445318222</v>
      </c>
      <c r="EK350">
        <v>-0.13882505893707275</v>
      </c>
      <c r="EL350">
        <v>-8.9249163866043091E-2</v>
      </c>
      <c r="EM350">
        <v>-7.0859238505363464E-2</v>
      </c>
      <c r="EN350">
        <v>-2.7593992650508881E-2</v>
      </c>
      <c r="EO350">
        <v>0.15881301462650299</v>
      </c>
      <c r="EP350">
        <v>0.26389133930206299</v>
      </c>
      <c r="EQ350">
        <v>0.29018428921699524</v>
      </c>
      <c r="ER350">
        <v>0.29574424028396606</v>
      </c>
      <c r="ES350">
        <v>0.30738389492034912</v>
      </c>
      <c r="ET350">
        <v>1.3006779365241528E-2</v>
      </c>
      <c r="EU350">
        <v>-7.2958871722221375E-2</v>
      </c>
      <c r="EV350">
        <v>-8.9983411133289337E-2</v>
      </c>
      <c r="EW350">
        <v>61.768032073974609</v>
      </c>
      <c r="EX350">
        <v>60.768772125244141</v>
      </c>
      <c r="EY350">
        <v>59.833797454833984</v>
      </c>
      <c r="EZ350">
        <v>59.226696014404297</v>
      </c>
      <c r="FA350">
        <v>58.566303253173828</v>
      </c>
      <c r="FB350">
        <v>58.030181884765625</v>
      </c>
      <c r="FC350">
        <v>57.817844390869141</v>
      </c>
      <c r="FD350">
        <v>59.063034057617188</v>
      </c>
      <c r="FE350">
        <v>61.853782653808594</v>
      </c>
      <c r="FF350">
        <v>64.931182861328125</v>
      </c>
      <c r="FG350">
        <v>69.477790832519531</v>
      </c>
      <c r="FH350">
        <v>74.373428344726563</v>
      </c>
      <c r="FI350">
        <v>78.995857238769531</v>
      </c>
      <c r="FJ350">
        <v>83.040634155273438</v>
      </c>
      <c r="FK350">
        <v>85.55877685546875</v>
      </c>
      <c r="FL350">
        <v>86.406028747558594</v>
      </c>
      <c r="FM350">
        <v>85.714637756347656</v>
      </c>
      <c r="FN350">
        <v>83.293914794921875</v>
      </c>
      <c r="FO350">
        <v>79.566947937011719</v>
      </c>
      <c r="FP350">
        <v>74.589485168457031</v>
      </c>
      <c r="FQ350">
        <v>69.985183715820313</v>
      </c>
      <c r="FR350">
        <v>66.9676513671875</v>
      </c>
      <c r="FS350">
        <v>64.686408996582031</v>
      </c>
      <c r="FT350">
        <v>62.875099182128906</v>
      </c>
      <c r="FU350">
        <v>5.038027185946703E-3</v>
      </c>
      <c r="FV350">
        <v>1.0033758357167244E-2</v>
      </c>
      <c r="FW350">
        <v>5.4879281669855118E-3</v>
      </c>
      <c r="FX350">
        <v>772.2174072265625</v>
      </c>
      <c r="FY350">
        <v>1</v>
      </c>
    </row>
    <row r="351" spans="1:181" x14ac:dyDescent="0.2">
      <c r="A351" t="s">
        <v>186</v>
      </c>
      <c r="B351" t="s">
        <v>236</v>
      </c>
      <c r="C351" t="s">
        <v>194</v>
      </c>
      <c r="D351" t="s">
        <v>202</v>
      </c>
      <c r="E351" t="s">
        <v>209</v>
      </c>
      <c r="F351" t="s">
        <v>183</v>
      </c>
      <c r="G351" t="s">
        <v>1</v>
      </c>
      <c r="H351">
        <v>6041</v>
      </c>
      <c r="I351">
        <v>1.8096960783004761</v>
      </c>
      <c r="J351">
        <v>1.6781063079833984</v>
      </c>
      <c r="K351">
        <v>1.606955885887146</v>
      </c>
      <c r="L351">
        <v>1.5601859092712402</v>
      </c>
      <c r="M351">
        <v>1.5465117692947388</v>
      </c>
      <c r="N351">
        <v>1.6450576782226563</v>
      </c>
      <c r="O351">
        <v>1.7662131786346436</v>
      </c>
      <c r="P351">
        <v>1.8594100475311279</v>
      </c>
      <c r="Q351">
        <v>1.8826942443847656</v>
      </c>
      <c r="R351">
        <v>1.9425113201141357</v>
      </c>
      <c r="S351">
        <v>1.9990965127944946</v>
      </c>
      <c r="T351">
        <v>2.146622896194458</v>
      </c>
      <c r="U351">
        <v>2.3242323398590088</v>
      </c>
      <c r="V351">
        <v>2.4867932796478271</v>
      </c>
      <c r="W351">
        <v>2.6975011825561523</v>
      </c>
      <c r="X351">
        <v>2.8743348121643066</v>
      </c>
      <c r="Y351">
        <v>3.0307669639587402</v>
      </c>
      <c r="Z351">
        <v>3.1363334655761719</v>
      </c>
      <c r="AA351">
        <v>3.1185200214385986</v>
      </c>
      <c r="AB351">
        <v>2.986011266708374</v>
      </c>
      <c r="AC351">
        <v>2.8877408504486084</v>
      </c>
      <c r="AD351">
        <v>2.6858894824981689</v>
      </c>
      <c r="AE351">
        <v>2.3790848255157471</v>
      </c>
      <c r="AF351">
        <v>2.0427150726318359</v>
      </c>
      <c r="AG351">
        <v>-0.22198463976383209</v>
      </c>
      <c r="AH351">
        <v>-0.20713163912296295</v>
      </c>
      <c r="AI351">
        <v>-0.1797446608543396</v>
      </c>
      <c r="AJ351">
        <v>-0.18641762435436249</v>
      </c>
      <c r="AK351">
        <v>-0.20163518190383911</v>
      </c>
      <c r="AL351">
        <v>-0.16478249430656433</v>
      </c>
      <c r="AM351">
        <v>-0.18980647623538971</v>
      </c>
      <c r="AN351">
        <v>-0.21273159980773926</v>
      </c>
      <c r="AO351">
        <v>-0.20334231853485107</v>
      </c>
      <c r="AP351">
        <v>-0.11530596017837524</v>
      </c>
      <c r="AQ351">
        <v>-8.5657119750976563E-2</v>
      </c>
      <c r="AR351">
        <v>-8.3360239863395691E-2</v>
      </c>
      <c r="AS351">
        <v>-9.3129031360149384E-2</v>
      </c>
      <c r="AT351">
        <v>-0.12417584657669067</v>
      </c>
      <c r="AU351">
        <v>-0.10828025639057159</v>
      </c>
      <c r="AV351">
        <v>-7.2373703122138977E-2</v>
      </c>
      <c r="AW351">
        <v>9.460468590259552E-2</v>
      </c>
      <c r="AX351">
        <v>0.1043340340256691</v>
      </c>
      <c r="AY351">
        <v>8.9421406388282776E-2</v>
      </c>
      <c r="AZ351">
        <v>0.13478937745094299</v>
      </c>
      <c r="BA351">
        <v>7.6439626514911652E-2</v>
      </c>
      <c r="BB351">
        <v>-0.14192420244216919</v>
      </c>
      <c r="BC351">
        <v>-0.21886195242404938</v>
      </c>
      <c r="BD351">
        <v>-0.22744989395141602</v>
      </c>
      <c r="BE351">
        <v>-0.21185377240180969</v>
      </c>
      <c r="BF351">
        <v>-0.19747759401798248</v>
      </c>
      <c r="BG351">
        <v>-0.1703912615776062</v>
      </c>
      <c r="BH351">
        <v>-0.17734752595424652</v>
      </c>
      <c r="BI351">
        <v>-0.19265085458755493</v>
      </c>
      <c r="BJ351">
        <v>-0.15576924383640289</v>
      </c>
      <c r="BK351">
        <v>-0.18075698614120483</v>
      </c>
      <c r="BL351">
        <v>-0.20304986834526062</v>
      </c>
      <c r="BM351">
        <v>-0.19344158470630646</v>
      </c>
      <c r="BN351">
        <v>-0.10533867031335831</v>
      </c>
      <c r="BO351">
        <v>-7.5634241104125977E-2</v>
      </c>
      <c r="BP351">
        <v>-7.2801455855369568E-2</v>
      </c>
      <c r="BQ351">
        <v>-8.2067571580410004E-2</v>
      </c>
      <c r="BR351">
        <v>-0.11247041821479797</v>
      </c>
      <c r="BS351">
        <v>-9.6020974218845367E-2</v>
      </c>
      <c r="BT351">
        <v>-5.9787362813949585E-2</v>
      </c>
      <c r="BU351">
        <v>0.1072264239192009</v>
      </c>
      <c r="BV351">
        <v>0.11721811443567276</v>
      </c>
      <c r="BW351">
        <v>0.10229542106389999</v>
      </c>
      <c r="BX351">
        <v>0.14750625193119049</v>
      </c>
      <c r="BY351">
        <v>8.9160934090614319E-2</v>
      </c>
      <c r="BZ351">
        <v>-0.12930396199226379</v>
      </c>
      <c r="CA351">
        <v>-0.20712140202522278</v>
      </c>
      <c r="CB351">
        <v>-0.21661530435085297</v>
      </c>
      <c r="CC351">
        <v>-0.20483718812465668</v>
      </c>
      <c r="CD351">
        <v>-0.19079121947288513</v>
      </c>
      <c r="CE351">
        <v>-0.16391310095787048</v>
      </c>
      <c r="CF351">
        <v>-0.17106559872627258</v>
      </c>
      <c r="CG351">
        <v>-0.18642835319042206</v>
      </c>
      <c r="CH351">
        <v>-0.14952670037746429</v>
      </c>
      <c r="CI351">
        <v>-0.17448936402797699</v>
      </c>
      <c r="CJ351">
        <v>-0.19634434580802917</v>
      </c>
      <c r="CK351">
        <v>-0.18658433854579926</v>
      </c>
      <c r="CL351">
        <v>-9.8435364663600922E-2</v>
      </c>
      <c r="CM351">
        <v>-6.8692415952682495E-2</v>
      </c>
      <c r="CN351">
        <v>-6.5488480031490326E-2</v>
      </c>
      <c r="CO351">
        <v>-7.4406430125236511E-2</v>
      </c>
      <c r="CP351">
        <v>-0.10436327755451202</v>
      </c>
      <c r="CQ351">
        <v>-8.7530225515365601E-2</v>
      </c>
      <c r="CR351">
        <v>-5.1070094108581543E-2</v>
      </c>
      <c r="CS351">
        <v>0.11596818268299103</v>
      </c>
      <c r="CT351">
        <v>0.12614159286022186</v>
      </c>
      <c r="CU351">
        <v>0.11121193319559097</v>
      </c>
      <c r="CV351">
        <v>0.15631392598152161</v>
      </c>
      <c r="CW351">
        <v>9.797167032957077E-2</v>
      </c>
      <c r="CX351">
        <v>-0.12056324630975723</v>
      </c>
      <c r="CY351">
        <v>-0.19898991286754608</v>
      </c>
      <c r="CZ351">
        <v>-0.20911127328872681</v>
      </c>
      <c r="DA351">
        <v>-0.19782058894634247</v>
      </c>
      <c r="DB351">
        <v>-0.18410484492778778</v>
      </c>
      <c r="DC351">
        <v>-0.15743497014045715</v>
      </c>
      <c r="DD351">
        <v>-0.16478365659713745</v>
      </c>
      <c r="DE351">
        <v>-0.18020585179328918</v>
      </c>
      <c r="DF351">
        <v>-0.1432841569185257</v>
      </c>
      <c r="DG351">
        <v>-0.16822172701358795</v>
      </c>
      <c r="DH351">
        <v>-0.18963882327079773</v>
      </c>
      <c r="DI351">
        <v>-0.17972710728645325</v>
      </c>
      <c r="DJ351">
        <v>-9.1532044112682343E-2</v>
      </c>
      <c r="DK351">
        <v>-6.1750587075948715E-2</v>
      </c>
      <c r="DL351">
        <v>-5.8175500482320786E-2</v>
      </c>
      <c r="DM351">
        <v>-6.6745296120643616E-2</v>
      </c>
      <c r="DN351">
        <v>-9.6256144344806671E-2</v>
      </c>
      <c r="DO351">
        <v>-7.9039476811885834E-2</v>
      </c>
      <c r="DP351">
        <v>-4.2352829128503799E-2</v>
      </c>
      <c r="DQ351">
        <v>0.12470994144678116</v>
      </c>
      <c r="DR351">
        <v>0.13506504893302917</v>
      </c>
      <c r="DS351">
        <v>0.12012844532728195</v>
      </c>
      <c r="DT351">
        <v>0.16512158513069153</v>
      </c>
      <c r="DU351">
        <v>0.10678242146968842</v>
      </c>
      <c r="DV351">
        <v>-0.11182251572608948</v>
      </c>
      <c r="DW351">
        <v>-0.19085845351219177</v>
      </c>
      <c r="DX351">
        <v>-0.20160724222660065</v>
      </c>
      <c r="DY351">
        <v>-0.18768973648548126</v>
      </c>
      <c r="DZ351">
        <v>-0.17445079982280731</v>
      </c>
      <c r="EA351">
        <v>-0.14808155596256256</v>
      </c>
      <c r="EB351">
        <v>-0.15571354329586029</v>
      </c>
      <c r="EC351">
        <v>-0.17122150957584381</v>
      </c>
      <c r="ED351">
        <v>-0.13427092134952545</v>
      </c>
      <c r="EE351">
        <v>-0.15917223691940308</v>
      </c>
      <c r="EF351">
        <v>-0.17995710670948029</v>
      </c>
      <c r="EG351">
        <v>-0.16982635855674744</v>
      </c>
      <c r="EH351">
        <v>-8.1564761698246002E-2</v>
      </c>
      <c r="EI351">
        <v>-5.1727700978517532E-2</v>
      </c>
      <c r="EJ351">
        <v>-4.7616723924875259E-2</v>
      </c>
      <c r="EK351">
        <v>-5.5683832615613937E-2</v>
      </c>
      <c r="EL351">
        <v>-8.4550723433494568E-2</v>
      </c>
      <c r="EM351">
        <v>-6.6780194640159607E-2</v>
      </c>
      <c r="EN351">
        <v>-2.9766486957669258E-2</v>
      </c>
      <c r="EO351">
        <v>0.13733167946338654</v>
      </c>
      <c r="EP351">
        <v>0.14794912934303284</v>
      </c>
      <c r="EQ351">
        <v>0.13300247490406036</v>
      </c>
      <c r="ER351">
        <v>0.17783842980861664</v>
      </c>
      <c r="ES351">
        <v>0.11950372159481049</v>
      </c>
      <c r="ET351">
        <v>-9.9202282726764679E-2</v>
      </c>
      <c r="EU351">
        <v>-0.17911787331104279</v>
      </c>
      <c r="EV351">
        <v>-0.1907726377248764</v>
      </c>
      <c r="EW351">
        <v>71.513420104980469</v>
      </c>
      <c r="EX351">
        <v>69.996788024902344</v>
      </c>
      <c r="EY351">
        <v>68.751541137695313</v>
      </c>
      <c r="EZ351">
        <v>67.790061950683594</v>
      </c>
      <c r="FA351">
        <v>66.93408203125</v>
      </c>
      <c r="FB351">
        <v>66.132530212402344</v>
      </c>
      <c r="FC351">
        <v>65.557746887207031</v>
      </c>
      <c r="FD351">
        <v>66.961570739746094</v>
      </c>
      <c r="FE351">
        <v>70.187324523925781</v>
      </c>
      <c r="FF351">
        <v>74.017662048339844</v>
      </c>
      <c r="FG351">
        <v>78.350936889648438</v>
      </c>
      <c r="FH351">
        <v>82.656280517578125</v>
      </c>
      <c r="FI351">
        <v>86.045097351074219</v>
      </c>
      <c r="FJ351">
        <v>88.600875854492188</v>
      </c>
      <c r="FK351">
        <v>90.458389282226563</v>
      </c>
      <c r="FL351">
        <v>91.461074829101563</v>
      </c>
      <c r="FM351">
        <v>91.180252075195313</v>
      </c>
      <c r="FN351">
        <v>89.814041137695313</v>
      </c>
      <c r="FO351">
        <v>87.188194274902344</v>
      </c>
      <c r="FP351">
        <v>83.000923156738281</v>
      </c>
      <c r="FQ351">
        <v>78.874847412109375</v>
      </c>
      <c r="FR351">
        <v>76.457557678222656</v>
      </c>
      <c r="FS351">
        <v>74.651283264160156</v>
      </c>
      <c r="FT351">
        <v>73.070655822753906</v>
      </c>
      <c r="FU351">
        <v>3.8785443175584078E-3</v>
      </c>
      <c r="FV351">
        <v>8.0071743577718735E-3</v>
      </c>
      <c r="FW351">
        <v>4.0442375466227531E-3</v>
      </c>
      <c r="FX351">
        <v>1263.8260498046875</v>
      </c>
      <c r="FY351">
        <v>1</v>
      </c>
    </row>
    <row r="352" spans="1:181" x14ac:dyDescent="0.2">
      <c r="A352" t="s">
        <v>186</v>
      </c>
      <c r="B352" t="s">
        <v>236</v>
      </c>
      <c r="C352" t="s">
        <v>194</v>
      </c>
      <c r="D352" t="s">
        <v>202</v>
      </c>
      <c r="E352" t="s">
        <v>209</v>
      </c>
      <c r="F352" t="s">
        <v>184</v>
      </c>
      <c r="G352" t="s">
        <v>1</v>
      </c>
      <c r="H352">
        <v>2655</v>
      </c>
      <c r="I352">
        <v>2.2814862728118896</v>
      </c>
      <c r="J352">
        <v>2.0888984203338623</v>
      </c>
      <c r="K352">
        <v>1.9338129758834839</v>
      </c>
      <c r="L352">
        <v>1.8312925100326538</v>
      </c>
      <c r="M352">
        <v>1.8058520555496216</v>
      </c>
      <c r="N352">
        <v>1.8143842220306396</v>
      </c>
      <c r="O352">
        <v>2.0098791122436523</v>
      </c>
      <c r="P352">
        <v>2.1041464805603027</v>
      </c>
      <c r="Q352">
        <v>2.1653008460998535</v>
      </c>
      <c r="R352">
        <v>2.2475094795227051</v>
      </c>
      <c r="S352">
        <v>2.4139053821563721</v>
      </c>
      <c r="T352">
        <v>2.5851728916168213</v>
      </c>
      <c r="U352">
        <v>2.8413915634155273</v>
      </c>
      <c r="V352">
        <v>3.1221446990966797</v>
      </c>
      <c r="W352">
        <v>3.4036452770233154</v>
      </c>
      <c r="X352">
        <v>3.698972225189209</v>
      </c>
      <c r="Y352">
        <v>3.9496099948883057</v>
      </c>
      <c r="Z352">
        <v>4.1101679801940918</v>
      </c>
      <c r="AA352">
        <v>4.1476960182189941</v>
      </c>
      <c r="AB352">
        <v>3.9075696468353271</v>
      </c>
      <c r="AC352">
        <v>3.7833147048950195</v>
      </c>
      <c r="AD352">
        <v>3.4971060752868652</v>
      </c>
      <c r="AE352">
        <v>3.0571682453155518</v>
      </c>
      <c r="AF352">
        <v>2.6048052310943604</v>
      </c>
      <c r="AG352">
        <v>-0.17500780522823334</v>
      </c>
      <c r="AH352">
        <v>-0.14541076123714447</v>
      </c>
      <c r="AI352">
        <v>-0.15264827013015747</v>
      </c>
      <c r="AJ352">
        <v>-0.15775494277477264</v>
      </c>
      <c r="AK352">
        <v>-0.14315716922283173</v>
      </c>
      <c r="AL352">
        <v>-0.19487054646015167</v>
      </c>
      <c r="AM352">
        <v>-0.17708733677864075</v>
      </c>
      <c r="AN352">
        <v>-0.23596110939979553</v>
      </c>
      <c r="AO352">
        <v>-0.27712303400039673</v>
      </c>
      <c r="AP352">
        <v>-0.17237980663776398</v>
      </c>
      <c r="AQ352">
        <v>-0.14619778096675873</v>
      </c>
      <c r="AR352">
        <v>-0.15793691575527191</v>
      </c>
      <c r="AS352">
        <v>-0.14927664399147034</v>
      </c>
      <c r="AT352">
        <v>-0.13005901873111725</v>
      </c>
      <c r="AU352">
        <v>-0.10706107318401337</v>
      </c>
      <c r="AV352">
        <v>-7.5192302465438843E-2</v>
      </c>
      <c r="AW352">
        <v>0.14128455519676208</v>
      </c>
      <c r="AX352">
        <v>0.20450887084007263</v>
      </c>
      <c r="AY352">
        <v>0.25000548362731934</v>
      </c>
      <c r="AZ352">
        <v>0.20069777965545654</v>
      </c>
      <c r="BA352">
        <v>0.19824288785457611</v>
      </c>
      <c r="BB352">
        <v>-0.12833611667156219</v>
      </c>
      <c r="BC352">
        <v>-0.19029264152050018</v>
      </c>
      <c r="BD352">
        <v>-0.17961733043193817</v>
      </c>
      <c r="BE352">
        <v>-0.16186262667179108</v>
      </c>
      <c r="BF352">
        <v>-0.13296154141426086</v>
      </c>
      <c r="BG352">
        <v>-0.14078006148338318</v>
      </c>
      <c r="BH352">
        <v>-0.14630605280399323</v>
      </c>
      <c r="BI352">
        <v>-0.13175629079341888</v>
      </c>
      <c r="BJ352">
        <v>-0.1831459254026413</v>
      </c>
      <c r="BK352">
        <v>-0.16521893441677094</v>
      </c>
      <c r="BL352">
        <v>-0.2236921489238739</v>
      </c>
      <c r="BM352">
        <v>-0.26477280259132385</v>
      </c>
      <c r="BN352">
        <v>-0.16017808020114899</v>
      </c>
      <c r="BO352">
        <v>-0.13332812488079071</v>
      </c>
      <c r="BP352">
        <v>-0.14419543743133545</v>
      </c>
      <c r="BQ352">
        <v>-0.13477683067321777</v>
      </c>
      <c r="BR352">
        <v>-0.11480326950550079</v>
      </c>
      <c r="BS352">
        <v>-9.1194137930870056E-2</v>
      </c>
      <c r="BT352">
        <v>-5.8953102678060532E-2</v>
      </c>
      <c r="BU352">
        <v>0.15775127708911896</v>
      </c>
      <c r="BV352">
        <v>0.22127044200897217</v>
      </c>
      <c r="BW352">
        <v>0.26718997955322266</v>
      </c>
      <c r="BX352">
        <v>0.21797621250152588</v>
      </c>
      <c r="BY352">
        <v>0.21537007391452789</v>
      </c>
      <c r="BZ352">
        <v>-0.11165188252925873</v>
      </c>
      <c r="CA352">
        <v>-0.17459139227867126</v>
      </c>
      <c r="CB352">
        <v>-0.16531693935394287</v>
      </c>
      <c r="CC352">
        <v>-0.15275831520557404</v>
      </c>
      <c r="CD352">
        <v>-0.1243392750620842</v>
      </c>
      <c r="CE352">
        <v>-0.13256016373634338</v>
      </c>
      <c r="CF352">
        <v>-0.13837657868862152</v>
      </c>
      <c r="CG352">
        <v>-0.12386006861925125</v>
      </c>
      <c r="CH352">
        <v>-0.17502549290657043</v>
      </c>
      <c r="CI352">
        <v>-0.15699894726276398</v>
      </c>
      <c r="CJ352">
        <v>-0.2151947021484375</v>
      </c>
      <c r="CK352">
        <v>-0.25621905922889709</v>
      </c>
      <c r="CL352">
        <v>-0.15172719955444336</v>
      </c>
      <c r="CM352">
        <v>-0.12441465258598328</v>
      </c>
      <c r="CN352">
        <v>-0.13467812538146973</v>
      </c>
      <c r="CO352">
        <v>-0.12473431974649429</v>
      </c>
      <c r="CP352">
        <v>-0.10423719137907028</v>
      </c>
      <c r="CQ352">
        <v>-8.020474761724472E-2</v>
      </c>
      <c r="CR352">
        <v>-4.7705888748168945E-2</v>
      </c>
      <c r="CS352">
        <v>0.16915608942508698</v>
      </c>
      <c r="CT352">
        <v>0.23287944495677948</v>
      </c>
      <c r="CU352">
        <v>0.27909192442893982</v>
      </c>
      <c r="CV352">
        <v>0.22994318604469299</v>
      </c>
      <c r="CW352">
        <v>0.22723232209682465</v>
      </c>
      <c r="CX352">
        <v>-0.1000964418053627</v>
      </c>
      <c r="CY352">
        <v>-0.16371674835681915</v>
      </c>
      <c r="CZ352">
        <v>-0.15541256964206696</v>
      </c>
      <c r="DA352">
        <v>-0.1436539888381958</v>
      </c>
      <c r="DB352">
        <v>-0.11571699380874634</v>
      </c>
      <c r="DC352">
        <v>-0.12434028089046478</v>
      </c>
      <c r="DD352">
        <v>-0.13044708967208862</v>
      </c>
      <c r="DE352">
        <v>-0.11596383899450302</v>
      </c>
      <c r="DF352">
        <v>-0.16690506041049957</v>
      </c>
      <c r="DG352">
        <v>-0.14877893030643463</v>
      </c>
      <c r="DH352">
        <v>-0.2066972553730011</v>
      </c>
      <c r="DI352">
        <v>-0.24766533076763153</v>
      </c>
      <c r="DJ352">
        <v>-0.14327631890773773</v>
      </c>
      <c r="DK352">
        <v>-0.11550117284059525</v>
      </c>
      <c r="DL352">
        <v>-0.12516079843044281</v>
      </c>
      <c r="DM352">
        <v>-0.11469179391860962</v>
      </c>
      <c r="DN352">
        <v>-9.367109090089798E-2</v>
      </c>
      <c r="DO352">
        <v>-6.9215364754199982E-2</v>
      </c>
      <c r="DP352">
        <v>-3.6458678543567657E-2</v>
      </c>
      <c r="DQ352">
        <v>0.1805608868598938</v>
      </c>
      <c r="DR352">
        <v>0.24448847770690918</v>
      </c>
      <c r="DS352">
        <v>0.29099386930465698</v>
      </c>
      <c r="DT352">
        <v>0.24191014468669891</v>
      </c>
      <c r="DU352">
        <v>0.2390945702791214</v>
      </c>
      <c r="DV352">
        <v>-8.8540993630886078E-2</v>
      </c>
      <c r="DW352">
        <v>-0.15284210443496704</v>
      </c>
      <c r="DX352">
        <v>-0.14550817012786865</v>
      </c>
      <c r="DY352">
        <v>-0.13050881028175354</v>
      </c>
      <c r="DZ352">
        <v>-0.10326779633760452</v>
      </c>
      <c r="EA352">
        <v>-0.11247206479310989</v>
      </c>
      <c r="EB352">
        <v>-0.1189982071518898</v>
      </c>
      <c r="EC352">
        <v>-0.10456295311450958</v>
      </c>
      <c r="ED352">
        <v>-0.155180424451828</v>
      </c>
      <c r="EE352">
        <v>-0.13691054284572601</v>
      </c>
      <c r="EF352">
        <v>-0.19442827999591827</v>
      </c>
      <c r="EG352">
        <v>-0.23531509935855865</v>
      </c>
      <c r="EH352">
        <v>-0.13107460737228394</v>
      </c>
      <c r="EI352">
        <v>-0.10263152420520782</v>
      </c>
      <c r="EJ352">
        <v>-0.11141933500766754</v>
      </c>
      <c r="EK352">
        <v>-0.10019198060035706</v>
      </c>
      <c r="EL352">
        <v>-7.8415341675281525E-2</v>
      </c>
      <c r="EM352">
        <v>-5.3348422050476074E-2</v>
      </c>
      <c r="EN352">
        <v>-2.0219486206769943E-2</v>
      </c>
      <c r="EO352">
        <v>0.19702760875225067</v>
      </c>
      <c r="EP352">
        <v>0.26125004887580872</v>
      </c>
      <c r="EQ352">
        <v>0.30817833542823792</v>
      </c>
      <c r="ER352">
        <v>0.25918859243392944</v>
      </c>
      <c r="ES352">
        <v>0.25622177124023438</v>
      </c>
      <c r="ET352">
        <v>-7.1856752038002014E-2</v>
      </c>
      <c r="EU352">
        <v>-0.13714084029197693</v>
      </c>
      <c r="EV352">
        <v>-0.13120777904987335</v>
      </c>
      <c r="EW352">
        <v>70.54833984375</v>
      </c>
      <c r="EX352">
        <v>69.628318786621094</v>
      </c>
      <c r="EY352">
        <v>68.791961669921875</v>
      </c>
      <c r="EZ352">
        <v>67.925140380859375</v>
      </c>
      <c r="FA352">
        <v>67.114669799804688</v>
      </c>
      <c r="FB352">
        <v>66.407402038574219</v>
      </c>
      <c r="FC352">
        <v>65.804901123046875</v>
      </c>
      <c r="FD352">
        <v>68.419136047363281</v>
      </c>
      <c r="FE352">
        <v>74.089607238769531</v>
      </c>
      <c r="FF352">
        <v>79.447608947753906</v>
      </c>
      <c r="FG352">
        <v>82.921249389648438</v>
      </c>
      <c r="FH352">
        <v>85.913650512695313</v>
      </c>
      <c r="FI352">
        <v>88.282630920410156</v>
      </c>
      <c r="FJ352">
        <v>90.473716735839844</v>
      </c>
      <c r="FK352">
        <v>92.219337463378906</v>
      </c>
      <c r="FL352">
        <v>93.480079650878906</v>
      </c>
      <c r="FM352">
        <v>93.904457092285156</v>
      </c>
      <c r="FN352">
        <v>93.196334838867188</v>
      </c>
      <c r="FO352">
        <v>90.745162963867188</v>
      </c>
      <c r="FP352">
        <v>85.301071166992188</v>
      </c>
      <c r="FQ352">
        <v>79.591926574707031</v>
      </c>
      <c r="FR352">
        <v>75.974136352539063</v>
      </c>
      <c r="FS352">
        <v>73.638580322265625</v>
      </c>
      <c r="FT352">
        <v>72.060211181640625</v>
      </c>
      <c r="FU352">
        <v>5.3199720568954945E-3</v>
      </c>
      <c r="FV352">
        <v>1.0558734647929668E-2</v>
      </c>
      <c r="FW352">
        <v>5.4715448059141636E-3</v>
      </c>
      <c r="FX352">
        <v>863.56524658203125</v>
      </c>
      <c r="FY352">
        <v>1</v>
      </c>
    </row>
    <row r="353" spans="1:181" x14ac:dyDescent="0.2">
      <c r="A353" t="s">
        <v>186</v>
      </c>
      <c r="B353" t="s">
        <v>236</v>
      </c>
      <c r="C353" t="s">
        <v>194</v>
      </c>
      <c r="D353" t="s">
        <v>202</v>
      </c>
      <c r="E353" t="s">
        <v>209</v>
      </c>
      <c r="F353" t="s">
        <v>185</v>
      </c>
      <c r="G353" t="s">
        <v>1</v>
      </c>
      <c r="H353">
        <v>1158</v>
      </c>
      <c r="I353">
        <v>2.2865176200866699</v>
      </c>
      <c r="J353">
        <v>2.1352865695953369</v>
      </c>
      <c r="K353">
        <v>2.0130205154418945</v>
      </c>
      <c r="L353">
        <v>1.9603989124298096</v>
      </c>
      <c r="M353">
        <v>1.8983640670776367</v>
      </c>
      <c r="N353">
        <v>1.9643723964691162</v>
      </c>
      <c r="O353">
        <v>2.0017335414886475</v>
      </c>
      <c r="P353">
        <v>2.0646774768829346</v>
      </c>
      <c r="Q353">
        <v>2.1271336078643799</v>
      </c>
      <c r="R353">
        <v>2.1847105026245117</v>
      </c>
      <c r="S353">
        <v>2.3054797649383545</v>
      </c>
      <c r="T353">
        <v>2.4527723789215088</v>
      </c>
      <c r="U353">
        <v>2.6245462894439697</v>
      </c>
      <c r="V353">
        <v>2.8750016689300537</v>
      </c>
      <c r="W353">
        <v>3.2431099414825439</v>
      </c>
      <c r="X353">
        <v>3.4876255989074707</v>
      </c>
      <c r="Y353">
        <v>3.7967901229858398</v>
      </c>
      <c r="Z353">
        <v>3.9926519393920898</v>
      </c>
      <c r="AA353">
        <v>3.9460923671722412</v>
      </c>
      <c r="AB353">
        <v>3.7381718158721924</v>
      </c>
      <c r="AC353">
        <v>3.6056370735168457</v>
      </c>
      <c r="AD353">
        <v>3.3442683219909668</v>
      </c>
      <c r="AE353">
        <v>2.9582839012145996</v>
      </c>
      <c r="AF353">
        <v>2.5521402359008789</v>
      </c>
      <c r="AG353">
        <v>-8.294561505317688E-2</v>
      </c>
      <c r="AH353">
        <v>-5.5161833763122559E-2</v>
      </c>
      <c r="AI353">
        <v>-7.5294189155101776E-2</v>
      </c>
      <c r="AJ353">
        <v>-8.4467262029647827E-2</v>
      </c>
      <c r="AK353">
        <v>-0.10095981508493423</v>
      </c>
      <c r="AL353">
        <v>-6.6071599721908569E-2</v>
      </c>
      <c r="AM353">
        <v>-0.137605220079422</v>
      </c>
      <c r="AN353">
        <v>-0.1638774573802948</v>
      </c>
      <c r="AO353">
        <v>-0.11119762063026428</v>
      </c>
      <c r="AP353">
        <v>-8.3075441420078278E-2</v>
      </c>
      <c r="AQ353">
        <v>-8.9871115982532501E-2</v>
      </c>
      <c r="AR353">
        <v>-0.1271146833896637</v>
      </c>
      <c r="AS353">
        <v>-0.1945669949054718</v>
      </c>
      <c r="AT353">
        <v>-0.21601416170597076</v>
      </c>
      <c r="AU353">
        <v>-0.10946115106344223</v>
      </c>
      <c r="AV353">
        <v>-7.9780116677284241E-2</v>
      </c>
      <c r="AW353">
        <v>0.18131761252880096</v>
      </c>
      <c r="AX353">
        <v>0.22144311666488647</v>
      </c>
      <c r="AY353">
        <v>0.23482358455657959</v>
      </c>
      <c r="AZ353">
        <v>0.25993034243583679</v>
      </c>
      <c r="BA353">
        <v>0.2912253737449646</v>
      </c>
      <c r="BB353">
        <v>2.3560160771012306E-2</v>
      </c>
      <c r="BC353">
        <v>-7.1273580193519592E-2</v>
      </c>
      <c r="BD353">
        <v>-9.1272994875907898E-2</v>
      </c>
      <c r="BE353">
        <v>-6.5560281276702881E-2</v>
      </c>
      <c r="BF353">
        <v>-3.8434781134128571E-2</v>
      </c>
      <c r="BG353">
        <v>-5.9356816112995148E-2</v>
      </c>
      <c r="BH353">
        <v>-6.867218017578125E-2</v>
      </c>
      <c r="BI353">
        <v>-8.55412557721138E-2</v>
      </c>
      <c r="BJ353">
        <v>-5.0580482929944992E-2</v>
      </c>
      <c r="BK353">
        <v>-0.1215190514922142</v>
      </c>
      <c r="BL353">
        <v>-0.14659985899925232</v>
      </c>
      <c r="BM353">
        <v>-9.3559913337230682E-2</v>
      </c>
      <c r="BN353">
        <v>-6.4899131655693054E-2</v>
      </c>
      <c r="BO353">
        <v>-7.0820234715938568E-2</v>
      </c>
      <c r="BP353">
        <v>-0.10708894580602646</v>
      </c>
      <c r="BQ353">
        <v>-0.17344890534877777</v>
      </c>
      <c r="BR353">
        <v>-0.19314594566822052</v>
      </c>
      <c r="BS353">
        <v>-8.6000598967075348E-2</v>
      </c>
      <c r="BT353">
        <v>-5.5686760693788528E-2</v>
      </c>
      <c r="BU353">
        <v>0.20605936646461487</v>
      </c>
      <c r="BV353">
        <v>0.24597041308879852</v>
      </c>
      <c r="BW353">
        <v>0.25954508781433105</v>
      </c>
      <c r="BX353">
        <v>0.28487217426300049</v>
      </c>
      <c r="BY353">
        <v>0.31578159332275391</v>
      </c>
      <c r="BZ353">
        <v>4.6397361904382706E-2</v>
      </c>
      <c r="CA353">
        <v>-4.9919784069061279E-2</v>
      </c>
      <c r="CB353">
        <v>-7.2103798389434814E-2</v>
      </c>
      <c r="CC353">
        <v>-5.3519245237112045E-2</v>
      </c>
      <c r="CD353">
        <v>-2.6849675923585892E-2</v>
      </c>
      <c r="CE353">
        <v>-4.8318631947040558E-2</v>
      </c>
      <c r="CF353">
        <v>-5.7732563465833664E-2</v>
      </c>
      <c r="CG353">
        <v>-7.486240565776825E-2</v>
      </c>
      <c r="CH353">
        <v>-3.985137864947319E-2</v>
      </c>
      <c r="CI353">
        <v>-0.11037780344486237</v>
      </c>
      <c r="CJ353">
        <v>-0.13463345170021057</v>
      </c>
      <c r="CK353">
        <v>-8.1344090402126312E-2</v>
      </c>
      <c r="CL353">
        <v>-5.2310280501842499E-2</v>
      </c>
      <c r="CM353">
        <v>-5.7625655084848404E-2</v>
      </c>
      <c r="CN353">
        <v>-9.3219175934791565E-2</v>
      </c>
      <c r="CO353">
        <v>-0.15882258117198944</v>
      </c>
      <c r="CP353">
        <v>-0.17730750143527985</v>
      </c>
      <c r="CQ353">
        <v>-6.9751881062984467E-2</v>
      </c>
      <c r="CR353">
        <v>-3.8999773561954498E-2</v>
      </c>
      <c r="CS353">
        <v>0.22319543361663818</v>
      </c>
      <c r="CT353">
        <v>0.26295790076255798</v>
      </c>
      <c r="CU353">
        <v>0.27666708827018738</v>
      </c>
      <c r="CV353">
        <v>0.30214676260948181</v>
      </c>
      <c r="CW353">
        <v>0.33278915286064148</v>
      </c>
      <c r="CX353">
        <v>6.2214333564043045E-2</v>
      </c>
      <c r="CY353">
        <v>-3.5130206495523453E-2</v>
      </c>
      <c r="CZ353">
        <v>-5.882728099822998E-2</v>
      </c>
      <c r="DA353">
        <v>-4.1478212922811508E-2</v>
      </c>
      <c r="DB353">
        <v>-1.5264567919075489E-2</v>
      </c>
      <c r="DC353">
        <v>-3.7280447781085968E-2</v>
      </c>
      <c r="DD353">
        <v>-4.6792939305305481E-2</v>
      </c>
      <c r="DE353">
        <v>-6.4183555543422699E-2</v>
      </c>
      <c r="DF353">
        <v>-2.9122276231646538E-2</v>
      </c>
      <c r="DG353">
        <v>-9.9236562848091125E-2</v>
      </c>
      <c r="DH353">
        <v>-0.12266702950000763</v>
      </c>
      <c r="DI353">
        <v>-6.9128267467021942E-2</v>
      </c>
      <c r="DJ353">
        <v>-3.9721421897411346E-2</v>
      </c>
      <c r="DK353">
        <v>-4.4431071728467941E-2</v>
      </c>
      <c r="DL353">
        <v>-7.9349406063556671E-2</v>
      </c>
      <c r="DM353">
        <v>-0.14419625699520111</v>
      </c>
      <c r="DN353">
        <v>-0.16146905720233917</v>
      </c>
      <c r="DO353">
        <v>-5.3503170609474182E-2</v>
      </c>
      <c r="DP353">
        <v>-2.231278270483017E-2</v>
      </c>
      <c r="DQ353">
        <v>0.24033151566982269</v>
      </c>
      <c r="DR353">
        <v>0.27994540333747864</v>
      </c>
      <c r="DS353">
        <v>0.29378914833068848</v>
      </c>
      <c r="DT353">
        <v>0.31942141056060791</v>
      </c>
      <c r="DU353">
        <v>0.34979668259620667</v>
      </c>
      <c r="DV353">
        <v>7.803131639957428E-2</v>
      </c>
      <c r="DW353">
        <v>-2.0340632647275925E-2</v>
      </c>
      <c r="DX353">
        <v>-4.555075615644455E-2</v>
      </c>
      <c r="DY353">
        <v>-2.4092875421047211E-2</v>
      </c>
      <c r="DZ353">
        <v>1.4624834293499589E-3</v>
      </c>
      <c r="EA353">
        <v>-2.1343067288398743E-2</v>
      </c>
      <c r="EB353">
        <v>-3.0997861176729202E-2</v>
      </c>
      <c r="EC353">
        <v>-4.8764999955892563E-2</v>
      </c>
      <c r="ED353">
        <v>-1.3631155714392662E-2</v>
      </c>
      <c r="EE353">
        <v>-8.3150379359722137E-2</v>
      </c>
      <c r="EF353">
        <v>-0.10538943856954575</v>
      </c>
      <c r="EG353">
        <v>-5.1490560173988342E-2</v>
      </c>
      <c r="EH353">
        <v>-2.1545113995671272E-2</v>
      </c>
      <c r="EI353">
        <v>-2.5380192324519157E-2</v>
      </c>
      <c r="EJ353">
        <v>-5.9323664754629135E-2</v>
      </c>
      <c r="EK353">
        <v>-0.12307817488908768</v>
      </c>
      <c r="EL353">
        <v>-0.13860085606575012</v>
      </c>
      <c r="EM353">
        <v>-3.0042612925171852E-2</v>
      </c>
      <c r="EN353">
        <v>1.7805814277380705E-3</v>
      </c>
      <c r="EO353">
        <v>0.2650732696056366</v>
      </c>
      <c r="EP353">
        <v>0.30447268486022949</v>
      </c>
      <c r="EQ353">
        <v>0.31851062178611755</v>
      </c>
      <c r="ER353">
        <v>0.34436321258544922</v>
      </c>
      <c r="ES353">
        <v>0.37435290217399597</v>
      </c>
      <c r="ET353">
        <v>0.10086851567029953</v>
      </c>
      <c r="EU353">
        <v>1.0131654562428594E-3</v>
      </c>
      <c r="EV353">
        <v>-2.6381568983197212E-2</v>
      </c>
      <c r="EW353">
        <v>72.873176574707031</v>
      </c>
      <c r="EX353">
        <v>71.500289916992188</v>
      </c>
      <c r="EY353">
        <v>70.261199951171875</v>
      </c>
      <c r="EZ353">
        <v>69.523025512695313</v>
      </c>
      <c r="FA353">
        <v>68.925262451171875</v>
      </c>
      <c r="FB353">
        <v>68.041091918945313</v>
      </c>
      <c r="FC353">
        <v>67.580490112304688</v>
      </c>
      <c r="FD353">
        <v>69.137687683105469</v>
      </c>
      <c r="FE353">
        <v>72.534675598144531</v>
      </c>
      <c r="FF353">
        <v>76.270278930664063</v>
      </c>
      <c r="FG353">
        <v>80.03717041015625</v>
      </c>
      <c r="FH353">
        <v>83.643585205078125</v>
      </c>
      <c r="FI353">
        <v>87.085891723632813</v>
      </c>
      <c r="FJ353">
        <v>89.849372863769531</v>
      </c>
      <c r="FK353">
        <v>92.187507629394531</v>
      </c>
      <c r="FL353">
        <v>93.611770629882813</v>
      </c>
      <c r="FM353">
        <v>93.85101318359375</v>
      </c>
      <c r="FN353">
        <v>92.878807067871094</v>
      </c>
      <c r="FO353">
        <v>90.299331665039063</v>
      </c>
      <c r="FP353">
        <v>86.077598571777344</v>
      </c>
      <c r="FQ353">
        <v>81.733390808105469</v>
      </c>
      <c r="FR353">
        <v>78.461174011230469</v>
      </c>
      <c r="FS353">
        <v>76.178672790527344</v>
      </c>
      <c r="FT353">
        <v>74.595405578613281</v>
      </c>
      <c r="FU353">
        <v>7.492666132748127E-3</v>
      </c>
      <c r="FV353">
        <v>1.5505364164710045E-2</v>
      </c>
      <c r="FW353">
        <v>7.5336168520152569E-3</v>
      </c>
      <c r="FX353">
        <v>382.65216064453125</v>
      </c>
      <c r="FY353">
        <v>1</v>
      </c>
    </row>
    <row r="354" spans="1:181" x14ac:dyDescent="0.2">
      <c r="A354" t="s">
        <v>186</v>
      </c>
      <c r="B354" t="s">
        <v>236</v>
      </c>
      <c r="C354" t="s">
        <v>194</v>
      </c>
      <c r="D354" t="s">
        <v>202</v>
      </c>
      <c r="E354" t="s">
        <v>210</v>
      </c>
      <c r="F354" t="s">
        <v>1</v>
      </c>
      <c r="G354" t="s">
        <v>198</v>
      </c>
      <c r="H354">
        <v>22388</v>
      </c>
      <c r="I354">
        <v>1.8215944766998291</v>
      </c>
      <c r="J354">
        <v>1.7181762456893921</v>
      </c>
      <c r="K354">
        <v>1.6474809646606445</v>
      </c>
      <c r="L354">
        <v>1.6068310737609863</v>
      </c>
      <c r="M354">
        <v>1.6004188060760498</v>
      </c>
      <c r="N354">
        <v>1.6629232168197632</v>
      </c>
      <c r="O354">
        <v>1.7897148132324219</v>
      </c>
      <c r="P354">
        <v>1.8892182111740112</v>
      </c>
      <c r="Q354">
        <v>1.8457900285720825</v>
      </c>
      <c r="R354">
        <v>1.8698751926422119</v>
      </c>
      <c r="S354">
        <v>1.9350484609603882</v>
      </c>
      <c r="T354">
        <v>1.9863406419754028</v>
      </c>
      <c r="U354">
        <v>2.0391712188720703</v>
      </c>
      <c r="V354">
        <v>2.1184680461883545</v>
      </c>
      <c r="W354">
        <v>2.1696279048919678</v>
      </c>
      <c r="X354">
        <v>2.2570204734802246</v>
      </c>
      <c r="Y354">
        <v>2.3460440635681152</v>
      </c>
      <c r="Z354">
        <v>2.4249575138092041</v>
      </c>
      <c r="AA354">
        <v>2.474632740020752</v>
      </c>
      <c r="AB354">
        <v>2.562758207321167</v>
      </c>
      <c r="AC354">
        <v>2.5901269912719727</v>
      </c>
      <c r="AD354">
        <v>2.482393741607666</v>
      </c>
      <c r="AE354">
        <v>2.2448554039001465</v>
      </c>
      <c r="AF354">
        <v>1.9882097244262695</v>
      </c>
      <c r="AG354">
        <v>-0.14353980123996735</v>
      </c>
      <c r="AH354">
        <v>-0.13745979964733124</v>
      </c>
      <c r="AI354">
        <v>-0.14109182357788086</v>
      </c>
      <c r="AJ354">
        <v>-0.14133967459201813</v>
      </c>
      <c r="AK354">
        <v>-0.15084685385227203</v>
      </c>
      <c r="AL354">
        <v>-0.13934287428855896</v>
      </c>
      <c r="AM354">
        <v>-0.16633075475692749</v>
      </c>
      <c r="AN354">
        <v>-0.20317219197750092</v>
      </c>
      <c r="AO354">
        <v>-0.21051271259784698</v>
      </c>
      <c r="AP354">
        <v>-0.13184350728988647</v>
      </c>
      <c r="AQ354">
        <v>-0.10096300393342972</v>
      </c>
      <c r="AR354">
        <v>-0.1148805245757103</v>
      </c>
      <c r="AS354">
        <v>-0.11777400225400925</v>
      </c>
      <c r="AT354">
        <v>-9.3823619186878204E-2</v>
      </c>
      <c r="AU354">
        <v>-9.3710750341415405E-2</v>
      </c>
      <c r="AV354">
        <v>-3.6783996969461441E-2</v>
      </c>
      <c r="AW354">
        <v>8.3410635590553284E-2</v>
      </c>
      <c r="AX354">
        <v>0.10538163036108017</v>
      </c>
      <c r="AY354">
        <v>0.13152320683002472</v>
      </c>
      <c r="AZ354">
        <v>0.1644665002822876</v>
      </c>
      <c r="BA354">
        <v>0.16733239591121674</v>
      </c>
      <c r="BB354">
        <v>-5.6268505752086639E-2</v>
      </c>
      <c r="BC354">
        <v>-0.13905665278434753</v>
      </c>
      <c r="BD354">
        <v>-0.14619722962379456</v>
      </c>
      <c r="BE354">
        <v>-0.1390082985162735</v>
      </c>
      <c r="BF354">
        <v>-0.13308194279670715</v>
      </c>
      <c r="BG354">
        <v>-0.13683615624904633</v>
      </c>
      <c r="BH354">
        <v>-0.13714970648288727</v>
      </c>
      <c r="BI354">
        <v>-0.14666655659675598</v>
      </c>
      <c r="BJ354">
        <v>-0.13515119254589081</v>
      </c>
      <c r="BK354">
        <v>-0.16210083663463593</v>
      </c>
      <c r="BL354">
        <v>-0.19884616136550903</v>
      </c>
      <c r="BM354">
        <v>-0.20623216032981873</v>
      </c>
      <c r="BN354">
        <v>-0.12759993970394135</v>
      </c>
      <c r="BO354">
        <v>-9.6628233790397644E-2</v>
      </c>
      <c r="BP354">
        <v>-0.11039106547832489</v>
      </c>
      <c r="BQ354">
        <v>-0.1131448969244957</v>
      </c>
      <c r="BR354">
        <v>-8.9011482894420624E-2</v>
      </c>
      <c r="BS354">
        <v>-8.8692612946033478E-2</v>
      </c>
      <c r="BT354">
        <v>-3.1585413962602615E-2</v>
      </c>
      <c r="BU354">
        <v>8.8727913796901703E-2</v>
      </c>
      <c r="BV354">
        <v>0.11077689379453659</v>
      </c>
      <c r="BW354">
        <v>0.13690260052680969</v>
      </c>
      <c r="BX354">
        <v>0.16987782716751099</v>
      </c>
      <c r="BY354">
        <v>0.17270903289318085</v>
      </c>
      <c r="BZ354">
        <v>-5.1025547087192535E-2</v>
      </c>
      <c r="CA354">
        <v>-0.13402192294597626</v>
      </c>
      <c r="CB354">
        <v>-0.14142817258834839</v>
      </c>
      <c r="CC354">
        <v>-0.13586981594562531</v>
      </c>
      <c r="CD354">
        <v>-0.13004986941814423</v>
      </c>
      <c r="CE354">
        <v>-0.13388872146606445</v>
      </c>
      <c r="CF354">
        <v>-0.13424776494503021</v>
      </c>
      <c r="CG354">
        <v>-0.14377130568027496</v>
      </c>
      <c r="CH354">
        <v>-0.13224804401397705</v>
      </c>
      <c r="CI354">
        <v>-0.15917122364044189</v>
      </c>
      <c r="CJ354">
        <v>-0.19584996998310089</v>
      </c>
      <c r="CK354">
        <v>-0.20326747000217438</v>
      </c>
      <c r="CL354">
        <v>-0.12466085702180862</v>
      </c>
      <c r="CM354">
        <v>-9.36259925365448E-2</v>
      </c>
      <c r="CN354">
        <v>-0.10728168487548828</v>
      </c>
      <c r="CO354">
        <v>-0.10993878543376923</v>
      </c>
      <c r="CP354">
        <v>-8.5678607225418091E-2</v>
      </c>
      <c r="CQ354">
        <v>-8.5217073559761047E-2</v>
      </c>
      <c r="CR354">
        <v>-2.798488549888134E-2</v>
      </c>
      <c r="CS354">
        <v>9.2410653829574585E-2</v>
      </c>
      <c r="CT354">
        <v>0.11451363563537598</v>
      </c>
      <c r="CU354">
        <v>0.14062836766242981</v>
      </c>
      <c r="CV354">
        <v>0.17362566292285919</v>
      </c>
      <c r="CW354">
        <v>0.17643287777900696</v>
      </c>
      <c r="CX354">
        <v>-4.7394294291734695E-2</v>
      </c>
      <c r="CY354">
        <v>-0.13053487241268158</v>
      </c>
      <c r="CZ354">
        <v>-0.13812512159347534</v>
      </c>
      <c r="DA354">
        <v>-0.13273131847381592</v>
      </c>
      <c r="DB354">
        <v>-0.1270177960395813</v>
      </c>
      <c r="DC354">
        <v>-0.13094127178192139</v>
      </c>
      <c r="DD354">
        <v>-0.13134582340717316</v>
      </c>
      <c r="DE354">
        <v>-0.14087605476379395</v>
      </c>
      <c r="DF354">
        <v>-0.1293448805809021</v>
      </c>
      <c r="DG354">
        <v>-0.15624161064624786</v>
      </c>
      <c r="DH354">
        <v>-0.19285374879837036</v>
      </c>
      <c r="DI354">
        <v>-0.20030279457569122</v>
      </c>
      <c r="DJ354">
        <v>-0.1217217817902565</v>
      </c>
      <c r="DK354">
        <v>-9.0623743832111359E-2</v>
      </c>
      <c r="DL354">
        <v>-0.10417229682207108</v>
      </c>
      <c r="DM354">
        <v>-0.10673268884420395</v>
      </c>
      <c r="DN354">
        <v>-8.2345731556415558E-2</v>
      </c>
      <c r="DO354">
        <v>-8.174152672290802E-2</v>
      </c>
      <c r="DP354">
        <v>-2.4384362623095512E-2</v>
      </c>
      <c r="DQ354">
        <v>9.6093401312828064E-2</v>
      </c>
      <c r="DR354">
        <v>0.11825037747621536</v>
      </c>
      <c r="DS354">
        <v>0.14435411989688873</v>
      </c>
      <c r="DT354">
        <v>0.17737351357936859</v>
      </c>
      <c r="DU354">
        <v>0.18015670776367188</v>
      </c>
      <c r="DV354">
        <v>-4.3763037770986557E-2</v>
      </c>
      <c r="DW354">
        <v>-0.1270478367805481</v>
      </c>
      <c r="DX354">
        <v>-0.13482207059860229</v>
      </c>
      <c r="DY354">
        <v>-0.12819984555244446</v>
      </c>
      <c r="DZ354">
        <v>-0.12263994663953781</v>
      </c>
      <c r="EA354">
        <v>-0.12668563425540924</v>
      </c>
      <c r="EB354">
        <v>-0.12715587019920349</v>
      </c>
      <c r="EC354">
        <v>-0.13669577240943909</v>
      </c>
      <c r="ED354">
        <v>-0.12515319883823395</v>
      </c>
      <c r="EE354">
        <v>-0.15201170742511749</v>
      </c>
      <c r="EF354">
        <v>-0.18852771818637848</v>
      </c>
      <c r="EG354">
        <v>-0.19602224230766296</v>
      </c>
      <c r="EH354">
        <v>-0.11747820675373077</v>
      </c>
      <c r="EI354">
        <v>-8.6288981139659882E-2</v>
      </c>
      <c r="EJ354">
        <v>-9.9682837724685669E-2</v>
      </c>
      <c r="EK354">
        <v>-0.1021035760641098</v>
      </c>
      <c r="EL354">
        <v>-7.7533580362796783E-2</v>
      </c>
      <c r="EM354">
        <v>-7.6723396778106689E-2</v>
      </c>
      <c r="EN354">
        <v>-1.9185775890946388E-2</v>
      </c>
      <c r="EO354">
        <v>0.10141069442033768</v>
      </c>
      <c r="EP354">
        <v>0.12364563345909119</v>
      </c>
      <c r="EQ354">
        <v>0.1497335284948349</v>
      </c>
      <c r="ER354">
        <v>0.18278481066226959</v>
      </c>
      <c r="ES354">
        <v>0.18553335964679718</v>
      </c>
      <c r="ET354">
        <v>-3.8520079106092453E-2</v>
      </c>
      <c r="EU354">
        <v>-0.12201309949159622</v>
      </c>
      <c r="EV354">
        <v>-0.13005301356315613</v>
      </c>
      <c r="EW354">
        <v>66.070175170898438</v>
      </c>
      <c r="EX354">
        <v>64.952873229980469</v>
      </c>
      <c r="EY354">
        <v>63.996494293212891</v>
      </c>
      <c r="EZ354">
        <v>63.185211181640625</v>
      </c>
      <c r="FA354">
        <v>62.475593566894531</v>
      </c>
      <c r="FB354">
        <v>61.892230987548828</v>
      </c>
      <c r="FC354">
        <v>61.441032409667969</v>
      </c>
      <c r="FD354">
        <v>62.144500732421875</v>
      </c>
      <c r="FE354">
        <v>65.478172302246094</v>
      </c>
      <c r="FF354">
        <v>69.457771301269531</v>
      </c>
      <c r="FG354">
        <v>73.015892028808594</v>
      </c>
      <c r="FH354">
        <v>76.298851013183594</v>
      </c>
      <c r="FI354">
        <v>79.141731262207031</v>
      </c>
      <c r="FJ354">
        <v>81.387870788574219</v>
      </c>
      <c r="FK354">
        <v>82.871574401855469</v>
      </c>
      <c r="FL354">
        <v>83.565200805664063</v>
      </c>
      <c r="FM354">
        <v>83.16552734375</v>
      </c>
      <c r="FN354">
        <v>81.401054382324219</v>
      </c>
      <c r="FO354">
        <v>78.004348754882813</v>
      </c>
      <c r="FP354">
        <v>73.952529907226563</v>
      </c>
      <c r="FQ354">
        <v>71.164955139160156</v>
      </c>
      <c r="FR354">
        <v>69.105308532714844</v>
      </c>
      <c r="FS354">
        <v>67.460594177246094</v>
      </c>
      <c r="FT354">
        <v>66.126937866210938</v>
      </c>
      <c r="FU354">
        <v>1.6069171251729131E-3</v>
      </c>
      <c r="FV354">
        <v>3.3939615823328495E-3</v>
      </c>
      <c r="FW354">
        <v>1.7185593023896217E-3</v>
      </c>
      <c r="FX354">
        <v>8488.650390625</v>
      </c>
      <c r="FY354">
        <v>1</v>
      </c>
    </row>
    <row r="355" spans="1:181" x14ac:dyDescent="0.2">
      <c r="A355" t="s">
        <v>186</v>
      </c>
      <c r="B355" t="s">
        <v>236</v>
      </c>
      <c r="C355" t="s">
        <v>194</v>
      </c>
      <c r="D355" t="s">
        <v>202</v>
      </c>
      <c r="E355" t="s">
        <v>210</v>
      </c>
      <c r="F355" t="s">
        <v>1</v>
      </c>
      <c r="G355" t="s">
        <v>200</v>
      </c>
      <c r="H355">
        <v>3584</v>
      </c>
      <c r="I355">
        <v>1.4588190317153931</v>
      </c>
      <c r="J355">
        <v>1.3517316579818726</v>
      </c>
      <c r="K355">
        <v>1.2752684354782104</v>
      </c>
      <c r="L355">
        <v>1.2355420589447021</v>
      </c>
      <c r="M355">
        <v>1.2168383598327637</v>
      </c>
      <c r="N355">
        <v>1.2487987279891968</v>
      </c>
      <c r="O355">
        <v>1.3727246522903442</v>
      </c>
      <c r="P355">
        <v>1.439598560333252</v>
      </c>
      <c r="Q355">
        <v>1.3603718280792236</v>
      </c>
      <c r="R355">
        <v>1.3666228055953979</v>
      </c>
      <c r="S355">
        <v>1.4044690132141113</v>
      </c>
      <c r="T355">
        <v>1.4714459180831909</v>
      </c>
      <c r="U355">
        <v>1.5620019435882568</v>
      </c>
      <c r="V355">
        <v>1.6678158044815063</v>
      </c>
      <c r="W355">
        <v>1.7814526557922363</v>
      </c>
      <c r="X355">
        <v>1.9004257917404175</v>
      </c>
      <c r="Y355">
        <v>2.0097041130065918</v>
      </c>
      <c r="Z355">
        <v>2.0839145183563232</v>
      </c>
      <c r="AA355">
        <v>2.0728170871734619</v>
      </c>
      <c r="AB355">
        <v>2.1153726577758789</v>
      </c>
      <c r="AC355">
        <v>2.1077799797058105</v>
      </c>
      <c r="AD355">
        <v>2.0041685104370117</v>
      </c>
      <c r="AE355">
        <v>1.8103821277618408</v>
      </c>
      <c r="AF355">
        <v>1.6071755886077881</v>
      </c>
      <c r="AG355">
        <v>-0.15776930749416351</v>
      </c>
      <c r="AH355">
        <v>-0.13761122524738312</v>
      </c>
      <c r="AI355">
        <v>-0.13073113560676575</v>
      </c>
      <c r="AJ355">
        <v>-0.12386611849069595</v>
      </c>
      <c r="AK355">
        <v>-0.13670872151851654</v>
      </c>
      <c r="AL355">
        <v>-0.14986099302768707</v>
      </c>
      <c r="AM355">
        <v>-0.1735396683216095</v>
      </c>
      <c r="AN355">
        <v>-0.19110393524169922</v>
      </c>
      <c r="AO355">
        <v>-0.1659863293170929</v>
      </c>
      <c r="AP355">
        <v>-0.10892844200134277</v>
      </c>
      <c r="AQ355">
        <v>-0.11164240539073944</v>
      </c>
      <c r="AR355">
        <v>-0.12506818771362305</v>
      </c>
      <c r="AS355">
        <v>-0.12764383852481842</v>
      </c>
      <c r="AT355">
        <v>-0.11963118612766266</v>
      </c>
      <c r="AU355">
        <v>-0.10561663657426834</v>
      </c>
      <c r="AV355">
        <v>-7.9226016998291016E-2</v>
      </c>
      <c r="AW355">
        <v>-3.4946626983582973E-3</v>
      </c>
      <c r="AX355">
        <v>2.7223821729421616E-2</v>
      </c>
      <c r="AY355">
        <v>2.1182278171181679E-2</v>
      </c>
      <c r="AZ355">
        <v>6.0170367360115051E-2</v>
      </c>
      <c r="BA355">
        <v>6.0743235051631927E-2</v>
      </c>
      <c r="BB355">
        <v>-0.10153129696846008</v>
      </c>
      <c r="BC355">
        <v>-0.15513429045677185</v>
      </c>
      <c r="BD355">
        <v>-0.14692696928977966</v>
      </c>
      <c r="BE355">
        <v>-0.15155042707920074</v>
      </c>
      <c r="BF355">
        <v>-0.13178201019763947</v>
      </c>
      <c r="BG355">
        <v>-0.12520423531532288</v>
      </c>
      <c r="BH355">
        <v>-0.11847934126853943</v>
      </c>
      <c r="BI355">
        <v>-0.13131989538669586</v>
      </c>
      <c r="BJ355">
        <v>-0.14446884393692017</v>
      </c>
      <c r="BK355">
        <v>-0.1678730696439743</v>
      </c>
      <c r="BL355">
        <v>-0.18514963984489441</v>
      </c>
      <c r="BM355">
        <v>-0.16015881299972534</v>
      </c>
      <c r="BN355">
        <v>-0.10297510027885437</v>
      </c>
      <c r="BO355">
        <v>-0.10532736778259277</v>
      </c>
      <c r="BP355">
        <v>-0.11840149015188217</v>
      </c>
      <c r="BQ355">
        <v>-0.120572529733181</v>
      </c>
      <c r="BR355">
        <v>-0.11215637624263763</v>
      </c>
      <c r="BS355">
        <v>-9.7895033657550812E-2</v>
      </c>
      <c r="BT355">
        <v>-7.1364790201187134E-2</v>
      </c>
      <c r="BU355">
        <v>4.5170825906097889E-3</v>
      </c>
      <c r="BV355">
        <v>3.5318847745656967E-2</v>
      </c>
      <c r="BW355">
        <v>2.9143605381250381E-2</v>
      </c>
      <c r="BX355">
        <v>6.799384206533432E-2</v>
      </c>
      <c r="BY355">
        <v>6.8521864712238312E-2</v>
      </c>
      <c r="BZ355">
        <v>-9.3930691480636597E-2</v>
      </c>
      <c r="CA355">
        <v>-0.14790420234203339</v>
      </c>
      <c r="CB355">
        <v>-0.14024007320404053</v>
      </c>
      <c r="CC355">
        <v>-0.14724326133728027</v>
      </c>
      <c r="CD355">
        <v>-0.12774471938610077</v>
      </c>
      <c r="CE355">
        <v>-0.12137634307146072</v>
      </c>
      <c r="CF355">
        <v>-0.11474847048521042</v>
      </c>
      <c r="CG355">
        <v>-0.12758760154247284</v>
      </c>
      <c r="CH355">
        <v>-0.14073425531387329</v>
      </c>
      <c r="CI355">
        <v>-0.16394838690757751</v>
      </c>
      <c r="CJ355">
        <v>-0.18102571368217468</v>
      </c>
      <c r="CK355">
        <v>-0.15612269937992096</v>
      </c>
      <c r="CL355">
        <v>-9.8851822316646576E-2</v>
      </c>
      <c r="CM355">
        <v>-0.1009536013007164</v>
      </c>
      <c r="CN355">
        <v>-0.11378417164087296</v>
      </c>
      <c r="CO355">
        <v>-0.11567496508359909</v>
      </c>
      <c r="CP355">
        <v>-0.10697934031486511</v>
      </c>
      <c r="CQ355">
        <v>-9.254707396030426E-2</v>
      </c>
      <c r="CR355">
        <v>-6.5920121967792511E-2</v>
      </c>
      <c r="CS355">
        <v>1.0065993294119835E-2</v>
      </c>
      <c r="CT355">
        <v>4.0925439447164536E-2</v>
      </c>
      <c r="CU355">
        <v>3.4657593816518784E-2</v>
      </c>
      <c r="CV355">
        <v>7.3412351310253143E-2</v>
      </c>
      <c r="CW355">
        <v>7.3909305036067963E-2</v>
      </c>
      <c r="CX355">
        <v>-8.8666543364524841E-2</v>
      </c>
      <c r="CY355">
        <v>-0.14289666712284088</v>
      </c>
      <c r="CZ355">
        <v>-0.13560874760150909</v>
      </c>
      <c r="DA355">
        <v>-0.1429360955953598</v>
      </c>
      <c r="DB355">
        <v>-0.12370742112398148</v>
      </c>
      <c r="DC355">
        <v>-0.11754844337701797</v>
      </c>
      <c r="DD355">
        <v>-0.11101759970188141</v>
      </c>
      <c r="DE355">
        <v>-0.12385529279708862</v>
      </c>
      <c r="DF355">
        <v>-0.13699966669082642</v>
      </c>
      <c r="DG355">
        <v>-0.16002370417118073</v>
      </c>
      <c r="DH355">
        <v>-0.17690178751945496</v>
      </c>
      <c r="DI355">
        <v>-0.15208657085895538</v>
      </c>
      <c r="DJ355">
        <v>-9.4728551805019379E-2</v>
      </c>
      <c r="DK355">
        <v>-9.657982736825943E-2</v>
      </c>
      <c r="DL355">
        <v>-0.10916684567928314</v>
      </c>
      <c r="DM355">
        <v>-0.11077739298343658</v>
      </c>
      <c r="DN355">
        <v>-0.10180231183767319</v>
      </c>
      <c r="DO355">
        <v>-8.7199106812477112E-2</v>
      </c>
      <c r="DP355">
        <v>-6.0475457459688187E-2</v>
      </c>
      <c r="DQ355">
        <v>1.5614903531968594E-2</v>
      </c>
      <c r="DR355">
        <v>4.6532031148672104E-2</v>
      </c>
      <c r="DS355">
        <v>4.0171585977077484E-2</v>
      </c>
      <c r="DT355">
        <v>7.8830860555171967E-2</v>
      </c>
      <c r="DU355">
        <v>7.9296760261058807E-2</v>
      </c>
      <c r="DV355">
        <v>-8.3402387797832489E-2</v>
      </c>
      <c r="DW355">
        <v>-0.13788913190364838</v>
      </c>
      <c r="DX355">
        <v>-0.13097740709781647</v>
      </c>
      <c r="DY355">
        <v>-0.13671721518039703</v>
      </c>
      <c r="DZ355">
        <v>-0.11787819862365723</v>
      </c>
      <c r="EA355">
        <v>-0.1120215579867363</v>
      </c>
      <c r="EB355">
        <v>-0.10563081502914429</v>
      </c>
      <c r="EC355">
        <v>-0.11846645921468735</v>
      </c>
      <c r="ED355">
        <v>-0.13160750269889832</v>
      </c>
      <c r="EE355">
        <v>-0.15435709059238434</v>
      </c>
      <c r="EF355">
        <v>-0.17094749212265015</v>
      </c>
      <c r="EG355">
        <v>-0.14625905454158783</v>
      </c>
      <c r="EH355">
        <v>-8.8775202631950378E-2</v>
      </c>
      <c r="EI355">
        <v>-9.0264789760112762E-2</v>
      </c>
      <c r="EJ355">
        <v>-0.10250015556812286</v>
      </c>
      <c r="EK355">
        <v>-0.10370608419179916</v>
      </c>
      <c r="EL355">
        <v>-9.4327501952648163E-2</v>
      </c>
      <c r="EM355">
        <v>-7.9477503895759583E-2</v>
      </c>
      <c r="EN355">
        <v>-5.2614226937294006E-2</v>
      </c>
      <c r="EO355">
        <v>2.3626649752259254E-2</v>
      </c>
      <c r="EP355">
        <v>5.4627057164907455E-2</v>
      </c>
      <c r="EQ355">
        <v>4.8132907599210739E-2</v>
      </c>
      <c r="ER355">
        <v>8.6654335260391235E-2</v>
      </c>
      <c r="ES355">
        <v>8.7075397372245789E-2</v>
      </c>
      <c r="ET355">
        <v>-7.5801782310009003E-2</v>
      </c>
      <c r="EU355">
        <v>-0.13065904378890991</v>
      </c>
      <c r="EV355">
        <v>-0.12429052591323853</v>
      </c>
      <c r="EW355">
        <v>68.013626098632813</v>
      </c>
      <c r="EX355">
        <v>66.824974060058594</v>
      </c>
      <c r="EY355">
        <v>65.733222961425781</v>
      </c>
      <c r="EZ355">
        <v>64.794700622558594</v>
      </c>
      <c r="FA355">
        <v>63.970420837402344</v>
      </c>
      <c r="FB355">
        <v>63.191989898681641</v>
      </c>
      <c r="FC355">
        <v>62.536640167236328</v>
      </c>
      <c r="FD355">
        <v>63.117511749267578</v>
      </c>
      <c r="FE355">
        <v>66.551414489746094</v>
      </c>
      <c r="FF355">
        <v>70.641716003417969</v>
      </c>
      <c r="FG355">
        <v>74.393280029296875</v>
      </c>
      <c r="FH355">
        <v>77.749374389648438</v>
      </c>
      <c r="FI355">
        <v>80.747520446777344</v>
      </c>
      <c r="FJ355">
        <v>83.169174194335938</v>
      </c>
      <c r="FK355">
        <v>84.802093505859375</v>
      </c>
      <c r="FL355">
        <v>85.5609130859375</v>
      </c>
      <c r="FM355">
        <v>85.42657470703125</v>
      </c>
      <c r="FN355">
        <v>84.019134521484375</v>
      </c>
      <c r="FO355">
        <v>80.926651000976563</v>
      </c>
      <c r="FP355">
        <v>76.838844299316406</v>
      </c>
      <c r="FQ355">
        <v>73.798919677734375</v>
      </c>
      <c r="FR355">
        <v>71.4388427734375</v>
      </c>
      <c r="FS355">
        <v>69.667083740234375</v>
      </c>
      <c r="FT355">
        <v>68.137489318847656</v>
      </c>
      <c r="FU355">
        <v>2.2656333167105913E-3</v>
      </c>
      <c r="FV355">
        <v>4.8987441696226597E-3</v>
      </c>
      <c r="FW355">
        <v>2.3536849766969681E-3</v>
      </c>
      <c r="FX355">
        <v>2430.5</v>
      </c>
      <c r="FY355">
        <v>1</v>
      </c>
    </row>
    <row r="356" spans="1:181" x14ac:dyDescent="0.2">
      <c r="A356" t="s">
        <v>186</v>
      </c>
      <c r="B356" t="s">
        <v>236</v>
      </c>
      <c r="C356" t="s">
        <v>194</v>
      </c>
      <c r="D356" t="s">
        <v>202</v>
      </c>
      <c r="E356" t="s">
        <v>210</v>
      </c>
      <c r="F356" t="s">
        <v>1</v>
      </c>
      <c r="G356" t="s">
        <v>1</v>
      </c>
      <c r="H356">
        <v>25972</v>
      </c>
      <c r="I356">
        <v>1.7715333700180054</v>
      </c>
      <c r="J356">
        <v>1.6676088571548462</v>
      </c>
      <c r="K356">
        <v>1.5961174964904785</v>
      </c>
      <c r="L356">
        <v>1.5555950403213501</v>
      </c>
      <c r="M356">
        <v>1.5474867820739746</v>
      </c>
      <c r="N356">
        <v>1.6057764291763306</v>
      </c>
      <c r="O356">
        <v>1.7321723699569702</v>
      </c>
      <c r="P356">
        <v>1.8271729946136475</v>
      </c>
      <c r="Q356">
        <v>1.7788047790527344</v>
      </c>
      <c r="R356">
        <v>1.8004289865493774</v>
      </c>
      <c r="S356">
        <v>1.8618314266204834</v>
      </c>
      <c r="T356">
        <v>1.9152878522872925</v>
      </c>
      <c r="U356">
        <v>1.9733244180679321</v>
      </c>
      <c r="V356">
        <v>2.0562803745269775</v>
      </c>
      <c r="W356">
        <v>2.1160619258880615</v>
      </c>
      <c r="X356">
        <v>2.2078123092651367</v>
      </c>
      <c r="Y356">
        <v>2.2996311187744141</v>
      </c>
      <c r="Z356">
        <v>2.3778953552246094</v>
      </c>
      <c r="AA356">
        <v>2.4191844463348389</v>
      </c>
      <c r="AB356">
        <v>2.5010213851928711</v>
      </c>
      <c r="AC356">
        <v>2.5235657691955566</v>
      </c>
      <c r="AD356">
        <v>2.4164011478424072</v>
      </c>
      <c r="AE356">
        <v>2.1849005222320557</v>
      </c>
      <c r="AF356">
        <v>1.9356288909912109</v>
      </c>
      <c r="AG356">
        <v>-0.14420853555202484</v>
      </c>
      <c r="AH356">
        <v>-0.13626265525817871</v>
      </c>
      <c r="AI356">
        <v>-0.13850395381450653</v>
      </c>
      <c r="AJ356">
        <v>-0.13779835402965546</v>
      </c>
      <c r="AK356">
        <v>-0.14776572585105896</v>
      </c>
      <c r="AL356">
        <v>-0.1396632194519043</v>
      </c>
      <c r="AM356">
        <v>-0.16614231467247009</v>
      </c>
      <c r="AN356">
        <v>-0.20026752352714539</v>
      </c>
      <c r="AO356">
        <v>-0.20315375924110413</v>
      </c>
      <c r="AP356">
        <v>-0.12744505703449249</v>
      </c>
      <c r="AQ356">
        <v>-0.10113143175840378</v>
      </c>
      <c r="AR356">
        <v>-0.1149117648601532</v>
      </c>
      <c r="AS356">
        <v>-0.11768335849046707</v>
      </c>
      <c r="AT356">
        <v>-9.5852859318256378E-2</v>
      </c>
      <c r="AU356">
        <v>-9.3769028782844543E-2</v>
      </c>
      <c r="AV356">
        <v>-4.1023712605237961E-2</v>
      </c>
      <c r="AW356">
        <v>7.3066957294940948E-2</v>
      </c>
      <c r="AX356">
        <v>9.6263118088245392E-2</v>
      </c>
      <c r="AY356">
        <v>0.11793898791074753</v>
      </c>
      <c r="AZ356">
        <v>0.15169282257556915</v>
      </c>
      <c r="BA356">
        <v>0.15423284471035004</v>
      </c>
      <c r="BB356">
        <v>-6.0942560434341431E-2</v>
      </c>
      <c r="BC356">
        <v>-0.13977816700935364</v>
      </c>
      <c r="BD356">
        <v>-0.14490921795368195</v>
      </c>
      <c r="BE356">
        <v>-0.14020921289920807</v>
      </c>
      <c r="BF356">
        <v>-0.1324041485786438</v>
      </c>
      <c r="BG356">
        <v>-0.13475711643695831</v>
      </c>
      <c r="BH356">
        <v>-0.13411088287830353</v>
      </c>
      <c r="BI356">
        <v>-0.14408636093139648</v>
      </c>
      <c r="BJ356">
        <v>-0.13597412407398224</v>
      </c>
      <c r="BK356">
        <v>-0.16241320967674255</v>
      </c>
      <c r="BL356">
        <v>-0.19644899666309357</v>
      </c>
      <c r="BM356">
        <v>-0.19937729835510254</v>
      </c>
      <c r="BN356">
        <v>-0.12369596213102341</v>
      </c>
      <c r="BO356">
        <v>-9.7294561564922333E-2</v>
      </c>
      <c r="BP356">
        <v>-0.11093398928642273</v>
      </c>
      <c r="BQ356">
        <v>-0.11357546597719193</v>
      </c>
      <c r="BR356">
        <v>-9.1578446328639984E-2</v>
      </c>
      <c r="BS356">
        <v>-8.9314065873622894E-2</v>
      </c>
      <c r="BT356">
        <v>-3.6413069814443588E-2</v>
      </c>
      <c r="BU356">
        <v>7.7781945466995239E-2</v>
      </c>
      <c r="BV356">
        <v>0.10104614496231079</v>
      </c>
      <c r="BW356">
        <v>0.1227044090628624</v>
      </c>
      <c r="BX356">
        <v>0.15648068487644196</v>
      </c>
      <c r="BY356">
        <v>0.15899021923542023</v>
      </c>
      <c r="BZ356">
        <v>-5.63029944896698E-2</v>
      </c>
      <c r="CA356">
        <v>-0.13532498478889465</v>
      </c>
      <c r="CB356">
        <v>-0.1406959593296051</v>
      </c>
      <c r="CC356">
        <v>-0.1374392956495285</v>
      </c>
      <c r="CD356">
        <v>-0.12973175942897797</v>
      </c>
      <c r="CE356">
        <v>-0.13216207921504974</v>
      </c>
      <c r="CF356">
        <v>-0.13155697286128998</v>
      </c>
      <c r="CG356">
        <v>-0.14153803884983063</v>
      </c>
      <c r="CH356">
        <v>-0.13341909646987915</v>
      </c>
      <c r="CI356">
        <v>-0.15983045101165771</v>
      </c>
      <c r="CJ356">
        <v>-0.1938042938709259</v>
      </c>
      <c r="CK356">
        <v>-0.19676172733306885</v>
      </c>
      <c r="CL356">
        <v>-0.12109934538602829</v>
      </c>
      <c r="CM356">
        <v>-9.4637162983417511E-2</v>
      </c>
      <c r="CN356">
        <v>-0.10817898809909821</v>
      </c>
      <c r="CO356">
        <v>-0.11073035001754761</v>
      </c>
      <c r="CP356">
        <v>-8.8617995381355286E-2</v>
      </c>
      <c r="CQ356">
        <v>-8.6228564381599426E-2</v>
      </c>
      <c r="CR356">
        <v>-3.3219750970602036E-2</v>
      </c>
      <c r="CS356">
        <v>8.1047527492046356E-2</v>
      </c>
      <c r="CT356">
        <v>0.10435885190963745</v>
      </c>
      <c r="CU356">
        <v>0.12600494921207428</v>
      </c>
      <c r="CV356">
        <v>0.15979675948619843</v>
      </c>
      <c r="CW356">
        <v>0.16228514909744263</v>
      </c>
      <c r="CX356">
        <v>-5.3089648485183716E-2</v>
      </c>
      <c r="CY356">
        <v>-0.13224072754383087</v>
      </c>
      <c r="CZ356">
        <v>-0.13777787983417511</v>
      </c>
      <c r="DA356">
        <v>-0.13466936349868774</v>
      </c>
      <c r="DB356">
        <v>-0.12705938518047333</v>
      </c>
      <c r="DC356">
        <v>-0.12956704199314117</v>
      </c>
      <c r="DD356">
        <v>-0.12900304794311523</v>
      </c>
      <c r="DE356">
        <v>-0.13898973166942596</v>
      </c>
      <c r="DF356">
        <v>-0.13086405396461487</v>
      </c>
      <c r="DG356">
        <v>-0.15724769234657288</v>
      </c>
      <c r="DH356">
        <v>-0.19115962088108063</v>
      </c>
      <c r="DI356">
        <v>-0.19414617121219635</v>
      </c>
      <c r="DJ356">
        <v>-0.11850272864103317</v>
      </c>
      <c r="DK356">
        <v>-9.1979764401912689E-2</v>
      </c>
      <c r="DL356">
        <v>-0.10542399436235428</v>
      </c>
      <c r="DM356">
        <v>-0.10788523405790329</v>
      </c>
      <c r="DN356">
        <v>-8.5657551884651184E-2</v>
      </c>
      <c r="DO356">
        <v>-8.3143070340156555E-2</v>
      </c>
      <c r="DP356">
        <v>-3.0026433989405632E-2</v>
      </c>
      <c r="DQ356">
        <v>8.4313109517097473E-2</v>
      </c>
      <c r="DR356">
        <v>0.10767155885696411</v>
      </c>
      <c r="DS356">
        <v>0.12930548191070557</v>
      </c>
      <c r="DT356">
        <v>0.1631128191947937</v>
      </c>
      <c r="DU356">
        <v>0.16558009386062622</v>
      </c>
      <c r="DV356">
        <v>-4.9876295030117035E-2</v>
      </c>
      <c r="DW356">
        <v>-0.12915648519992828</v>
      </c>
      <c r="DX356">
        <v>-0.13485978543758392</v>
      </c>
      <c r="DY356">
        <v>-0.13067004084587097</v>
      </c>
      <c r="DZ356">
        <v>-0.12320087850093842</v>
      </c>
      <c r="EA356">
        <v>-0.12582018971443176</v>
      </c>
      <c r="EB356">
        <v>-0.12531557679176331</v>
      </c>
      <c r="EC356">
        <v>-0.13531035184860229</v>
      </c>
      <c r="ED356">
        <v>-0.12717495858669281</v>
      </c>
      <c r="EE356">
        <v>-0.15351857244968414</v>
      </c>
      <c r="EF356">
        <v>-0.18734109401702881</v>
      </c>
      <c r="EG356">
        <v>-0.19036971032619476</v>
      </c>
      <c r="EH356">
        <v>-0.11475363373756409</v>
      </c>
      <c r="EI356">
        <v>-8.8142909109592438E-2</v>
      </c>
      <c r="EJ356">
        <v>-0.10144620388746262</v>
      </c>
      <c r="EK356">
        <v>-0.10377733409404755</v>
      </c>
      <c r="EL356">
        <v>-8.138313889503479E-2</v>
      </c>
      <c r="EM356">
        <v>-7.8688107430934906E-2</v>
      </c>
      <c r="EN356">
        <v>-2.5415791198611259E-2</v>
      </c>
      <c r="EO356">
        <v>8.9028097689151764E-2</v>
      </c>
      <c r="EP356">
        <v>0.11245457082986832</v>
      </c>
      <c r="EQ356">
        <v>0.13407093286514282</v>
      </c>
      <c r="ER356">
        <v>0.1679006963968277</v>
      </c>
      <c r="ES356">
        <v>0.17033745348453522</v>
      </c>
      <c r="ET356">
        <v>-4.5236732810735703E-2</v>
      </c>
      <c r="EU356">
        <v>-0.12470331788063049</v>
      </c>
      <c r="EV356">
        <v>-0.13064652681350708</v>
      </c>
      <c r="EW356">
        <v>66.295806884765625</v>
      </c>
      <c r="EX356">
        <v>65.165519714355469</v>
      </c>
      <c r="EY356">
        <v>64.190162658691406</v>
      </c>
      <c r="EZ356">
        <v>63.362964630126953</v>
      </c>
      <c r="FA356">
        <v>62.639785766601563</v>
      </c>
      <c r="FB356">
        <v>62.035530090332031</v>
      </c>
      <c r="FC356">
        <v>61.563827514648438</v>
      </c>
      <c r="FD356">
        <v>62.252170562744141</v>
      </c>
      <c r="FE356">
        <v>65.59185791015625</v>
      </c>
      <c r="FF356">
        <v>69.582366943359375</v>
      </c>
      <c r="FG356">
        <v>73.162147521972656</v>
      </c>
      <c r="FH356">
        <v>76.455665588378906</v>
      </c>
      <c r="FI356">
        <v>79.320114135742188</v>
      </c>
      <c r="FJ356">
        <v>81.591262817382813</v>
      </c>
      <c r="FK356">
        <v>83.0982666015625</v>
      </c>
      <c r="FL356">
        <v>83.806838989257813</v>
      </c>
      <c r="FM356">
        <v>83.446746826171875</v>
      </c>
      <c r="FN356">
        <v>81.725700378417969</v>
      </c>
      <c r="FO356">
        <v>78.362762451171875</v>
      </c>
      <c r="FP356">
        <v>74.299911499023438</v>
      </c>
      <c r="FQ356">
        <v>71.47802734375</v>
      </c>
      <c r="FR356">
        <v>69.378211975097656</v>
      </c>
      <c r="FS356">
        <v>67.717262268066406</v>
      </c>
      <c r="FT356">
        <v>66.360137939453125</v>
      </c>
      <c r="FU356">
        <v>1.4200161676853895E-3</v>
      </c>
      <c r="FV356">
        <v>3.0026966705918312E-3</v>
      </c>
      <c r="FW356">
        <v>1.5165947843343019E-3</v>
      </c>
      <c r="FX356">
        <v>10919.150390625</v>
      </c>
      <c r="FY356">
        <v>1</v>
      </c>
    </row>
    <row r="357" spans="1:181" x14ac:dyDescent="0.2">
      <c r="A357" t="s">
        <v>186</v>
      </c>
      <c r="B357" t="s">
        <v>236</v>
      </c>
      <c r="C357" t="s">
        <v>194</v>
      </c>
      <c r="D357" t="s">
        <v>202</v>
      </c>
      <c r="E357" t="s">
        <v>210</v>
      </c>
      <c r="F357" t="s">
        <v>178</v>
      </c>
      <c r="G357" t="s">
        <v>1</v>
      </c>
      <c r="H357">
        <v>11750</v>
      </c>
      <c r="I357">
        <v>1.6233153343200684</v>
      </c>
      <c r="J357">
        <v>1.5073084831237793</v>
      </c>
      <c r="K357">
        <v>1.4328855276107788</v>
      </c>
      <c r="L357">
        <v>1.384833812713623</v>
      </c>
      <c r="M357">
        <v>1.3787310123443604</v>
      </c>
      <c r="N357">
        <v>1.417954683303833</v>
      </c>
      <c r="O357">
        <v>1.5272763967514038</v>
      </c>
      <c r="P357">
        <v>1.66265869140625</v>
      </c>
      <c r="Q357">
        <v>1.6471816301345825</v>
      </c>
      <c r="R357">
        <v>1.7021111249923706</v>
      </c>
      <c r="S357">
        <v>1.7982497215270996</v>
      </c>
      <c r="T357">
        <v>1.8664093017578125</v>
      </c>
      <c r="U357">
        <v>1.9210819005966187</v>
      </c>
      <c r="V357">
        <v>1.9922002553939819</v>
      </c>
      <c r="W357">
        <v>2.0156993865966797</v>
      </c>
      <c r="X357">
        <v>2.0701472759246826</v>
      </c>
      <c r="Y357">
        <v>2.1213095188140869</v>
      </c>
      <c r="Z357">
        <v>2.1630792617797852</v>
      </c>
      <c r="AA357">
        <v>2.2079236507415771</v>
      </c>
      <c r="AB357">
        <v>2.3008859157562256</v>
      </c>
      <c r="AC357">
        <v>2.3511214256286621</v>
      </c>
      <c r="AD357">
        <v>2.2829322814941406</v>
      </c>
      <c r="AE357">
        <v>2.0661368370056152</v>
      </c>
      <c r="AF357">
        <v>1.8050084114074707</v>
      </c>
      <c r="AG357">
        <v>-0.13819923996925354</v>
      </c>
      <c r="AH357">
        <v>-0.13899858295917511</v>
      </c>
      <c r="AI357">
        <v>-0.13748249411582947</v>
      </c>
      <c r="AJ357">
        <v>-0.1399504691362381</v>
      </c>
      <c r="AK357">
        <v>-0.14038580656051636</v>
      </c>
      <c r="AL357">
        <v>-0.13071803748607635</v>
      </c>
      <c r="AM357">
        <v>-0.15700782835483551</v>
      </c>
      <c r="AN357">
        <v>-0.16952778398990631</v>
      </c>
      <c r="AO357">
        <v>-0.1553703248500824</v>
      </c>
      <c r="AP357">
        <v>-0.11343352496623993</v>
      </c>
      <c r="AQ357">
        <v>-9.8316207528114319E-2</v>
      </c>
      <c r="AR357">
        <v>-0.10460334271192551</v>
      </c>
      <c r="AS357">
        <v>-9.8148658871650696E-2</v>
      </c>
      <c r="AT357">
        <v>-7.3091819882392883E-2</v>
      </c>
      <c r="AU357">
        <v>-6.9778993725776672E-2</v>
      </c>
      <c r="AV357">
        <v>-1.7891192808747292E-2</v>
      </c>
      <c r="AW357">
        <v>8.3775341510772705E-2</v>
      </c>
      <c r="AX357">
        <v>8.3263687789440155E-2</v>
      </c>
      <c r="AY357">
        <v>8.7733842432498932E-2</v>
      </c>
      <c r="AZ357">
        <v>0.10326079279184341</v>
      </c>
      <c r="BA357">
        <v>0.12035021185874939</v>
      </c>
      <c r="BB357">
        <v>-5.6408088654279709E-2</v>
      </c>
      <c r="BC357">
        <v>-0.12299278378486633</v>
      </c>
      <c r="BD357">
        <v>-0.13807150721549988</v>
      </c>
      <c r="BE357">
        <v>-0.1335621178150177</v>
      </c>
      <c r="BF357">
        <v>-0.13456110656261444</v>
      </c>
      <c r="BG357">
        <v>-0.13322967290878296</v>
      </c>
      <c r="BH357">
        <v>-0.13578696548938751</v>
      </c>
      <c r="BI357">
        <v>-0.13624820113182068</v>
      </c>
      <c r="BJ357">
        <v>-0.12657850980758667</v>
      </c>
      <c r="BK357">
        <v>-0.15271499752998352</v>
      </c>
      <c r="BL357">
        <v>-0.1651201993227005</v>
      </c>
      <c r="BM357">
        <v>-0.15097387135028839</v>
      </c>
      <c r="BN357">
        <v>-0.10892709344625473</v>
      </c>
      <c r="BO357">
        <v>-9.3626134097576141E-2</v>
      </c>
      <c r="BP357">
        <v>-9.9738121032714844E-2</v>
      </c>
      <c r="BQ357">
        <v>-9.3086563050746918E-2</v>
      </c>
      <c r="BR357">
        <v>-6.7758746445178986E-2</v>
      </c>
      <c r="BS357">
        <v>-6.4184501767158508E-2</v>
      </c>
      <c r="BT357">
        <v>-1.2099158018827438E-2</v>
      </c>
      <c r="BU357">
        <v>8.9716523885726929E-2</v>
      </c>
      <c r="BV357">
        <v>8.9237354695796967E-2</v>
      </c>
      <c r="BW357">
        <v>9.3598365783691406E-2</v>
      </c>
      <c r="BX357">
        <v>0.1089664027094841</v>
      </c>
      <c r="BY357">
        <v>0.12594030797481537</v>
      </c>
      <c r="BZ357">
        <v>-5.0950370728969574E-2</v>
      </c>
      <c r="CA357">
        <v>-0.11776429414749146</v>
      </c>
      <c r="CB357">
        <v>-0.13315212726593018</v>
      </c>
      <c r="CC357">
        <v>-0.13035047054290771</v>
      </c>
      <c r="CD357">
        <v>-0.13148771226406097</v>
      </c>
      <c r="CE357">
        <v>-0.13028419017791748</v>
      </c>
      <c r="CF357">
        <v>-0.1329033225774765</v>
      </c>
      <c r="CG357">
        <v>-0.13338251411914825</v>
      </c>
      <c r="CH357">
        <v>-0.1237114891409874</v>
      </c>
      <c r="CI357">
        <v>-0.14974179863929749</v>
      </c>
      <c r="CJ357">
        <v>-0.16206753253936768</v>
      </c>
      <c r="CK357">
        <v>-0.14792889356613159</v>
      </c>
      <c r="CL357">
        <v>-0.10580596327781677</v>
      </c>
      <c r="CM357">
        <v>-9.03778076171875E-2</v>
      </c>
      <c r="CN357">
        <v>-9.6368484199047089E-2</v>
      </c>
      <c r="CO357">
        <v>-8.9580565690994263E-2</v>
      </c>
      <c r="CP357">
        <v>-6.4065076410770416E-2</v>
      </c>
      <c r="CQ357">
        <v>-6.0309775173664093E-2</v>
      </c>
      <c r="CR357">
        <v>-8.087613619863987E-3</v>
      </c>
      <c r="CS357">
        <v>9.3831375241279602E-2</v>
      </c>
      <c r="CT357">
        <v>9.3374699354171753E-2</v>
      </c>
      <c r="CU357">
        <v>9.7660116851329803E-2</v>
      </c>
      <c r="CV357">
        <v>0.11291809380054474</v>
      </c>
      <c r="CW357">
        <v>0.12981200218200684</v>
      </c>
      <c r="CX357">
        <v>-4.7170370817184448E-2</v>
      </c>
      <c r="CY357">
        <v>-0.11414304375648499</v>
      </c>
      <c r="CZ357">
        <v>-0.12974496185779572</v>
      </c>
      <c r="DA357">
        <v>-0.12713882327079773</v>
      </c>
      <c r="DB357">
        <v>-0.12841431796550751</v>
      </c>
      <c r="DC357">
        <v>-0.127338707447052</v>
      </c>
      <c r="DD357">
        <v>-0.13001970946788788</v>
      </c>
      <c r="DE357">
        <v>-0.13051682710647583</v>
      </c>
      <c r="DF357">
        <v>-0.12084447592496872</v>
      </c>
      <c r="DG357">
        <v>-0.14676858484745026</v>
      </c>
      <c r="DH357">
        <v>-0.15901486575603485</v>
      </c>
      <c r="DI357">
        <v>-0.14488391578197479</v>
      </c>
      <c r="DJ357">
        <v>-0.10268483310937881</v>
      </c>
      <c r="DK357">
        <v>-8.7129481136798859E-2</v>
      </c>
      <c r="DL357">
        <v>-9.299885481595993E-2</v>
      </c>
      <c r="DM357">
        <v>-8.6074560880661011E-2</v>
      </c>
      <c r="DN357">
        <v>-6.0371402651071548E-2</v>
      </c>
      <c r="DO357">
        <v>-5.6435048580169678E-2</v>
      </c>
      <c r="DP357">
        <v>-4.076068289577961E-3</v>
      </c>
      <c r="DQ357">
        <v>9.7946226596832275E-2</v>
      </c>
      <c r="DR357">
        <v>9.7512044012546539E-2</v>
      </c>
      <c r="DS357">
        <v>0.1017218679189682</v>
      </c>
      <c r="DT357">
        <v>0.11686978489160538</v>
      </c>
      <c r="DU357">
        <v>0.1336836963891983</v>
      </c>
      <c r="DV357">
        <v>-4.3390370905399323E-2</v>
      </c>
      <c r="DW357">
        <v>-0.11052177846431732</v>
      </c>
      <c r="DX357">
        <v>-0.12633781135082245</v>
      </c>
      <c r="DY357">
        <v>-0.12250170111656189</v>
      </c>
      <c r="DZ357">
        <v>-0.12397684901952744</v>
      </c>
      <c r="EA357">
        <v>-0.12308589369058609</v>
      </c>
      <c r="EB357">
        <v>-0.1258561909198761</v>
      </c>
      <c r="EC357">
        <v>-0.12637922167778015</v>
      </c>
      <c r="ED357">
        <v>-0.11670496314764023</v>
      </c>
      <c r="EE357">
        <v>-0.14247575402259827</v>
      </c>
      <c r="EF357">
        <v>-0.15460729598999023</v>
      </c>
      <c r="EG357">
        <v>-0.14048746228218079</v>
      </c>
      <c r="EH357">
        <v>-9.8178409039974213E-2</v>
      </c>
      <c r="EI357">
        <v>-8.2439400255680084E-2</v>
      </c>
      <c r="EJ357">
        <v>-8.8133633136749268E-2</v>
      </c>
      <c r="EK357">
        <v>-8.101247251033783E-2</v>
      </c>
      <c r="EL357">
        <v>-5.5038329213857651E-2</v>
      </c>
      <c r="EM357">
        <v>-5.0840552896261215E-2</v>
      </c>
      <c r="EN357">
        <v>1.7159659182652831E-3</v>
      </c>
      <c r="EO357">
        <v>0.1038874164223671</v>
      </c>
      <c r="EP357">
        <v>0.10348571836948395</v>
      </c>
      <c r="EQ357">
        <v>0.10758639127016068</v>
      </c>
      <c r="ER357">
        <v>0.12257539480924606</v>
      </c>
      <c r="ES357">
        <v>0.13927380740642548</v>
      </c>
      <c r="ET357">
        <v>-3.7932652980089188E-2</v>
      </c>
      <c r="EU357">
        <v>-0.10529328882694244</v>
      </c>
      <c r="EV357">
        <v>-0.12141841650009155</v>
      </c>
      <c r="EW357">
        <v>66.008392333984375</v>
      </c>
      <c r="EX357">
        <v>65.139129638671875</v>
      </c>
      <c r="EY357">
        <v>64.431587219238281</v>
      </c>
      <c r="EZ357">
        <v>63.724620819091797</v>
      </c>
      <c r="FA357">
        <v>63.2041015625</v>
      </c>
      <c r="FB357">
        <v>62.836723327636719</v>
      </c>
      <c r="FC357">
        <v>62.447582244873047</v>
      </c>
      <c r="FD357">
        <v>63.031368255615234</v>
      </c>
      <c r="FE357">
        <v>65.912063598632813</v>
      </c>
      <c r="FF357">
        <v>69.209136962890625</v>
      </c>
      <c r="FG357">
        <v>72.148910522460938</v>
      </c>
      <c r="FH357">
        <v>75.009506225585938</v>
      </c>
      <c r="FI357">
        <v>77.538825988769531</v>
      </c>
      <c r="FJ357">
        <v>79.623611450195313</v>
      </c>
      <c r="FK357">
        <v>80.821670532226563</v>
      </c>
      <c r="FL357">
        <v>81.259819030761719</v>
      </c>
      <c r="FM357">
        <v>80.678215026855469</v>
      </c>
      <c r="FN357">
        <v>78.540573120117188</v>
      </c>
      <c r="FO357">
        <v>75.0626220703125</v>
      </c>
      <c r="FP357">
        <v>71.390510559082031</v>
      </c>
      <c r="FQ357">
        <v>69.245079040527344</v>
      </c>
      <c r="FR357">
        <v>67.88018798828125</v>
      </c>
      <c r="FS357">
        <v>66.673011779785156</v>
      </c>
      <c r="FT357">
        <v>65.750205993652344</v>
      </c>
      <c r="FU357">
        <v>1.7031109891831875E-3</v>
      </c>
      <c r="FV357">
        <v>3.6608758382499218E-3</v>
      </c>
      <c r="FW357">
        <v>1.8128417432308197E-3</v>
      </c>
      <c r="FX357">
        <v>5842.39990234375</v>
      </c>
      <c r="FY357">
        <v>1</v>
      </c>
    </row>
    <row r="358" spans="1:181" x14ac:dyDescent="0.2">
      <c r="A358" t="s">
        <v>186</v>
      </c>
      <c r="B358" t="s">
        <v>236</v>
      </c>
      <c r="C358" t="s">
        <v>194</v>
      </c>
      <c r="D358" t="s">
        <v>202</v>
      </c>
      <c r="E358" t="s">
        <v>210</v>
      </c>
      <c r="F358" t="s">
        <v>179</v>
      </c>
      <c r="G358" t="s">
        <v>1</v>
      </c>
      <c r="H358">
        <v>1979</v>
      </c>
      <c r="I358">
        <v>1.9861525297164917</v>
      </c>
      <c r="J358">
        <v>1.8664164543151855</v>
      </c>
      <c r="K358">
        <v>1.7645026445388794</v>
      </c>
      <c r="L358">
        <v>1.7268809080123901</v>
      </c>
      <c r="M358">
        <v>1.7278662919998169</v>
      </c>
      <c r="N358">
        <v>1.7899405956268311</v>
      </c>
      <c r="O358">
        <v>1.9399546384811401</v>
      </c>
      <c r="P358">
        <v>1.9769549369812012</v>
      </c>
      <c r="Q358">
        <v>1.9055540561676025</v>
      </c>
      <c r="R358">
        <v>1.9364068508148193</v>
      </c>
      <c r="S358">
        <v>1.9527653455734253</v>
      </c>
      <c r="T358">
        <v>1.9878290891647339</v>
      </c>
      <c r="U358">
        <v>2.0710864067077637</v>
      </c>
      <c r="V358">
        <v>2.2592663764953613</v>
      </c>
      <c r="W358">
        <v>2.4572200775146484</v>
      </c>
      <c r="X358">
        <v>2.6657092571258545</v>
      </c>
      <c r="Y358">
        <v>2.8205921649932861</v>
      </c>
      <c r="Z358">
        <v>2.9514138698577881</v>
      </c>
      <c r="AA358">
        <v>2.9633517265319824</v>
      </c>
      <c r="AB358">
        <v>2.9591813087463379</v>
      </c>
      <c r="AC358">
        <v>2.9582905769348145</v>
      </c>
      <c r="AD358">
        <v>2.760951042175293</v>
      </c>
      <c r="AE358">
        <v>2.4420690536499023</v>
      </c>
      <c r="AF358">
        <v>2.1654462814331055</v>
      </c>
      <c r="AG358">
        <v>-0.14558452367782593</v>
      </c>
      <c r="AH358">
        <v>-0.1172403022646904</v>
      </c>
      <c r="AI358">
        <v>-0.12156521528959274</v>
      </c>
      <c r="AJ358">
        <v>-9.2788882553577423E-2</v>
      </c>
      <c r="AK358">
        <v>-9.1598033905029297E-2</v>
      </c>
      <c r="AL358">
        <v>-7.9863101243972778E-2</v>
      </c>
      <c r="AM358">
        <v>-7.778707891702652E-2</v>
      </c>
      <c r="AN358">
        <v>-6.9771893322467804E-2</v>
      </c>
      <c r="AO358">
        <v>-6.8303771317005157E-2</v>
      </c>
      <c r="AP358">
        <v>-8.8457772508263588E-3</v>
      </c>
      <c r="AQ358">
        <v>-3.9487443864345551E-2</v>
      </c>
      <c r="AR358">
        <v>-0.14190302789211273</v>
      </c>
      <c r="AS358">
        <v>-0.18266332149505615</v>
      </c>
      <c r="AT358">
        <v>-0.14641813933849335</v>
      </c>
      <c r="AU358">
        <v>-0.13229517638683319</v>
      </c>
      <c r="AV358">
        <v>-0.10562393069267273</v>
      </c>
      <c r="AW358">
        <v>-3.9353787899017334E-2</v>
      </c>
      <c r="AX358">
        <v>3.3613182604312897E-2</v>
      </c>
      <c r="AY358">
        <v>8.3208397030830383E-2</v>
      </c>
      <c r="AZ358">
        <v>0.11182624846696854</v>
      </c>
      <c r="BA358">
        <v>0.16310212016105652</v>
      </c>
      <c r="BB358">
        <v>-9.2756457626819611E-2</v>
      </c>
      <c r="BC358">
        <v>-0.16908682882785797</v>
      </c>
      <c r="BD358">
        <v>-0.14433060586452484</v>
      </c>
      <c r="BE358">
        <v>-0.13195100426673889</v>
      </c>
      <c r="BF358">
        <v>-0.10432855784893036</v>
      </c>
      <c r="BG358">
        <v>-0.10892745852470398</v>
      </c>
      <c r="BH358">
        <v>-8.0502435564994812E-2</v>
      </c>
      <c r="BI358">
        <v>-7.9382151365280151E-2</v>
      </c>
      <c r="BJ358">
        <v>-6.7566521465778351E-2</v>
      </c>
      <c r="BK358">
        <v>-6.5368384122848511E-2</v>
      </c>
      <c r="BL358">
        <v>-5.6909069418907166E-2</v>
      </c>
      <c r="BM358">
        <v>-5.54763562977314E-2</v>
      </c>
      <c r="BN358">
        <v>4.4439691118896008E-3</v>
      </c>
      <c r="BO358">
        <v>-2.5439197197556496E-2</v>
      </c>
      <c r="BP358">
        <v>-0.12681196630001068</v>
      </c>
      <c r="BQ358">
        <v>-0.1667947918176651</v>
      </c>
      <c r="BR358">
        <v>-0.12961471080780029</v>
      </c>
      <c r="BS358">
        <v>-0.11477398872375488</v>
      </c>
      <c r="BT358">
        <v>-8.7674230337142944E-2</v>
      </c>
      <c r="BU358">
        <v>-2.1281350404024124E-2</v>
      </c>
      <c r="BV358">
        <v>5.1743973046541214E-2</v>
      </c>
      <c r="BW358">
        <v>0.10098864138126373</v>
      </c>
      <c r="BX358">
        <v>0.12956121563911438</v>
      </c>
      <c r="BY358">
        <v>0.18060019612312317</v>
      </c>
      <c r="BZ358">
        <v>-7.6216675341129303E-2</v>
      </c>
      <c r="CA358">
        <v>-0.15340481698513031</v>
      </c>
      <c r="CB358">
        <v>-0.12980630993843079</v>
      </c>
      <c r="CC358">
        <v>-0.12250847369432449</v>
      </c>
      <c r="CD358">
        <v>-9.5385923981666565E-2</v>
      </c>
      <c r="CE358">
        <v>-0.10017458349466324</v>
      </c>
      <c r="CF358">
        <v>-7.1992881596088409E-2</v>
      </c>
      <c r="CG358">
        <v>-7.0921480655670166E-2</v>
      </c>
      <c r="CH358">
        <v>-5.9049945324659348E-2</v>
      </c>
      <c r="CI358">
        <v>-5.6767232716083527E-2</v>
      </c>
      <c r="CJ358">
        <v>-4.800032451748848E-2</v>
      </c>
      <c r="CK358">
        <v>-4.6592127531766891E-2</v>
      </c>
      <c r="CL358">
        <v>1.3648406602442265E-2</v>
      </c>
      <c r="CM358">
        <v>-1.5709424391388893E-2</v>
      </c>
      <c r="CN358">
        <v>-0.11635994911193848</v>
      </c>
      <c r="CO358">
        <v>-0.15580429136753082</v>
      </c>
      <c r="CP358">
        <v>-0.11797671765089035</v>
      </c>
      <c r="CQ358">
        <v>-0.10263887792825699</v>
      </c>
      <c r="CR358">
        <v>-7.5242303311824799E-2</v>
      </c>
      <c r="CS358">
        <v>-8.7644327431917191E-3</v>
      </c>
      <c r="CT358">
        <v>6.4301304519176483E-2</v>
      </c>
      <c r="CU358">
        <v>0.11330317705869675</v>
      </c>
      <c r="CV358">
        <v>0.14184440672397614</v>
      </c>
      <c r="CW358">
        <v>0.19271932542324066</v>
      </c>
      <c r="CX358">
        <v>-6.476128101348877E-2</v>
      </c>
      <c r="CY358">
        <v>-0.14254352450370789</v>
      </c>
      <c r="CZ358">
        <v>-0.11974681913852692</v>
      </c>
      <c r="DA358">
        <v>-0.1130659282207489</v>
      </c>
      <c r="DB358">
        <v>-8.6443297564983368E-2</v>
      </c>
      <c r="DC358">
        <v>-9.1421701014041901E-2</v>
      </c>
      <c r="DD358">
        <v>-6.348332017660141E-2</v>
      </c>
      <c r="DE358">
        <v>-6.2460798770189285E-2</v>
      </c>
      <c r="DF358">
        <v>-5.0533365458250046E-2</v>
      </c>
      <c r="DG358">
        <v>-4.8166077584028244E-2</v>
      </c>
      <c r="DH358">
        <v>-3.9091579616069794E-2</v>
      </c>
      <c r="DI358">
        <v>-3.7707895040512085E-2</v>
      </c>
      <c r="DJ358">
        <v>2.2852843627333641E-2</v>
      </c>
      <c r="DK358">
        <v>-5.9796501882374287E-3</v>
      </c>
      <c r="DL358">
        <v>-0.10590793937444687</v>
      </c>
      <c r="DM358">
        <v>-0.14481377601623535</v>
      </c>
      <c r="DN358">
        <v>-0.10633871704339981</v>
      </c>
      <c r="DO358">
        <v>-9.0503759682178497E-2</v>
      </c>
      <c r="DP358">
        <v>-6.2810391187667847E-2</v>
      </c>
      <c r="DQ358">
        <v>3.7524835206568241E-3</v>
      </c>
      <c r="DR358">
        <v>7.6858632266521454E-2</v>
      </c>
      <c r="DS358">
        <v>0.12561771273612976</v>
      </c>
      <c r="DT358">
        <v>0.1541275829076767</v>
      </c>
      <c r="DU358">
        <v>0.20483843982219696</v>
      </c>
      <c r="DV358">
        <v>-5.3305882960557938E-2</v>
      </c>
      <c r="DW358">
        <v>-0.13168220221996307</v>
      </c>
      <c r="DX358">
        <v>-0.10968732833862305</v>
      </c>
      <c r="DY358">
        <v>-9.9432408809661865E-2</v>
      </c>
      <c r="DZ358">
        <v>-7.3531553149223328E-2</v>
      </c>
      <c r="EA358">
        <v>-7.8783944249153137E-2</v>
      </c>
      <c r="EB358">
        <v>-5.1196873188018799E-2</v>
      </c>
      <c r="EC358">
        <v>-5.0244927406311035E-2</v>
      </c>
      <c r="ED358">
        <v>-3.823678195476532E-2</v>
      </c>
      <c r="EE358">
        <v>-3.5747379064559937E-2</v>
      </c>
      <c r="EF358">
        <v>-2.6228765025734901E-2</v>
      </c>
      <c r="EG358">
        <v>-2.4880476295948029E-2</v>
      </c>
      <c r="EH358">
        <v>3.6142587661743164E-2</v>
      </c>
      <c r="EI358">
        <v>8.0685969442129135E-3</v>
      </c>
      <c r="EJ358">
        <v>-9.0816885232925415E-2</v>
      </c>
      <c r="EK358">
        <v>-0.12894523143768311</v>
      </c>
      <c r="EL358">
        <v>-8.9535288512706757E-2</v>
      </c>
      <c r="EM358">
        <v>-7.2982572019100189E-2</v>
      </c>
      <c r="EN358">
        <v>-4.4860672205686569E-2</v>
      </c>
      <c r="EO358">
        <v>2.1824922412633896E-2</v>
      </c>
      <c r="EP358">
        <v>9.498942643404007E-2</v>
      </c>
      <c r="EQ358">
        <v>0.14339794218540192</v>
      </c>
      <c r="ER358">
        <v>0.17186255753040314</v>
      </c>
      <c r="ES358">
        <v>0.22233651578426361</v>
      </c>
      <c r="ET358">
        <v>-3.6766111850738525E-2</v>
      </c>
      <c r="EU358">
        <v>-0.11600019782781601</v>
      </c>
      <c r="EV358">
        <v>-9.5163032412528992E-2</v>
      </c>
      <c r="EW358">
        <v>73.563529968261719</v>
      </c>
      <c r="EX358">
        <v>71.810356140136719</v>
      </c>
      <c r="EY358">
        <v>70.216285705566406</v>
      </c>
      <c r="EZ358">
        <v>68.783233642578125</v>
      </c>
      <c r="FA358">
        <v>67.507965087890625</v>
      </c>
      <c r="FB358">
        <v>66.414985656738281</v>
      </c>
      <c r="FC358">
        <v>65.685676574707031</v>
      </c>
      <c r="FD358">
        <v>66.126045227050781</v>
      </c>
      <c r="FE358">
        <v>69.315223693847656</v>
      </c>
      <c r="FF358">
        <v>73.509819030761719</v>
      </c>
      <c r="FG358">
        <v>77.713813781738281</v>
      </c>
      <c r="FH358">
        <v>81.120635986328125</v>
      </c>
      <c r="FI358">
        <v>84.311790466308594</v>
      </c>
      <c r="FJ358">
        <v>86.970863342285156</v>
      </c>
      <c r="FK358">
        <v>88.915267944335938</v>
      </c>
      <c r="FL358">
        <v>90.201499938964844</v>
      </c>
      <c r="FM358">
        <v>90.658493041992188</v>
      </c>
      <c r="FN358">
        <v>89.930870056152344</v>
      </c>
      <c r="FO358">
        <v>87.451339721679688</v>
      </c>
      <c r="FP358">
        <v>84.041496276855469</v>
      </c>
      <c r="FQ358">
        <v>81.388351440429688</v>
      </c>
      <c r="FR358">
        <v>78.635589599609375</v>
      </c>
      <c r="FS358">
        <v>76.483123779296875</v>
      </c>
      <c r="FT358">
        <v>74.239646911621094</v>
      </c>
      <c r="FU358">
        <v>5.2603362128138542E-3</v>
      </c>
      <c r="FV358">
        <v>1.1119824834167957E-2</v>
      </c>
      <c r="FW358">
        <v>5.4544722661375999E-3</v>
      </c>
      <c r="FX358">
        <v>744.3499755859375</v>
      </c>
      <c r="FY358">
        <v>1</v>
      </c>
    </row>
    <row r="359" spans="1:181" x14ac:dyDescent="0.2">
      <c r="A359" t="s">
        <v>186</v>
      </c>
      <c r="B359" t="s">
        <v>236</v>
      </c>
      <c r="C359" t="s">
        <v>194</v>
      </c>
      <c r="D359" t="s">
        <v>202</v>
      </c>
      <c r="E359" t="s">
        <v>210</v>
      </c>
      <c r="F359" t="s">
        <v>180</v>
      </c>
      <c r="G359" t="s">
        <v>1</v>
      </c>
      <c r="H359">
        <v>924</v>
      </c>
      <c r="I359">
        <v>3.5871407985687256</v>
      </c>
      <c r="J359">
        <v>3.5398058891296387</v>
      </c>
      <c r="K359">
        <v>3.5024204254150391</v>
      </c>
      <c r="L359">
        <v>3.4597220420837402</v>
      </c>
      <c r="M359">
        <v>3.5111613273620605</v>
      </c>
      <c r="N359">
        <v>3.4201152324676514</v>
      </c>
      <c r="O359">
        <v>3.257760763168335</v>
      </c>
      <c r="P359">
        <v>3.1155071258544922</v>
      </c>
      <c r="Q359">
        <v>2.8059813976287842</v>
      </c>
      <c r="R359">
        <v>2.5106720924377441</v>
      </c>
      <c r="S359">
        <v>2.3677036762237549</v>
      </c>
      <c r="T359">
        <v>2.1448607444763184</v>
      </c>
      <c r="U359">
        <v>2.0685245990753174</v>
      </c>
      <c r="V359">
        <v>2.010711669921875</v>
      </c>
      <c r="W359">
        <v>2.0034730434417725</v>
      </c>
      <c r="X359">
        <v>2.0477705001831055</v>
      </c>
      <c r="Y359">
        <v>2.1171979904174805</v>
      </c>
      <c r="Z359">
        <v>2.3485867977142334</v>
      </c>
      <c r="AA359">
        <v>2.7785913944244385</v>
      </c>
      <c r="AB359">
        <v>3.2132008075714111</v>
      </c>
      <c r="AC359">
        <v>3.4910390377044678</v>
      </c>
      <c r="AD359">
        <v>3.7175960540771484</v>
      </c>
      <c r="AE359">
        <v>3.7203795909881592</v>
      </c>
      <c r="AF359">
        <v>3.7226674556732178</v>
      </c>
      <c r="AG359">
        <v>-0.74588131904602051</v>
      </c>
      <c r="AH359">
        <v>-0.73166036605834961</v>
      </c>
      <c r="AI359">
        <v>-0.72241979837417603</v>
      </c>
      <c r="AJ359">
        <v>-0.77413970232009888</v>
      </c>
      <c r="AK359">
        <v>-0.74909102916717529</v>
      </c>
      <c r="AL359">
        <v>-0.81029814481735229</v>
      </c>
      <c r="AM359">
        <v>-0.93326753377914429</v>
      </c>
      <c r="AN359">
        <v>-1.1454747915267944</v>
      </c>
      <c r="AO359">
        <v>-1.1905667781829834</v>
      </c>
      <c r="AP359">
        <v>-0.5481642484664917</v>
      </c>
      <c r="AQ359">
        <v>-0.38216790556907654</v>
      </c>
      <c r="AR359">
        <v>-0.44651558995246887</v>
      </c>
      <c r="AS359">
        <v>-0.450267493724823</v>
      </c>
      <c r="AT359">
        <v>-0.45014935731887817</v>
      </c>
      <c r="AU359">
        <v>-0.38659834861755371</v>
      </c>
      <c r="AV359">
        <v>-0.16124424338340759</v>
      </c>
      <c r="AW359">
        <v>-2.6409799233078957E-2</v>
      </c>
      <c r="AX359">
        <v>5.7984486222267151E-2</v>
      </c>
      <c r="AY359">
        <v>0.22585941851139069</v>
      </c>
      <c r="AZ359">
        <v>0.49043738842010498</v>
      </c>
      <c r="BA359">
        <v>0.39634308218955994</v>
      </c>
      <c r="BB359">
        <v>-0.40546643733978271</v>
      </c>
      <c r="BC359">
        <v>-0.66938519477844238</v>
      </c>
      <c r="BD359">
        <v>-0.67869246006011963</v>
      </c>
      <c r="BE359">
        <v>-0.70805376768112183</v>
      </c>
      <c r="BF359">
        <v>-0.69427973031997681</v>
      </c>
      <c r="BG359">
        <v>-0.68521779775619507</v>
      </c>
      <c r="BH359">
        <v>-0.73707520961761475</v>
      </c>
      <c r="BI359">
        <v>-0.71190786361694336</v>
      </c>
      <c r="BJ359">
        <v>-0.773090660572052</v>
      </c>
      <c r="BK359">
        <v>-0.89637851715087891</v>
      </c>
      <c r="BL359">
        <v>-1.1081640720367432</v>
      </c>
      <c r="BM359">
        <v>-1.155460000038147</v>
      </c>
      <c r="BN359">
        <v>-0.51782476902008057</v>
      </c>
      <c r="BO359">
        <v>-0.35319250822067261</v>
      </c>
      <c r="BP359">
        <v>-0.41995227336883545</v>
      </c>
      <c r="BQ359">
        <v>-0.42555910348892212</v>
      </c>
      <c r="BR359">
        <v>-0.42709776759147644</v>
      </c>
      <c r="BS359">
        <v>-0.3647177517414093</v>
      </c>
      <c r="BT359">
        <v>-0.13979284465312958</v>
      </c>
      <c r="BU359">
        <v>-3.653510008007288E-3</v>
      </c>
      <c r="BV359">
        <v>8.385109156370163E-2</v>
      </c>
      <c r="BW359">
        <v>0.25555792450904846</v>
      </c>
      <c r="BX359">
        <v>0.52397793531417847</v>
      </c>
      <c r="BY359">
        <v>0.43366849422454834</v>
      </c>
      <c r="BZ359">
        <v>-0.36723202466964722</v>
      </c>
      <c r="CA359">
        <v>-0.6303369402885437</v>
      </c>
      <c r="CB359">
        <v>-0.64000892639160156</v>
      </c>
      <c r="CC359">
        <v>-0.6818544864654541</v>
      </c>
      <c r="CD359">
        <v>-0.66839003562927246</v>
      </c>
      <c r="CE359">
        <v>-0.65945172309875488</v>
      </c>
      <c r="CF359">
        <v>-0.71140456199645996</v>
      </c>
      <c r="CG359">
        <v>-0.68615496158599854</v>
      </c>
      <c r="CH359">
        <v>-0.74732077121734619</v>
      </c>
      <c r="CI359">
        <v>-0.87082934379577637</v>
      </c>
      <c r="CJ359">
        <v>-1.0823229551315308</v>
      </c>
      <c r="CK359">
        <v>-1.1311450004577637</v>
      </c>
      <c r="CL359">
        <v>-0.49681174755096436</v>
      </c>
      <c r="CM359">
        <v>-0.33312427997589111</v>
      </c>
      <c r="CN359">
        <v>-0.40155461430549622</v>
      </c>
      <c r="CO359">
        <v>-0.40844613313674927</v>
      </c>
      <c r="CP359">
        <v>-0.4111323356628418</v>
      </c>
      <c r="CQ359">
        <v>-0.34956330060958862</v>
      </c>
      <c r="CR359">
        <v>-0.12493567168712616</v>
      </c>
      <c r="CS359">
        <v>1.2107428163290024E-2</v>
      </c>
      <c r="CT359">
        <v>0.10176622122526169</v>
      </c>
      <c r="CU359">
        <v>0.27612695097923279</v>
      </c>
      <c r="CV359">
        <v>0.54720795154571533</v>
      </c>
      <c r="CW359">
        <v>0.45951995253562927</v>
      </c>
      <c r="CX359">
        <v>-0.34075102210044861</v>
      </c>
      <c r="CY359">
        <v>-0.60329216718673706</v>
      </c>
      <c r="CZ359">
        <v>-0.6132168173789978</v>
      </c>
      <c r="DA359">
        <v>-0.65565520524978638</v>
      </c>
      <c r="DB359">
        <v>-0.64250034093856812</v>
      </c>
      <c r="DC359">
        <v>-0.6336856484413147</v>
      </c>
      <c r="DD359">
        <v>-0.68573379516601563</v>
      </c>
      <c r="DE359">
        <v>-0.66040199995040894</v>
      </c>
      <c r="DF359">
        <v>-0.72155094146728516</v>
      </c>
      <c r="DG359">
        <v>-0.84528017044067383</v>
      </c>
      <c r="DH359">
        <v>-1.0564817190170288</v>
      </c>
      <c r="DI359">
        <v>-1.1068301200866699</v>
      </c>
      <c r="DJ359">
        <v>-0.47579872608184814</v>
      </c>
      <c r="DK359">
        <v>-0.31305602192878723</v>
      </c>
      <c r="DL359">
        <v>-0.38315689563751221</v>
      </c>
      <c r="DM359">
        <v>-0.39133313298225403</v>
      </c>
      <c r="DN359">
        <v>-0.39516687393188477</v>
      </c>
      <c r="DO359">
        <v>-0.33440884947776794</v>
      </c>
      <c r="DP359">
        <v>-0.11007848381996155</v>
      </c>
      <c r="DQ359">
        <v>2.7868367731571198E-2</v>
      </c>
      <c r="DR359">
        <v>0.11968135088682175</v>
      </c>
      <c r="DS359">
        <v>0.29669606685638428</v>
      </c>
      <c r="DT359">
        <v>0.5704379677772522</v>
      </c>
      <c r="DU359">
        <v>0.48537138104438782</v>
      </c>
      <c r="DV359">
        <v>-0.31426998972892761</v>
      </c>
      <c r="DW359">
        <v>-0.57624751329421997</v>
      </c>
      <c r="DX359">
        <v>-0.58642470836639404</v>
      </c>
      <c r="DY359">
        <v>-0.6178276538848877</v>
      </c>
      <c r="DZ359">
        <v>-0.60511970520019531</v>
      </c>
      <c r="EA359">
        <v>-0.59648358821868896</v>
      </c>
      <c r="EB359">
        <v>-0.64866936206817627</v>
      </c>
      <c r="EC359">
        <v>-0.623218834400177</v>
      </c>
      <c r="ED359">
        <v>-0.68434345722198486</v>
      </c>
      <c r="EE359">
        <v>-0.80839115381240845</v>
      </c>
      <c r="EF359">
        <v>-1.0191711187362671</v>
      </c>
      <c r="EG359">
        <v>-1.0717233419418335</v>
      </c>
      <c r="EH359">
        <v>-0.44545921683311462</v>
      </c>
      <c r="EI359">
        <v>-0.2840806245803833</v>
      </c>
      <c r="EJ359">
        <v>-0.35659360885620117</v>
      </c>
      <c r="EK359">
        <v>-0.36662477254867554</v>
      </c>
      <c r="EL359">
        <v>-0.37211531400680542</v>
      </c>
      <c r="EM359">
        <v>-0.31252828240394592</v>
      </c>
      <c r="EN359">
        <v>-8.862709254026413E-2</v>
      </c>
      <c r="EO359">
        <v>5.0624657422304153E-2</v>
      </c>
      <c r="EP359">
        <v>0.14554797112941742</v>
      </c>
      <c r="EQ359">
        <v>0.32639449834823608</v>
      </c>
      <c r="ER359">
        <v>0.60397845506668091</v>
      </c>
      <c r="ES359">
        <v>0.52269679307937622</v>
      </c>
      <c r="ET359">
        <v>-0.2760356068611145</v>
      </c>
      <c r="EU359">
        <v>-0.53719919919967651</v>
      </c>
      <c r="EV359">
        <v>-0.54774117469787598</v>
      </c>
      <c r="EW359">
        <v>58.230964660644531</v>
      </c>
      <c r="EX359">
        <v>57.480537414550781</v>
      </c>
      <c r="EY359">
        <v>56.830600738525391</v>
      </c>
      <c r="EZ359">
        <v>56.206386566162109</v>
      </c>
      <c r="FA359">
        <v>55.865222930908203</v>
      </c>
      <c r="FB359">
        <v>55.381984710693359</v>
      </c>
      <c r="FC359">
        <v>54.934722900390625</v>
      </c>
      <c r="FD359">
        <v>55.464374542236328</v>
      </c>
      <c r="FE359">
        <v>57.981086730957031</v>
      </c>
      <c r="FF359">
        <v>61.233261108398438</v>
      </c>
      <c r="FG359">
        <v>64.328681945800781</v>
      </c>
      <c r="FH359">
        <v>67.016944885253906</v>
      </c>
      <c r="FI359">
        <v>69.736549377441406</v>
      </c>
      <c r="FJ359">
        <v>71.092529296875</v>
      </c>
      <c r="FK359">
        <v>72.031593322753906</v>
      </c>
      <c r="FL359">
        <v>72.556755065917969</v>
      </c>
      <c r="FM359">
        <v>71.789352416992188</v>
      </c>
      <c r="FN359">
        <v>70.212371826171875</v>
      </c>
      <c r="FO359">
        <v>67.700218200683594</v>
      </c>
      <c r="FP359">
        <v>65.023529052734375</v>
      </c>
      <c r="FQ359">
        <v>62.482215881347656</v>
      </c>
      <c r="FR359">
        <v>60.373809814453125</v>
      </c>
      <c r="FS359">
        <v>59.084968566894531</v>
      </c>
      <c r="FT359">
        <v>58.235065460205078</v>
      </c>
      <c r="FU359">
        <v>1.1468659155070782E-2</v>
      </c>
      <c r="FV359">
        <v>2.078888937830925E-2</v>
      </c>
      <c r="FW359">
        <v>1.2959183193743229E-2</v>
      </c>
      <c r="FX359">
        <v>520.54998779296875</v>
      </c>
      <c r="FY359">
        <v>1</v>
      </c>
    </row>
    <row r="360" spans="1:181" x14ac:dyDescent="0.2">
      <c r="A360" t="s">
        <v>186</v>
      </c>
      <c r="B360" t="s">
        <v>236</v>
      </c>
      <c r="C360" t="s">
        <v>194</v>
      </c>
      <c r="D360" t="s">
        <v>202</v>
      </c>
      <c r="E360" t="s">
        <v>210</v>
      </c>
      <c r="F360" t="s">
        <v>181</v>
      </c>
      <c r="G360" t="s">
        <v>1</v>
      </c>
      <c r="H360">
        <v>387</v>
      </c>
      <c r="I360">
        <v>2.0905661582946777</v>
      </c>
      <c r="J360">
        <v>1.9504033327102661</v>
      </c>
      <c r="K360">
        <v>1.8430746793746948</v>
      </c>
      <c r="L360">
        <v>1.7578562498092651</v>
      </c>
      <c r="M360">
        <v>1.7085176706314087</v>
      </c>
      <c r="N360">
        <v>1.7079983949661255</v>
      </c>
      <c r="O360">
        <v>1.7043138742446899</v>
      </c>
      <c r="P360">
        <v>1.8067755699157715</v>
      </c>
      <c r="Q360">
        <v>1.7672491073608398</v>
      </c>
      <c r="R360">
        <v>1.8582113981246948</v>
      </c>
      <c r="S360">
        <v>1.9451056718826294</v>
      </c>
      <c r="T360">
        <v>2.0938007831573486</v>
      </c>
      <c r="U360">
        <v>2.2333686351776123</v>
      </c>
      <c r="V360">
        <v>2.4551064968109131</v>
      </c>
      <c r="W360">
        <v>2.6719121932983398</v>
      </c>
      <c r="X360">
        <v>2.9495484828948975</v>
      </c>
      <c r="Y360">
        <v>3.2281875610351563</v>
      </c>
      <c r="Z360">
        <v>3.4086158275604248</v>
      </c>
      <c r="AA360">
        <v>3.4915752410888672</v>
      </c>
      <c r="AB360">
        <v>3.4079163074493408</v>
      </c>
      <c r="AC360">
        <v>3.2553560733795166</v>
      </c>
      <c r="AD360">
        <v>2.9441249370574951</v>
      </c>
      <c r="AE360">
        <v>2.6066944599151611</v>
      </c>
      <c r="AF360">
        <v>2.2339017391204834</v>
      </c>
      <c r="AG360">
        <v>-0.24501106142997742</v>
      </c>
      <c r="AH360">
        <v>-0.17225317656993866</v>
      </c>
      <c r="AI360">
        <v>-0.15406396985054016</v>
      </c>
      <c r="AJ360">
        <v>-0.12119425088167191</v>
      </c>
      <c r="AK360">
        <v>-8.9499384164810181E-2</v>
      </c>
      <c r="AL360">
        <v>-8.50868821144104E-2</v>
      </c>
      <c r="AM360">
        <v>-0.27357849478721619</v>
      </c>
      <c r="AN360">
        <v>-0.29436933994293213</v>
      </c>
      <c r="AO360">
        <v>-0.29592278599739075</v>
      </c>
      <c r="AP360">
        <v>-0.21586191654205322</v>
      </c>
      <c r="AQ360">
        <v>-0.20097221434116364</v>
      </c>
      <c r="AR360">
        <v>-0.14370422065258026</v>
      </c>
      <c r="AS360">
        <v>-0.23021690547466278</v>
      </c>
      <c r="AT360">
        <v>-0.22245232760906219</v>
      </c>
      <c r="AU360">
        <v>-0.28612139821052551</v>
      </c>
      <c r="AV360">
        <v>-0.23170755803585052</v>
      </c>
      <c r="AW360">
        <v>-9.2752553522586823E-2</v>
      </c>
      <c r="AX360">
        <v>-1.9049804657697678E-2</v>
      </c>
      <c r="AY360">
        <v>0.21854817867279053</v>
      </c>
      <c r="AZ360">
        <v>0.15065591037273407</v>
      </c>
      <c r="BA360">
        <v>5.5852442979812622E-2</v>
      </c>
      <c r="BB360">
        <v>-0.26304876804351807</v>
      </c>
      <c r="BC360">
        <v>-0.35183939337730408</v>
      </c>
      <c r="BD360">
        <v>-0.32663297653198242</v>
      </c>
      <c r="BE360">
        <v>-0.21827732026576996</v>
      </c>
      <c r="BF360">
        <v>-0.14732371270656586</v>
      </c>
      <c r="BG360">
        <v>-0.13029371201992035</v>
      </c>
      <c r="BH360">
        <v>-9.8242782056331635E-2</v>
      </c>
      <c r="BI360">
        <v>-6.7160911858081818E-2</v>
      </c>
      <c r="BJ360">
        <v>-6.2571138143539429E-2</v>
      </c>
      <c r="BK360">
        <v>-0.24485856294631958</v>
      </c>
      <c r="BL360">
        <v>-0.26621457934379578</v>
      </c>
      <c r="BM360">
        <v>-0.26923057436943054</v>
      </c>
      <c r="BN360">
        <v>-0.18844826519489288</v>
      </c>
      <c r="BO360">
        <v>-0.17232613265514374</v>
      </c>
      <c r="BP360">
        <v>-0.11280538886785507</v>
      </c>
      <c r="BQ360">
        <v>-0.19658851623535156</v>
      </c>
      <c r="BR360">
        <v>-0.18716533482074738</v>
      </c>
      <c r="BS360">
        <v>-0.24943239986896515</v>
      </c>
      <c r="BT360">
        <v>-0.19557572901248932</v>
      </c>
      <c r="BU360">
        <v>-5.5726218968629837E-2</v>
      </c>
      <c r="BV360">
        <v>1.8762754276394844E-2</v>
      </c>
      <c r="BW360">
        <v>0.25333011150360107</v>
      </c>
      <c r="BX360">
        <v>0.1846059113740921</v>
      </c>
      <c r="BY360">
        <v>8.8654167950153351E-2</v>
      </c>
      <c r="BZ360">
        <v>-0.23133482038974762</v>
      </c>
      <c r="CA360">
        <v>-0.32103452086448669</v>
      </c>
      <c r="CB360">
        <v>-0.29785162210464478</v>
      </c>
      <c r="CC360">
        <v>-0.19976158440113068</v>
      </c>
      <c r="CD360">
        <v>-0.13005764782428741</v>
      </c>
      <c r="CE360">
        <v>-0.11383050680160522</v>
      </c>
      <c r="CF360">
        <v>-8.2346655428409576E-2</v>
      </c>
      <c r="CG360">
        <v>-5.168934166431427E-2</v>
      </c>
      <c r="CH360">
        <v>-4.6976808458566666E-2</v>
      </c>
      <c r="CI360">
        <v>-0.22496722638607025</v>
      </c>
      <c r="CJ360">
        <v>-0.24671462178230286</v>
      </c>
      <c r="CK360">
        <v>-0.25074359774589539</v>
      </c>
      <c r="CL360">
        <v>-0.16946166753768921</v>
      </c>
      <c r="CM360">
        <v>-0.15248593688011169</v>
      </c>
      <c r="CN360">
        <v>-9.1404952108860016E-2</v>
      </c>
      <c r="CO360">
        <v>-0.17329759895801544</v>
      </c>
      <c r="CP360">
        <v>-0.16272567212581635</v>
      </c>
      <c r="CQ360">
        <v>-0.22402171790599823</v>
      </c>
      <c r="CR360">
        <v>-0.17055094242095947</v>
      </c>
      <c r="CS360">
        <v>-3.0081888660788536E-2</v>
      </c>
      <c r="CT360">
        <v>4.4951613992452621E-2</v>
      </c>
      <c r="CU360">
        <v>0.27741995453834534</v>
      </c>
      <c r="CV360">
        <v>0.20811958611011505</v>
      </c>
      <c r="CW360">
        <v>0.11137255281209946</v>
      </c>
      <c r="CX360">
        <v>-0.20936983823776245</v>
      </c>
      <c r="CY360">
        <v>-0.29969918727874756</v>
      </c>
      <c r="CZ360">
        <v>-0.27791774272918701</v>
      </c>
      <c r="DA360">
        <v>-0.18124587833881378</v>
      </c>
      <c r="DB360">
        <v>-0.11279157549142838</v>
      </c>
      <c r="DC360">
        <v>-9.7367309033870697E-2</v>
      </c>
      <c r="DD360">
        <v>-6.6450536251068115E-2</v>
      </c>
      <c r="DE360">
        <v>-3.6217778921127319E-2</v>
      </c>
      <c r="DF360">
        <v>-3.1382478773593903E-2</v>
      </c>
      <c r="DG360">
        <v>-0.20507587492465973</v>
      </c>
      <c r="DH360">
        <v>-0.22721467912197113</v>
      </c>
      <c r="DI360">
        <v>-0.23225663602352142</v>
      </c>
      <c r="DJ360">
        <v>-0.15047505497932434</v>
      </c>
      <c r="DK360">
        <v>-0.13264574110507965</v>
      </c>
      <c r="DL360">
        <v>-7.0004522800445557E-2</v>
      </c>
      <c r="DM360">
        <v>-0.15000666677951813</v>
      </c>
      <c r="DN360">
        <v>-0.13828600943088531</v>
      </c>
      <c r="DO360">
        <v>-0.19861103594303131</v>
      </c>
      <c r="DP360">
        <v>-0.14552617073059082</v>
      </c>
      <c r="DQ360">
        <v>-4.4375569559633732E-3</v>
      </c>
      <c r="DR360">
        <v>7.1140475571155548E-2</v>
      </c>
      <c r="DS360">
        <v>0.30150976777076721</v>
      </c>
      <c r="DT360">
        <v>0.231633260846138</v>
      </c>
      <c r="DU360">
        <v>0.13409091532230377</v>
      </c>
      <c r="DV360">
        <v>-0.18740485608577728</v>
      </c>
      <c r="DW360">
        <v>-0.27836388349533081</v>
      </c>
      <c r="DX360">
        <v>-0.25798386335372925</v>
      </c>
      <c r="DY360">
        <v>-0.15451213717460632</v>
      </c>
      <c r="DZ360">
        <v>-8.7862111628055573E-2</v>
      </c>
      <c r="EA360">
        <v>-7.3597058653831482E-2</v>
      </c>
      <c r="EB360">
        <v>-4.3499056249856949E-2</v>
      </c>
      <c r="EC360">
        <v>-1.3879294507205486E-2</v>
      </c>
      <c r="ED360">
        <v>-8.866739459335804E-3</v>
      </c>
      <c r="EE360">
        <v>-0.17635595798492432</v>
      </c>
      <c r="EF360">
        <v>-0.19905988872051239</v>
      </c>
      <c r="EG360">
        <v>-0.20556437969207764</v>
      </c>
      <c r="EH360">
        <v>-0.1230613961815834</v>
      </c>
      <c r="EI360">
        <v>-0.10399966686964035</v>
      </c>
      <c r="EJ360">
        <v>-3.9105691015720367E-2</v>
      </c>
      <c r="EK360">
        <v>-0.1163782998919487</v>
      </c>
      <c r="EL360">
        <v>-0.1029990017414093</v>
      </c>
      <c r="EM360">
        <v>-0.16192203760147095</v>
      </c>
      <c r="EN360">
        <v>-0.10939434170722961</v>
      </c>
      <c r="EO360">
        <v>3.2588783651590347E-2</v>
      </c>
      <c r="EP360">
        <v>0.10895303636789322</v>
      </c>
      <c r="EQ360">
        <v>0.33629170060157776</v>
      </c>
      <c r="ER360">
        <v>0.26558327674865723</v>
      </c>
      <c r="ES360">
        <v>0.16689266264438629</v>
      </c>
      <c r="ET360">
        <v>-0.15569090843200684</v>
      </c>
      <c r="EU360">
        <v>-0.24755904078483582</v>
      </c>
      <c r="EV360">
        <v>-0.22920249402523041</v>
      </c>
      <c r="EW360">
        <v>75.812164306640625</v>
      </c>
      <c r="EX360">
        <v>74.451278686523438</v>
      </c>
      <c r="EY360">
        <v>72.997322082519531</v>
      </c>
      <c r="EZ360">
        <v>71.612831115722656</v>
      </c>
      <c r="FA360">
        <v>70.4171142578125</v>
      </c>
      <c r="FB360">
        <v>69.403633117675781</v>
      </c>
      <c r="FC360">
        <v>68.212928771972656</v>
      </c>
      <c r="FD360">
        <v>68.860649108886719</v>
      </c>
      <c r="FE360">
        <v>71.750221252441406</v>
      </c>
      <c r="FF360">
        <v>75.248176574707031</v>
      </c>
      <c r="FG360">
        <v>78.758186340332031</v>
      </c>
      <c r="FH360">
        <v>81.796127319335938</v>
      </c>
      <c r="FI360">
        <v>84.82843017578125</v>
      </c>
      <c r="FJ360">
        <v>87.49566650390625</v>
      </c>
      <c r="FK360">
        <v>89.49853515625</v>
      </c>
      <c r="FL360">
        <v>90.864067077636719</v>
      </c>
      <c r="FM360">
        <v>91.304008483886719</v>
      </c>
      <c r="FN360">
        <v>90.8367919921875</v>
      </c>
      <c r="FO360">
        <v>88.852569580078125</v>
      </c>
      <c r="FP360">
        <v>86.191932678222656</v>
      </c>
      <c r="FQ360">
        <v>83.6007080078125</v>
      </c>
      <c r="FR360">
        <v>81.171928405761719</v>
      </c>
      <c r="FS360">
        <v>78.75830078125</v>
      </c>
      <c r="FT360">
        <v>76.480232238769531</v>
      </c>
      <c r="FU360">
        <v>1.0800569318234921E-2</v>
      </c>
      <c r="FV360">
        <v>2.2424094378948212E-2</v>
      </c>
      <c r="FW360">
        <v>1.1162877082824707E-2</v>
      </c>
      <c r="FX360">
        <v>187.14999389648438</v>
      </c>
      <c r="FY360">
        <v>1</v>
      </c>
    </row>
    <row r="361" spans="1:181" x14ac:dyDescent="0.2">
      <c r="A361" t="s">
        <v>186</v>
      </c>
      <c r="B361" t="s">
        <v>236</v>
      </c>
      <c r="C361" t="s">
        <v>194</v>
      </c>
      <c r="D361" t="s">
        <v>202</v>
      </c>
      <c r="E361" t="s">
        <v>210</v>
      </c>
      <c r="F361" t="s">
        <v>182</v>
      </c>
      <c r="G361" t="s">
        <v>1</v>
      </c>
      <c r="H361">
        <v>2009</v>
      </c>
      <c r="I361">
        <v>1.8488655090332031</v>
      </c>
      <c r="J361">
        <v>1.7799959182739258</v>
      </c>
      <c r="K361">
        <v>1.7314276695251465</v>
      </c>
      <c r="L361">
        <v>1.6915613412857056</v>
      </c>
      <c r="M361">
        <v>1.6518030166625977</v>
      </c>
      <c r="N361">
        <v>1.701519250869751</v>
      </c>
      <c r="O361">
        <v>1.8239787817001343</v>
      </c>
      <c r="P361">
        <v>1.9159151315689087</v>
      </c>
      <c r="Q361">
        <v>1.8325936794281006</v>
      </c>
      <c r="R361">
        <v>1.7982398271560669</v>
      </c>
      <c r="S361">
        <v>1.9081424474716187</v>
      </c>
      <c r="T361">
        <v>1.9531782865524292</v>
      </c>
      <c r="U361">
        <v>1.9530965089797974</v>
      </c>
      <c r="V361">
        <v>1.9682518243789673</v>
      </c>
      <c r="W361">
        <v>1.9942783117294312</v>
      </c>
      <c r="X361">
        <v>2.0706567764282227</v>
      </c>
      <c r="Y361">
        <v>2.1546585559844971</v>
      </c>
      <c r="Z361">
        <v>2.2602927684783936</v>
      </c>
      <c r="AA361">
        <v>2.33740234375</v>
      </c>
      <c r="AB361">
        <v>2.4360687732696533</v>
      </c>
      <c r="AC361">
        <v>2.4909849166870117</v>
      </c>
      <c r="AD361">
        <v>2.4591469764709473</v>
      </c>
      <c r="AE361">
        <v>2.2355368137359619</v>
      </c>
      <c r="AF361">
        <v>2.0027048587799072</v>
      </c>
      <c r="AG361">
        <v>1.1736056767404079E-2</v>
      </c>
      <c r="AH361">
        <v>3.6029985640197992E-3</v>
      </c>
      <c r="AI361">
        <v>3.8055635523051023E-3</v>
      </c>
      <c r="AJ361">
        <v>2.0141191780567169E-2</v>
      </c>
      <c r="AK361">
        <v>-3.6527920514345169E-2</v>
      </c>
      <c r="AL361">
        <v>-6.533312052488327E-2</v>
      </c>
      <c r="AM361">
        <v>-0.12421047687530518</v>
      </c>
      <c r="AN361">
        <v>-0.23780938982963562</v>
      </c>
      <c r="AO361">
        <v>-0.27828377485275269</v>
      </c>
      <c r="AP361">
        <v>-0.20286893844604492</v>
      </c>
      <c r="AQ361">
        <v>-0.12406650185585022</v>
      </c>
      <c r="AR361">
        <v>-0.1421416699886322</v>
      </c>
      <c r="AS361">
        <v>-0.15664583444595337</v>
      </c>
      <c r="AT361">
        <v>-0.10540781170129776</v>
      </c>
      <c r="AU361">
        <v>-9.582674503326416E-2</v>
      </c>
      <c r="AV361">
        <v>-3.872772678732872E-2</v>
      </c>
      <c r="AW361">
        <v>0.11206457763910294</v>
      </c>
      <c r="AX361">
        <v>0.19996464252471924</v>
      </c>
      <c r="AY361">
        <v>0.22391942143440247</v>
      </c>
      <c r="AZ361">
        <v>0.26194337010383606</v>
      </c>
      <c r="BA361">
        <v>0.26094931364059448</v>
      </c>
      <c r="BB361">
        <v>8.9918434619903564E-2</v>
      </c>
      <c r="BC361">
        <v>1.2209400534629822E-2</v>
      </c>
      <c r="BD361">
        <v>-9.7561785951256752E-3</v>
      </c>
      <c r="BE361">
        <v>2.7347410097718239E-2</v>
      </c>
      <c r="BF361">
        <v>1.8431775271892548E-2</v>
      </c>
      <c r="BG361">
        <v>1.8352460116147995E-2</v>
      </c>
      <c r="BH361">
        <v>3.4358683973550797E-2</v>
      </c>
      <c r="BI361">
        <v>-2.2062690928578377E-2</v>
      </c>
      <c r="BJ361">
        <v>-5.0631940364837646E-2</v>
      </c>
      <c r="BK361">
        <v>-0.10951319336891174</v>
      </c>
      <c r="BL361">
        <v>-0.22286836802959442</v>
      </c>
      <c r="BM361">
        <v>-0.2641434371471405</v>
      </c>
      <c r="BN361">
        <v>-0.18920403718948364</v>
      </c>
      <c r="BO361">
        <v>-0.10999780893325806</v>
      </c>
      <c r="BP361">
        <v>-0.12747722864151001</v>
      </c>
      <c r="BQ361">
        <v>-0.14185649156570435</v>
      </c>
      <c r="BR361">
        <v>-9.0397089719772339E-2</v>
      </c>
      <c r="BS361">
        <v>-8.0391980707645416E-2</v>
      </c>
      <c r="BT361">
        <v>-2.2948578000068665E-2</v>
      </c>
      <c r="BU361">
        <v>0.12820440530776978</v>
      </c>
      <c r="BV361">
        <v>0.21653847396373749</v>
      </c>
      <c r="BW361">
        <v>0.24133434891700745</v>
      </c>
      <c r="BX361">
        <v>0.27933809161186218</v>
      </c>
      <c r="BY361">
        <v>0.27836471796035767</v>
      </c>
      <c r="BZ361">
        <v>0.10736296325922012</v>
      </c>
      <c r="CA361">
        <v>2.8877459466457367E-2</v>
      </c>
      <c r="CB361">
        <v>6.6116536036133766E-3</v>
      </c>
      <c r="CC361">
        <v>3.8159783929586411E-2</v>
      </c>
      <c r="CD361">
        <v>2.8702141717076302E-2</v>
      </c>
      <c r="CE361">
        <v>2.8427595272660255E-2</v>
      </c>
      <c r="CF361">
        <v>4.4205676764249802E-2</v>
      </c>
      <c r="CG361">
        <v>-1.2044118717312813E-2</v>
      </c>
      <c r="CH361">
        <v>-4.0449947118759155E-2</v>
      </c>
      <c r="CI361">
        <v>-9.9333897233009338E-2</v>
      </c>
      <c r="CJ361">
        <v>-0.21252027153968811</v>
      </c>
      <c r="CK361">
        <v>-0.25434985756874084</v>
      </c>
      <c r="CL361">
        <v>-0.17973975837230682</v>
      </c>
      <c r="CM361">
        <v>-0.1002538874745369</v>
      </c>
      <c r="CN361">
        <v>-0.11732066422700882</v>
      </c>
      <c r="CO361">
        <v>-0.13161341845989227</v>
      </c>
      <c r="CP361">
        <v>-8.0000713467597961E-2</v>
      </c>
      <c r="CQ361">
        <v>-6.9701902568340302E-2</v>
      </c>
      <c r="CR361">
        <v>-1.2019987218081951E-2</v>
      </c>
      <c r="CS361">
        <v>0.13938280940055847</v>
      </c>
      <c r="CT361">
        <v>0.22801746428012848</v>
      </c>
      <c r="CU361">
        <v>0.25339588522911072</v>
      </c>
      <c r="CV361">
        <v>0.29138565063476563</v>
      </c>
      <c r="CW361">
        <v>0.2904265820980072</v>
      </c>
      <c r="CX361">
        <v>0.11944499611854553</v>
      </c>
      <c r="CY361">
        <v>4.0421701967716217E-2</v>
      </c>
      <c r="CZ361">
        <v>1.7947964370250702E-2</v>
      </c>
      <c r="DA361">
        <v>4.8972159624099731E-2</v>
      </c>
      <c r="DB361">
        <v>3.8972508162260056E-2</v>
      </c>
      <c r="DC361">
        <v>3.8502730429172516E-2</v>
      </c>
      <c r="DD361">
        <v>5.4052669554948807E-2</v>
      </c>
      <c r="DE361">
        <v>-2.0255472045391798E-3</v>
      </c>
      <c r="DF361">
        <v>-3.0267953872680664E-2</v>
      </c>
      <c r="DG361">
        <v>-8.9154608547687531E-2</v>
      </c>
      <c r="DH361">
        <v>-0.2021721750497818</v>
      </c>
      <c r="DI361">
        <v>-0.24455629289150238</v>
      </c>
      <c r="DJ361">
        <v>-0.17027546465396881</v>
      </c>
      <c r="DK361">
        <v>-9.0509958565235138E-2</v>
      </c>
      <c r="DL361">
        <v>-0.10716410726308823</v>
      </c>
      <c r="DM361">
        <v>-0.1213703528046608</v>
      </c>
      <c r="DN361">
        <v>-6.9604329764842987E-2</v>
      </c>
      <c r="DO361">
        <v>-5.9011831879615784E-2</v>
      </c>
      <c r="DP361">
        <v>-1.0913977166637778E-3</v>
      </c>
      <c r="DQ361">
        <v>0.15056119859218597</v>
      </c>
      <c r="DR361">
        <v>0.23949645459651947</v>
      </c>
      <c r="DS361">
        <v>0.2654573917388916</v>
      </c>
      <c r="DT361">
        <v>0.30343320965766907</v>
      </c>
      <c r="DU361">
        <v>0.30248844623565674</v>
      </c>
      <c r="DV361">
        <v>0.13152702152729034</v>
      </c>
      <c r="DW361">
        <v>5.1965948194265366E-2</v>
      </c>
      <c r="DX361">
        <v>2.9284276068210602E-2</v>
      </c>
      <c r="DY361">
        <v>6.4583517611026764E-2</v>
      </c>
      <c r="DZ361">
        <v>5.3801283240318298E-2</v>
      </c>
      <c r="EA361">
        <v>5.3049627691507339E-2</v>
      </c>
      <c r="EB361">
        <v>6.8270161747932434E-2</v>
      </c>
      <c r="EC361">
        <v>1.243968028575182E-2</v>
      </c>
      <c r="ED361">
        <v>-1.5566770918667316E-2</v>
      </c>
      <c r="EE361">
        <v>-7.4457325041294098E-2</v>
      </c>
      <c r="EF361">
        <v>-0.1872311532497406</v>
      </c>
      <c r="EG361">
        <v>-0.230415940284729</v>
      </c>
      <c r="EH361">
        <v>-0.15661056339740753</v>
      </c>
      <c r="EI361">
        <v>-7.6441265642642975E-2</v>
      </c>
      <c r="EJ361">
        <v>-9.2499658465385437E-2</v>
      </c>
      <c r="EK361">
        <v>-0.10658099502325058</v>
      </c>
      <c r="EL361">
        <v>-5.4593600332736969E-2</v>
      </c>
      <c r="EM361">
        <v>-4.3577063828706741E-2</v>
      </c>
      <c r="EN361">
        <v>1.4687750488519669E-2</v>
      </c>
      <c r="EO361">
        <v>0.16670103371143341</v>
      </c>
      <c r="EP361">
        <v>0.25607028603553772</v>
      </c>
      <c r="EQ361">
        <v>0.28287234902381897</v>
      </c>
      <c r="ER361">
        <v>0.32082793116569519</v>
      </c>
      <c r="ES361">
        <v>0.31990385055541992</v>
      </c>
      <c r="ET361">
        <v>0.1489715576171875</v>
      </c>
      <c r="EU361">
        <v>6.8634003400802612E-2</v>
      </c>
      <c r="EV361">
        <v>4.5652110129594803E-2</v>
      </c>
      <c r="EW361">
        <v>62.248291015625</v>
      </c>
      <c r="EX361">
        <v>60.809516906738281</v>
      </c>
      <c r="EY361">
        <v>59.712722778320313</v>
      </c>
      <c r="EZ361">
        <v>58.8836669921875</v>
      </c>
      <c r="FA361">
        <v>58.086318969726563</v>
      </c>
      <c r="FB361">
        <v>57.509872436523438</v>
      </c>
      <c r="FC361">
        <v>57.008476257324219</v>
      </c>
      <c r="FD361">
        <v>57.904678344726563</v>
      </c>
      <c r="FE361">
        <v>61.728488922119141</v>
      </c>
      <c r="FF361">
        <v>65.994377136230469</v>
      </c>
      <c r="FG361">
        <v>70.377952575683594</v>
      </c>
      <c r="FH361">
        <v>74.440010070800781</v>
      </c>
      <c r="FI361">
        <v>78.106636047363281</v>
      </c>
      <c r="FJ361">
        <v>81.021774291992188</v>
      </c>
      <c r="FK361">
        <v>83.010345458984375</v>
      </c>
      <c r="FL361">
        <v>83.57916259765625</v>
      </c>
      <c r="FM361">
        <v>82.465141296386719</v>
      </c>
      <c r="FN361">
        <v>80.145828247070313</v>
      </c>
      <c r="FO361">
        <v>76.16357421875</v>
      </c>
      <c r="FP361">
        <v>71.72650146484375</v>
      </c>
      <c r="FQ361">
        <v>68.383674621582031</v>
      </c>
      <c r="FR361">
        <v>65.985008239746094</v>
      </c>
      <c r="FS361">
        <v>63.992282867431641</v>
      </c>
      <c r="FT361">
        <v>62.481956481933594</v>
      </c>
      <c r="FU361">
        <v>5.2568125538527966E-3</v>
      </c>
      <c r="FV361">
        <v>1.0676182806491852E-2</v>
      </c>
      <c r="FW361">
        <v>5.7425308041274548E-3</v>
      </c>
      <c r="FX361">
        <v>823</v>
      </c>
      <c r="FY361">
        <v>1</v>
      </c>
    </row>
    <row r="362" spans="1:181" x14ac:dyDescent="0.2">
      <c r="A362" t="s">
        <v>186</v>
      </c>
      <c r="B362" t="s">
        <v>236</v>
      </c>
      <c r="C362" t="s">
        <v>194</v>
      </c>
      <c r="D362" t="s">
        <v>202</v>
      </c>
      <c r="E362" t="s">
        <v>210</v>
      </c>
      <c r="F362" t="s">
        <v>183</v>
      </c>
      <c r="G362" t="s">
        <v>1</v>
      </c>
      <c r="H362">
        <v>5411</v>
      </c>
      <c r="I362">
        <v>1.6139712333679199</v>
      </c>
      <c r="J362">
        <v>1.5280559062957764</v>
      </c>
      <c r="K362">
        <v>1.4742813110351563</v>
      </c>
      <c r="L362">
        <v>1.4419132471084595</v>
      </c>
      <c r="M362">
        <v>1.4335753917694092</v>
      </c>
      <c r="N362">
        <v>1.5388367176055908</v>
      </c>
      <c r="O362">
        <v>1.7124694585800171</v>
      </c>
      <c r="P362">
        <v>1.7862014770507813</v>
      </c>
      <c r="Q362">
        <v>1.7385407686233521</v>
      </c>
      <c r="R362">
        <v>1.7356337308883667</v>
      </c>
      <c r="S362">
        <v>1.7535867691040039</v>
      </c>
      <c r="T362">
        <v>1.8230363130569458</v>
      </c>
      <c r="U362">
        <v>1.8933192491531372</v>
      </c>
      <c r="V362">
        <v>1.9949513673782349</v>
      </c>
      <c r="W362">
        <v>2.0648045539855957</v>
      </c>
      <c r="X362">
        <v>2.1749508380889893</v>
      </c>
      <c r="Y362">
        <v>2.3019258975982666</v>
      </c>
      <c r="Z362">
        <v>2.3797745704650879</v>
      </c>
      <c r="AA362">
        <v>2.3875174522399902</v>
      </c>
      <c r="AB362">
        <v>2.4264147281646729</v>
      </c>
      <c r="AC362">
        <v>2.3736190795898438</v>
      </c>
      <c r="AD362">
        <v>2.2222599983215332</v>
      </c>
      <c r="AE362">
        <v>1.9782798290252686</v>
      </c>
      <c r="AF362">
        <v>1.7415143251419067</v>
      </c>
      <c r="AG362">
        <v>-0.13979747891426086</v>
      </c>
      <c r="AH362">
        <v>-0.13134112954139709</v>
      </c>
      <c r="AI362">
        <v>-0.13494081795215607</v>
      </c>
      <c r="AJ362">
        <v>-0.14696982502937317</v>
      </c>
      <c r="AK362">
        <v>-0.17704536020755768</v>
      </c>
      <c r="AL362">
        <v>-0.15488944947719574</v>
      </c>
      <c r="AM362">
        <v>-0.16526834666728973</v>
      </c>
      <c r="AN362">
        <v>-0.19079762697219849</v>
      </c>
      <c r="AO362">
        <v>-0.17774446308612823</v>
      </c>
      <c r="AP362">
        <v>-0.14167891442775726</v>
      </c>
      <c r="AQ362">
        <v>-0.10439096391201019</v>
      </c>
      <c r="AR362">
        <v>-9.5082223415374756E-2</v>
      </c>
      <c r="AS362">
        <v>-0.10671763867139816</v>
      </c>
      <c r="AT362">
        <v>-9.3435689806938171E-2</v>
      </c>
      <c r="AU362">
        <v>-0.1117795929312706</v>
      </c>
      <c r="AV362">
        <v>-6.370951235294342E-2</v>
      </c>
      <c r="AW362">
        <v>6.6750183701515198E-2</v>
      </c>
      <c r="AX362">
        <v>7.2068169713020325E-2</v>
      </c>
      <c r="AY362">
        <v>8.9365638792514801E-2</v>
      </c>
      <c r="AZ362">
        <v>9.932013601064682E-2</v>
      </c>
      <c r="BA362">
        <v>7.0743799209594727E-2</v>
      </c>
      <c r="BB362">
        <v>-6.2120482325553894E-2</v>
      </c>
      <c r="BC362">
        <v>-0.14850813150405884</v>
      </c>
      <c r="BD362">
        <v>-0.15080803632736206</v>
      </c>
      <c r="BE362">
        <v>-0.12950281798839569</v>
      </c>
      <c r="BF362">
        <v>-0.12132839113473892</v>
      </c>
      <c r="BG362">
        <v>-0.12524555623531342</v>
      </c>
      <c r="BH362">
        <v>-0.13735514879226685</v>
      </c>
      <c r="BI362">
        <v>-0.16743002831935883</v>
      </c>
      <c r="BJ362">
        <v>-0.14527986943721771</v>
      </c>
      <c r="BK362">
        <v>-0.15562422573566437</v>
      </c>
      <c r="BL362">
        <v>-0.18084588646888733</v>
      </c>
      <c r="BM362">
        <v>-0.16777275502681732</v>
      </c>
      <c r="BN362">
        <v>-0.13156300783157349</v>
      </c>
      <c r="BO362">
        <v>-9.4147257506847382E-2</v>
      </c>
      <c r="BP362">
        <v>-8.4380418062210083E-2</v>
      </c>
      <c r="BQ362">
        <v>-9.564286470413208E-2</v>
      </c>
      <c r="BR362">
        <v>-8.1891730427742004E-2</v>
      </c>
      <c r="BS362">
        <v>-9.9714756011962891E-2</v>
      </c>
      <c r="BT362">
        <v>-5.1157355308532715E-2</v>
      </c>
      <c r="BU362">
        <v>7.9481601715087891E-2</v>
      </c>
      <c r="BV362">
        <v>8.4952130913734436E-2</v>
      </c>
      <c r="BW362">
        <v>0.10198062658309937</v>
      </c>
      <c r="BX362">
        <v>0.11211208999156952</v>
      </c>
      <c r="BY362">
        <v>8.3285853266716003E-2</v>
      </c>
      <c r="BZ362">
        <v>-4.9974154680967331E-2</v>
      </c>
      <c r="CA362">
        <v>-0.13699008524417877</v>
      </c>
      <c r="CB362">
        <v>-0.13999992609024048</v>
      </c>
      <c r="CC362">
        <v>-0.12237276136875153</v>
      </c>
      <c r="CD362">
        <v>-0.11439359188079834</v>
      </c>
      <c r="CE362">
        <v>-0.11853064596652985</v>
      </c>
      <c r="CF362">
        <v>-0.13069605827331543</v>
      </c>
      <c r="CG362">
        <v>-0.1607704758644104</v>
      </c>
      <c r="CH362">
        <v>-0.13862431049346924</v>
      </c>
      <c r="CI362">
        <v>-0.14894472062587738</v>
      </c>
      <c r="CJ362">
        <v>-0.1739533543586731</v>
      </c>
      <c r="CK362">
        <v>-0.1608663946390152</v>
      </c>
      <c r="CL362">
        <v>-0.1245567575097084</v>
      </c>
      <c r="CM362">
        <v>-8.7052501738071442E-2</v>
      </c>
      <c r="CN362">
        <v>-7.6968379318714142E-2</v>
      </c>
      <c r="CO362">
        <v>-8.7972506880760193E-2</v>
      </c>
      <c r="CP362">
        <v>-7.3896430432796478E-2</v>
      </c>
      <c r="CQ362">
        <v>-9.1358691453933716E-2</v>
      </c>
      <c r="CR362">
        <v>-4.2463771998882294E-2</v>
      </c>
      <c r="CS362">
        <v>8.8299356400966644E-2</v>
      </c>
      <c r="CT362">
        <v>9.3875519931316376E-2</v>
      </c>
      <c r="CU362">
        <v>0.11071773618459702</v>
      </c>
      <c r="CV362">
        <v>0.12097175419330597</v>
      </c>
      <c r="CW362">
        <v>9.1972440481185913E-2</v>
      </c>
      <c r="CX362">
        <v>-4.156164824962616E-2</v>
      </c>
      <c r="CY362">
        <v>-0.12901270389556885</v>
      </c>
      <c r="CZ362">
        <v>-0.13251426815986633</v>
      </c>
      <c r="DA362">
        <v>-0.11524271219968796</v>
      </c>
      <c r="DB362">
        <v>-0.10745880007743835</v>
      </c>
      <c r="DC362">
        <v>-0.11181574314832687</v>
      </c>
      <c r="DD362">
        <v>-0.12403697520494461</v>
      </c>
      <c r="DE362">
        <v>-0.15411093831062317</v>
      </c>
      <c r="DF362">
        <v>-0.13196873664855957</v>
      </c>
      <c r="DG362">
        <v>-0.14226521551609039</v>
      </c>
      <c r="DH362">
        <v>-0.16706079244613647</v>
      </c>
      <c r="DI362">
        <v>-0.15396003425121307</v>
      </c>
      <c r="DJ362">
        <v>-0.11755049973726273</v>
      </c>
      <c r="DK362">
        <v>-7.9957738518714905E-2</v>
      </c>
      <c r="DL362">
        <v>-6.9556340575218201E-2</v>
      </c>
      <c r="DM362">
        <v>-8.0302156507968903E-2</v>
      </c>
      <c r="DN362">
        <v>-6.5901130437850952E-2</v>
      </c>
      <c r="DO362">
        <v>-8.3002626895904541E-2</v>
      </c>
      <c r="DP362">
        <v>-3.3770184963941574E-2</v>
      </c>
      <c r="DQ362">
        <v>9.7117096185684204E-2</v>
      </c>
      <c r="DR362">
        <v>0.10279891639947891</v>
      </c>
      <c r="DS362">
        <v>0.11945484578609467</v>
      </c>
      <c r="DT362">
        <v>0.12983141839504242</v>
      </c>
      <c r="DU362">
        <v>0.10065902769565582</v>
      </c>
      <c r="DV362">
        <v>-3.314913809299469E-2</v>
      </c>
      <c r="DW362">
        <v>-0.12103533744812012</v>
      </c>
      <c r="DX362">
        <v>-0.12502859532833099</v>
      </c>
      <c r="DY362">
        <v>-0.10494805127382278</v>
      </c>
      <c r="DZ362">
        <v>-9.7446054220199585E-2</v>
      </c>
      <c r="EA362">
        <v>-0.10212048143148422</v>
      </c>
      <c r="EB362">
        <v>-0.11442231386899948</v>
      </c>
      <c r="EC362">
        <v>-0.14449560642242432</v>
      </c>
      <c r="ED362">
        <v>-0.12235917150974274</v>
      </c>
      <c r="EE362">
        <v>-0.13262107968330383</v>
      </c>
      <c r="EF362">
        <v>-0.15710905194282532</v>
      </c>
      <c r="EG362">
        <v>-0.14398834109306335</v>
      </c>
      <c r="EH362">
        <v>-0.10743459314107895</v>
      </c>
      <c r="EI362">
        <v>-6.971403956413269E-2</v>
      </c>
      <c r="EJ362">
        <v>-5.8854538947343826E-2</v>
      </c>
      <c r="EK362">
        <v>-6.922738254070282E-2</v>
      </c>
      <c r="EL362">
        <v>-5.4357178509235382E-2</v>
      </c>
      <c r="EM362">
        <v>-7.0937789976596832E-2</v>
      </c>
      <c r="EN362">
        <v>-2.1218029782176018E-2</v>
      </c>
      <c r="EO362">
        <v>0.10984852910041809</v>
      </c>
      <c r="EP362">
        <v>0.11568287760019302</v>
      </c>
      <c r="EQ362">
        <v>0.13206984102725983</v>
      </c>
      <c r="ER362">
        <v>0.14262336492538452</v>
      </c>
      <c r="ES362">
        <v>0.1132010743021965</v>
      </c>
      <c r="ET362">
        <v>-2.1002816036343575E-2</v>
      </c>
      <c r="EU362">
        <v>-0.10951728373765945</v>
      </c>
      <c r="EV362">
        <v>-0.11422049999237061</v>
      </c>
      <c r="EW362">
        <v>67.516632080078125</v>
      </c>
      <c r="EX362">
        <v>66.277885437011719</v>
      </c>
      <c r="EY362">
        <v>65.097793579101563</v>
      </c>
      <c r="EZ362">
        <v>64.274635314941406</v>
      </c>
      <c r="FA362">
        <v>63.429256439208984</v>
      </c>
      <c r="FB362">
        <v>62.568752288818359</v>
      </c>
      <c r="FC362">
        <v>61.902057647705078</v>
      </c>
      <c r="FD362">
        <v>62.744354248046875</v>
      </c>
      <c r="FE362">
        <v>66.497062683105469</v>
      </c>
      <c r="FF362">
        <v>70.867172241210938</v>
      </c>
      <c r="FG362">
        <v>75.058280944824219</v>
      </c>
      <c r="FH362">
        <v>78.74615478515625</v>
      </c>
      <c r="FI362">
        <v>81.6881103515625</v>
      </c>
      <c r="FJ362">
        <v>83.858497619628906</v>
      </c>
      <c r="FK362">
        <v>85.177322387695313</v>
      </c>
      <c r="FL362">
        <v>85.635063171386719</v>
      </c>
      <c r="FM362">
        <v>85.010910034179688</v>
      </c>
      <c r="FN362">
        <v>83.2857666015625</v>
      </c>
      <c r="FO362">
        <v>79.994583129882813</v>
      </c>
      <c r="FP362">
        <v>75.814506530761719</v>
      </c>
      <c r="FQ362">
        <v>72.8905029296875</v>
      </c>
      <c r="FR362">
        <v>70.855079650878906</v>
      </c>
      <c r="FS362">
        <v>69.170379638671875</v>
      </c>
      <c r="FT362">
        <v>67.691993713378906</v>
      </c>
      <c r="FU362">
        <v>3.7024919874966145E-3</v>
      </c>
      <c r="FV362">
        <v>8.0101257190108299E-3</v>
      </c>
      <c r="FW362">
        <v>3.9370814338326454E-3</v>
      </c>
      <c r="FX362">
        <v>1399.5</v>
      </c>
      <c r="FY362">
        <v>1</v>
      </c>
    </row>
    <row r="363" spans="1:181" x14ac:dyDescent="0.2">
      <c r="A363" t="s">
        <v>186</v>
      </c>
      <c r="B363" t="s">
        <v>236</v>
      </c>
      <c r="C363" t="s">
        <v>194</v>
      </c>
      <c r="D363" t="s">
        <v>202</v>
      </c>
      <c r="E363" t="s">
        <v>210</v>
      </c>
      <c r="F363" t="s">
        <v>184</v>
      </c>
      <c r="G363" t="s">
        <v>1</v>
      </c>
      <c r="H363">
        <v>2407</v>
      </c>
      <c r="I363">
        <v>1.8251339197158813</v>
      </c>
      <c r="J363">
        <v>1.7087920904159546</v>
      </c>
      <c r="K363">
        <v>1.6179002523422241</v>
      </c>
      <c r="L363">
        <v>1.5756931304931641</v>
      </c>
      <c r="M363">
        <v>1.5610047578811646</v>
      </c>
      <c r="N363">
        <v>1.664496898651123</v>
      </c>
      <c r="O363">
        <v>1.9006198644638062</v>
      </c>
      <c r="P363">
        <v>1.9948748350143433</v>
      </c>
      <c r="Q363">
        <v>1.9558113813400269</v>
      </c>
      <c r="R363">
        <v>2.0066847801208496</v>
      </c>
      <c r="S363">
        <v>2.0827836990356445</v>
      </c>
      <c r="T363">
        <v>2.13673996925354</v>
      </c>
      <c r="U363">
        <v>2.2311999797821045</v>
      </c>
      <c r="V363">
        <v>2.3184056282043457</v>
      </c>
      <c r="W363">
        <v>2.401294469833374</v>
      </c>
      <c r="X363">
        <v>2.5217132568359375</v>
      </c>
      <c r="Y363">
        <v>2.604952335357666</v>
      </c>
      <c r="Z363">
        <v>2.6976728439331055</v>
      </c>
      <c r="AA363">
        <v>2.6802651882171631</v>
      </c>
      <c r="AB363">
        <v>2.795015811920166</v>
      </c>
      <c r="AC363">
        <v>2.7855169773101807</v>
      </c>
      <c r="AD363">
        <v>2.5540640354156494</v>
      </c>
      <c r="AE363">
        <v>2.2928798198699951</v>
      </c>
      <c r="AF363">
        <v>2.0096714496612549</v>
      </c>
      <c r="AG363">
        <v>-0.13838192820549011</v>
      </c>
      <c r="AH363">
        <v>-0.117674320936203</v>
      </c>
      <c r="AI363">
        <v>-0.12118303775787354</v>
      </c>
      <c r="AJ363">
        <v>-0.10823840647935867</v>
      </c>
      <c r="AK363">
        <v>-0.11903377622365952</v>
      </c>
      <c r="AL363">
        <v>-9.5821179449558258E-2</v>
      </c>
      <c r="AM363">
        <v>-8.4013268351554871E-2</v>
      </c>
      <c r="AN363">
        <v>-0.15811631083488464</v>
      </c>
      <c r="AO363">
        <v>-0.23166783154010773</v>
      </c>
      <c r="AP363">
        <v>-0.10815737396478653</v>
      </c>
      <c r="AQ363">
        <v>-7.4644163250923157E-2</v>
      </c>
      <c r="AR363">
        <v>-8.2008190453052521E-2</v>
      </c>
      <c r="AS363">
        <v>-5.3191699087619781E-2</v>
      </c>
      <c r="AT363">
        <v>-6.0196135193109512E-2</v>
      </c>
      <c r="AU363">
        <v>-5.4225582629442215E-2</v>
      </c>
      <c r="AV363">
        <v>-1.0960224084556103E-2</v>
      </c>
      <c r="AW363">
        <v>7.5209334492683411E-2</v>
      </c>
      <c r="AX363">
        <v>0.11305734515190125</v>
      </c>
      <c r="AY363">
        <v>0.10727313160896301</v>
      </c>
      <c r="AZ363">
        <v>0.21017193794250488</v>
      </c>
      <c r="BA363">
        <v>0.20880834758281708</v>
      </c>
      <c r="BB363">
        <v>-0.10734373331069946</v>
      </c>
      <c r="BC363">
        <v>-0.12946940958499908</v>
      </c>
      <c r="BD363">
        <v>-0.11271174252033234</v>
      </c>
      <c r="BE363">
        <v>-0.12444901466369629</v>
      </c>
      <c r="BF363">
        <v>-0.10419179499149323</v>
      </c>
      <c r="BG363">
        <v>-0.10805892944335938</v>
      </c>
      <c r="BH363">
        <v>-9.5512084662914276E-2</v>
      </c>
      <c r="BI363">
        <v>-0.10645103454589844</v>
      </c>
      <c r="BJ363">
        <v>-8.3111964166164398E-2</v>
      </c>
      <c r="BK363">
        <v>-7.1647852659225464E-2</v>
      </c>
      <c r="BL363">
        <v>-0.14550843834877014</v>
      </c>
      <c r="BM363">
        <v>-0.21883982419967651</v>
      </c>
      <c r="BN363">
        <v>-9.6017561852931976E-2</v>
      </c>
      <c r="BO363">
        <v>-6.2050990760326385E-2</v>
      </c>
      <c r="BP363">
        <v>-6.8812102079391479E-2</v>
      </c>
      <c r="BQ363">
        <v>-3.929254412651062E-2</v>
      </c>
      <c r="BR363">
        <v>-4.5739658176898956E-2</v>
      </c>
      <c r="BS363">
        <v>-3.9206616580486298E-2</v>
      </c>
      <c r="BT363">
        <v>4.3592192232608795E-3</v>
      </c>
      <c r="BU363">
        <v>9.0978339314460754E-2</v>
      </c>
      <c r="BV363">
        <v>0.12906700372695923</v>
      </c>
      <c r="BW363">
        <v>0.12376847863197327</v>
      </c>
      <c r="BX363">
        <v>0.22703613340854645</v>
      </c>
      <c r="BY363">
        <v>0.22560495138168335</v>
      </c>
      <c r="BZ363">
        <v>-9.1026149690151215E-2</v>
      </c>
      <c r="CA363">
        <v>-0.11376814544200897</v>
      </c>
      <c r="CB363">
        <v>-9.806370735168457E-2</v>
      </c>
      <c r="CC363">
        <v>-0.11479911208152771</v>
      </c>
      <c r="CD363">
        <v>-9.4853818416595459E-2</v>
      </c>
      <c r="CE363">
        <v>-9.8969213664531708E-2</v>
      </c>
      <c r="CF363">
        <v>-8.6697883903980255E-2</v>
      </c>
      <c r="CG363">
        <v>-9.7736261785030365E-2</v>
      </c>
      <c r="CH363">
        <v>-7.4309580028057098E-2</v>
      </c>
      <c r="CI363">
        <v>-6.3083603978157043E-2</v>
      </c>
      <c r="CJ363">
        <v>-0.13677628338336945</v>
      </c>
      <c r="CK363">
        <v>-0.20995518565177917</v>
      </c>
      <c r="CL363">
        <v>-8.7609559297561646E-2</v>
      </c>
      <c r="CM363">
        <v>-5.3328990936279297E-2</v>
      </c>
      <c r="CN363">
        <v>-5.9672527015209198E-2</v>
      </c>
      <c r="CO363">
        <v>-2.9666028916835785E-2</v>
      </c>
      <c r="CP363">
        <v>-3.572714701294899E-2</v>
      </c>
      <c r="CQ363">
        <v>-2.880452573299408E-2</v>
      </c>
      <c r="CR363">
        <v>1.4969418756663799E-2</v>
      </c>
      <c r="CS363">
        <v>0.10189990699291229</v>
      </c>
      <c r="CT363">
        <v>0.14015524089336395</v>
      </c>
      <c r="CU363">
        <v>0.13519309461116791</v>
      </c>
      <c r="CV363">
        <v>0.23871621489524841</v>
      </c>
      <c r="CW363">
        <v>0.23723822832107544</v>
      </c>
      <c r="CX363">
        <v>-7.972465455532074E-2</v>
      </c>
      <c r="CY363">
        <v>-0.10289349406957626</v>
      </c>
      <c r="CZ363">
        <v>-8.7918534874916077E-2</v>
      </c>
      <c r="DA363">
        <v>-0.10514921694993973</v>
      </c>
      <c r="DB363">
        <v>-8.5515856742858887E-2</v>
      </c>
      <c r="DC363">
        <v>-8.9879490435123444E-2</v>
      </c>
      <c r="DD363">
        <v>-7.788366824388504E-2</v>
      </c>
      <c r="DE363">
        <v>-8.9021496474742889E-2</v>
      </c>
      <c r="DF363">
        <v>-6.5507210791110992E-2</v>
      </c>
      <c r="DG363">
        <v>-5.4519355297088623E-2</v>
      </c>
      <c r="DH363">
        <v>-0.12804412841796875</v>
      </c>
      <c r="DI363">
        <v>-0.20107056200504303</v>
      </c>
      <c r="DJ363">
        <v>-7.9201564192771912E-2</v>
      </c>
      <c r="DK363">
        <v>-4.4606994837522507E-2</v>
      </c>
      <c r="DL363">
        <v>-5.0532951951026917E-2</v>
      </c>
      <c r="DM363">
        <v>-2.0039517432451248E-2</v>
      </c>
      <c r="DN363">
        <v>-2.5714635848999023E-2</v>
      </c>
      <c r="DO363">
        <v>-1.8402434885501862E-2</v>
      </c>
      <c r="DP363">
        <v>2.5579618290066719E-2</v>
      </c>
      <c r="DQ363">
        <v>0.11282148212194443</v>
      </c>
      <c r="DR363">
        <v>0.15124349296092987</v>
      </c>
      <c r="DS363">
        <v>0.14661774039268494</v>
      </c>
      <c r="DT363">
        <v>0.25039628148078918</v>
      </c>
      <c r="DU363">
        <v>0.24887150526046753</v>
      </c>
      <c r="DV363">
        <v>-6.8423159420490265E-2</v>
      </c>
      <c r="DW363">
        <v>-9.2018850147724152E-2</v>
      </c>
      <c r="DX363">
        <v>-7.7773347496986389E-2</v>
      </c>
      <c r="DY363">
        <v>-9.1216295957565308E-2</v>
      </c>
      <c r="DZ363">
        <v>-7.2033315896987915E-2</v>
      </c>
      <c r="EA363">
        <v>-7.6755382120609283E-2</v>
      </c>
      <c r="EB363">
        <v>-6.515735387802124E-2</v>
      </c>
      <c r="EC363">
        <v>-7.6438747346401215E-2</v>
      </c>
      <c r="ED363">
        <v>-5.2797984331846237E-2</v>
      </c>
      <c r="EE363">
        <v>-4.2153935879468918E-2</v>
      </c>
      <c r="EF363">
        <v>-0.11543628573417664</v>
      </c>
      <c r="EG363">
        <v>-0.18824256956577301</v>
      </c>
      <c r="EH363">
        <v>-6.7061752080917358E-2</v>
      </c>
      <c r="EI363">
        <v>-3.2013822346925735E-2</v>
      </c>
      <c r="EJ363">
        <v>-3.7336859852075577E-2</v>
      </c>
      <c r="EK363">
        <v>-6.1403615400195122E-3</v>
      </c>
      <c r="EL363">
        <v>-1.1258159764111042E-2</v>
      </c>
      <c r="EM363">
        <v>-3.3834697678685188E-3</v>
      </c>
      <c r="EN363">
        <v>4.0899064391851425E-2</v>
      </c>
      <c r="EO363">
        <v>0.12859049439430237</v>
      </c>
      <c r="EP363">
        <v>0.16725315153598785</v>
      </c>
      <c r="EQ363">
        <v>0.163113072514534</v>
      </c>
      <c r="ER363">
        <v>0.26726046204566956</v>
      </c>
      <c r="ES363">
        <v>0.265668123960495</v>
      </c>
      <c r="ET363">
        <v>-5.2105575799942017E-2</v>
      </c>
      <c r="EU363">
        <v>-7.6317586004734039E-2</v>
      </c>
      <c r="EV363">
        <v>-6.3125327229499817E-2</v>
      </c>
      <c r="EW363">
        <v>65.384902954101563</v>
      </c>
      <c r="EX363">
        <v>64.315711975097656</v>
      </c>
      <c r="EY363">
        <v>63.414131164550781</v>
      </c>
      <c r="EZ363">
        <v>62.764312744140625</v>
      </c>
      <c r="FA363">
        <v>61.874729156494141</v>
      </c>
      <c r="FB363">
        <v>61.004531860351563</v>
      </c>
      <c r="FC363">
        <v>60.535312652587891</v>
      </c>
      <c r="FD363">
        <v>61.577545166015625</v>
      </c>
      <c r="FE363">
        <v>66.345779418945313</v>
      </c>
      <c r="FF363">
        <v>71.278114318847656</v>
      </c>
      <c r="FG363">
        <v>74.997894287109375</v>
      </c>
      <c r="FH363">
        <v>78.586967468261719</v>
      </c>
      <c r="FI363">
        <v>81.2518310546875</v>
      </c>
      <c r="FJ363">
        <v>83.273300170898438</v>
      </c>
      <c r="FK363">
        <v>84.935508728027344</v>
      </c>
      <c r="FL363">
        <v>85.629074096679688</v>
      </c>
      <c r="FM363">
        <v>85.660087585449219</v>
      </c>
      <c r="FN363">
        <v>84.552627563476563</v>
      </c>
      <c r="FO363">
        <v>81.263648986816406</v>
      </c>
      <c r="FP363">
        <v>75.52880859375</v>
      </c>
      <c r="FQ363">
        <v>71.4891357421875</v>
      </c>
      <c r="FR363">
        <v>68.949562072753906</v>
      </c>
      <c r="FS363">
        <v>66.950813293457031</v>
      </c>
      <c r="FT363">
        <v>65.497215270996094</v>
      </c>
      <c r="FU363">
        <v>4.9049220979213715E-3</v>
      </c>
      <c r="FV363">
        <v>1.0199409909546375E-2</v>
      </c>
      <c r="FW363">
        <v>5.2211196161806583E-3</v>
      </c>
      <c r="FX363">
        <v>962.25</v>
      </c>
      <c r="FY363">
        <v>1</v>
      </c>
    </row>
    <row r="364" spans="1:181" x14ac:dyDescent="0.2">
      <c r="A364" t="s">
        <v>186</v>
      </c>
      <c r="B364" t="s">
        <v>236</v>
      </c>
      <c r="C364" t="s">
        <v>194</v>
      </c>
      <c r="D364" t="s">
        <v>202</v>
      </c>
      <c r="E364" t="s">
        <v>210</v>
      </c>
      <c r="F364" t="s">
        <v>185</v>
      </c>
      <c r="G364" t="s">
        <v>1</v>
      </c>
      <c r="H364">
        <v>1105</v>
      </c>
      <c r="I364">
        <v>1.8474941253662109</v>
      </c>
      <c r="J364">
        <v>1.7408639192581177</v>
      </c>
      <c r="K364">
        <v>1.6528904438018799</v>
      </c>
      <c r="L364">
        <v>1.6672537326812744</v>
      </c>
      <c r="M364">
        <v>1.6591798067092896</v>
      </c>
      <c r="N364">
        <v>1.7460067272186279</v>
      </c>
      <c r="O364">
        <v>1.8355070352554321</v>
      </c>
      <c r="P364">
        <v>1.9121103286743164</v>
      </c>
      <c r="Q364">
        <v>1.8103463649749756</v>
      </c>
      <c r="R364">
        <v>1.8602089881896973</v>
      </c>
      <c r="S364">
        <v>1.887452244758606</v>
      </c>
      <c r="T364">
        <v>1.9510959386825562</v>
      </c>
      <c r="U364">
        <v>2.049901008605957</v>
      </c>
      <c r="V364">
        <v>2.1619453430175781</v>
      </c>
      <c r="W364">
        <v>2.3228342533111572</v>
      </c>
      <c r="X364">
        <v>2.4521629810333252</v>
      </c>
      <c r="Y364">
        <v>2.6774039268493652</v>
      </c>
      <c r="Z364">
        <v>2.8065621852874756</v>
      </c>
      <c r="AA364">
        <v>2.7499792575836182</v>
      </c>
      <c r="AB364">
        <v>2.738502025604248</v>
      </c>
      <c r="AC364">
        <v>2.7362809181213379</v>
      </c>
      <c r="AD364">
        <v>2.518784761428833</v>
      </c>
      <c r="AE364">
        <v>2.2400214672088623</v>
      </c>
      <c r="AF364">
        <v>1.981519341468811</v>
      </c>
      <c r="AG364">
        <v>-0.24084176123142242</v>
      </c>
      <c r="AH364">
        <v>-0.1957210898399353</v>
      </c>
      <c r="AI364">
        <v>-0.2393893301486969</v>
      </c>
      <c r="AJ364">
        <v>-0.21115204691886902</v>
      </c>
      <c r="AK364">
        <v>-0.20030310750007629</v>
      </c>
      <c r="AL364">
        <v>-0.19164042174816132</v>
      </c>
      <c r="AM364">
        <v>-0.24143610894680023</v>
      </c>
      <c r="AN364">
        <v>-0.25173798203468323</v>
      </c>
      <c r="AO364">
        <v>-0.2605019211769104</v>
      </c>
      <c r="AP364">
        <v>-0.17703226208686829</v>
      </c>
      <c r="AQ364">
        <v>-0.21244513988494873</v>
      </c>
      <c r="AR364">
        <v>-0.2570609450340271</v>
      </c>
      <c r="AS364">
        <v>-0.2708258330821991</v>
      </c>
      <c r="AT364">
        <v>-0.24288320541381836</v>
      </c>
      <c r="AU364">
        <v>-0.23519796133041382</v>
      </c>
      <c r="AV364">
        <v>-0.24409493803977966</v>
      </c>
      <c r="AW364">
        <v>-3.1878657639026642E-2</v>
      </c>
      <c r="AX364">
        <v>1.6498448327183723E-2</v>
      </c>
      <c r="AY364">
        <v>4.7919329255819321E-2</v>
      </c>
      <c r="AZ364">
        <v>8.1468529999256134E-2</v>
      </c>
      <c r="BA364">
        <v>0.12351361662149429</v>
      </c>
      <c r="BB364">
        <v>-0.15654748678207397</v>
      </c>
      <c r="BC364">
        <v>-0.2896084189414978</v>
      </c>
      <c r="BD364">
        <v>-0.26572117209434509</v>
      </c>
      <c r="BE364">
        <v>-0.21957376599311829</v>
      </c>
      <c r="BF364">
        <v>-0.17530389130115509</v>
      </c>
      <c r="BG364">
        <v>-0.21962830424308777</v>
      </c>
      <c r="BH364">
        <v>-0.19142898917198181</v>
      </c>
      <c r="BI364">
        <v>-0.18089745938777924</v>
      </c>
      <c r="BJ364">
        <v>-0.17239256203174591</v>
      </c>
      <c r="BK364">
        <v>-0.22190392017364502</v>
      </c>
      <c r="BL364">
        <v>-0.23198108375072479</v>
      </c>
      <c r="BM364">
        <v>-0.24074912071228027</v>
      </c>
      <c r="BN364">
        <v>-0.15712982416152954</v>
      </c>
      <c r="BO364">
        <v>-0.19239692389965057</v>
      </c>
      <c r="BP364">
        <v>-0.23607595264911652</v>
      </c>
      <c r="BQ364">
        <v>-0.24912405014038086</v>
      </c>
      <c r="BR364">
        <v>-0.22017516195774078</v>
      </c>
      <c r="BS364">
        <v>-0.21085673570632935</v>
      </c>
      <c r="BT364">
        <v>-0.21725057065486908</v>
      </c>
      <c r="BU364">
        <v>-3.8663251325488091E-3</v>
      </c>
      <c r="BV364">
        <v>4.4805180281400681E-2</v>
      </c>
      <c r="BW364">
        <v>7.5635336339473724E-2</v>
      </c>
      <c r="BX364">
        <v>0.10926944017410278</v>
      </c>
      <c r="BY364">
        <v>0.15123358368873596</v>
      </c>
      <c r="BZ364">
        <v>-0.13021105527877808</v>
      </c>
      <c r="CA364">
        <v>-0.26463624835014343</v>
      </c>
      <c r="CB364">
        <v>-0.24246269464492798</v>
      </c>
      <c r="CC364">
        <v>-0.20484359562397003</v>
      </c>
      <c r="CD364">
        <v>-0.16116300225257874</v>
      </c>
      <c r="CE364">
        <v>-0.20594187080860138</v>
      </c>
      <c r="CF364">
        <v>-0.17776885628700256</v>
      </c>
      <c r="CG364">
        <v>-0.16745717823505402</v>
      </c>
      <c r="CH364">
        <v>-0.15906155109405518</v>
      </c>
      <c r="CI364">
        <v>-0.20837597548961639</v>
      </c>
      <c r="CJ364">
        <v>-0.21829751133918762</v>
      </c>
      <c r="CK364">
        <v>-0.22706840932369232</v>
      </c>
      <c r="CL364">
        <v>-0.14334546029567719</v>
      </c>
      <c r="CM364">
        <v>-0.1785116046667099</v>
      </c>
      <c r="CN364">
        <v>-0.22154179215431213</v>
      </c>
      <c r="CO364">
        <v>-0.23409341275691986</v>
      </c>
      <c r="CP364">
        <v>-0.20444765686988831</v>
      </c>
      <c r="CQ364">
        <v>-0.19399809837341309</v>
      </c>
      <c r="CR364">
        <v>-0.19865827262401581</v>
      </c>
      <c r="CS364">
        <v>1.5534931793808937E-2</v>
      </c>
      <c r="CT364">
        <v>6.4410336315631866E-2</v>
      </c>
      <c r="CU364">
        <v>9.4831362366676331E-2</v>
      </c>
      <c r="CV364">
        <v>0.12852425873279572</v>
      </c>
      <c r="CW364">
        <v>0.17043234407901764</v>
      </c>
      <c r="CX364">
        <v>-0.11197055876255035</v>
      </c>
      <c r="CY364">
        <v>-0.24734058976173401</v>
      </c>
      <c r="CZ364">
        <v>-0.22635391354560852</v>
      </c>
      <c r="DA364">
        <v>-0.19011345505714417</v>
      </c>
      <c r="DB364">
        <v>-0.14702211320400238</v>
      </c>
      <c r="DC364">
        <v>-0.19225545227527618</v>
      </c>
      <c r="DD364">
        <v>-0.16410872340202332</v>
      </c>
      <c r="DE364">
        <v>-0.1540168970823288</v>
      </c>
      <c r="DF364">
        <v>-0.14573055505752563</v>
      </c>
      <c r="DG364">
        <v>-0.19484804570674896</v>
      </c>
      <c r="DH364">
        <v>-0.20461395382881165</v>
      </c>
      <c r="DI364">
        <v>-0.21338766813278198</v>
      </c>
      <c r="DJ364">
        <v>-0.12956109642982483</v>
      </c>
      <c r="DK364">
        <v>-0.16462628543376923</v>
      </c>
      <c r="DL364">
        <v>-0.20700764656066895</v>
      </c>
      <c r="DM364">
        <v>-0.21906280517578125</v>
      </c>
      <c r="DN364">
        <v>-0.18872015178203583</v>
      </c>
      <c r="DO364">
        <v>-0.17713944613933563</v>
      </c>
      <c r="DP364">
        <v>-0.18006595969200134</v>
      </c>
      <c r="DQ364">
        <v>3.4936185926198959E-2</v>
      </c>
      <c r="DR364">
        <v>8.4015488624572754E-2</v>
      </c>
      <c r="DS364">
        <v>0.11402738094329834</v>
      </c>
      <c r="DT364">
        <v>0.14777910709381104</v>
      </c>
      <c r="DU364">
        <v>0.18963111937046051</v>
      </c>
      <c r="DV364">
        <v>-9.3730032444000244E-2</v>
      </c>
      <c r="DW364">
        <v>-0.23004494607448578</v>
      </c>
      <c r="DX364">
        <v>-0.21024516224861145</v>
      </c>
      <c r="DY364">
        <v>-0.16884544491767883</v>
      </c>
      <c r="DZ364">
        <v>-0.12660491466522217</v>
      </c>
      <c r="EA364">
        <v>-0.17249444127082825</v>
      </c>
      <c r="EB364">
        <v>-0.1443856805562973</v>
      </c>
      <c r="EC364">
        <v>-0.13461126387119293</v>
      </c>
      <c r="ED364">
        <v>-0.12648268043994904</v>
      </c>
      <c r="EE364">
        <v>-0.17531585693359375</v>
      </c>
      <c r="EF364">
        <v>-0.1848570704460144</v>
      </c>
      <c r="EG364">
        <v>-0.19363486766815186</v>
      </c>
      <c r="EH364">
        <v>-0.10965867340564728</v>
      </c>
      <c r="EI364">
        <v>-0.14457808434963226</v>
      </c>
      <c r="EJ364">
        <v>-0.18602265417575836</v>
      </c>
      <c r="EK364">
        <v>-0.19736097753047943</v>
      </c>
      <c r="EL364">
        <v>-0.16601210832595825</v>
      </c>
      <c r="EM364">
        <v>-0.15279823541641235</v>
      </c>
      <c r="EN364">
        <v>-0.15322162210941315</v>
      </c>
      <c r="EO364">
        <v>6.2948524951934814E-2</v>
      </c>
      <c r="EP364">
        <v>0.11232222616672516</v>
      </c>
      <c r="EQ364">
        <v>0.14174339175224304</v>
      </c>
      <c r="ER364">
        <v>0.17558002471923828</v>
      </c>
      <c r="ES364">
        <v>0.21735109388828278</v>
      </c>
      <c r="ET364">
        <v>-6.7393630743026733E-2</v>
      </c>
      <c r="EU364">
        <v>-0.20507274568080902</v>
      </c>
      <c r="EV364">
        <v>-0.18698666989803314</v>
      </c>
      <c r="EW364">
        <v>69.152320861816406</v>
      </c>
      <c r="EX364">
        <v>68.137100219726563</v>
      </c>
      <c r="EY364">
        <v>66.947357177734375</v>
      </c>
      <c r="EZ364">
        <v>66.023262023925781</v>
      </c>
      <c r="FA364">
        <v>65.158782958984375</v>
      </c>
      <c r="FB364">
        <v>64.596710205078125</v>
      </c>
      <c r="FC364">
        <v>64.078224182128906</v>
      </c>
      <c r="FD364">
        <v>64.663848876953125</v>
      </c>
      <c r="FE364">
        <v>67.681137084960938</v>
      </c>
      <c r="FF364">
        <v>71.622650146484375</v>
      </c>
      <c r="FG364">
        <v>75.424812316894531</v>
      </c>
      <c r="FH364">
        <v>78.616104125976563</v>
      </c>
      <c r="FI364">
        <v>81.72607421875</v>
      </c>
      <c r="FJ364">
        <v>84.33551025390625</v>
      </c>
      <c r="FK364">
        <v>86.087837219238281</v>
      </c>
      <c r="FL364">
        <v>87.082717895507813</v>
      </c>
      <c r="FM364">
        <v>86.929771423339844</v>
      </c>
      <c r="FN364">
        <v>85.80877685546875</v>
      </c>
      <c r="FO364">
        <v>82.966537475585938</v>
      </c>
      <c r="FP364">
        <v>78.890739440917969</v>
      </c>
      <c r="FQ364">
        <v>75.23883056640625</v>
      </c>
      <c r="FR364">
        <v>72.541114807128906</v>
      </c>
      <c r="FS364">
        <v>70.72271728515625</v>
      </c>
      <c r="FT364">
        <v>69.336395263671875</v>
      </c>
      <c r="FU364">
        <v>7.5332559645175934E-3</v>
      </c>
      <c r="FV364">
        <v>1.7209064215421677E-2</v>
      </c>
      <c r="FW364">
        <v>7.8020887449383736E-3</v>
      </c>
      <c r="FX364">
        <v>439.95001220703125</v>
      </c>
      <c r="FY364">
        <v>1</v>
      </c>
    </row>
    <row r="365" spans="1:181" x14ac:dyDescent="0.2">
      <c r="A365" t="s">
        <v>186</v>
      </c>
      <c r="B365" t="s">
        <v>236</v>
      </c>
      <c r="C365" t="s">
        <v>194</v>
      </c>
      <c r="D365" t="s">
        <v>202</v>
      </c>
      <c r="E365" t="s">
        <v>241</v>
      </c>
      <c r="F365" t="s">
        <v>1</v>
      </c>
      <c r="G365" t="s">
        <v>198</v>
      </c>
      <c r="H365">
        <v>7190</v>
      </c>
      <c r="I365">
        <v>1.6194525957107544</v>
      </c>
      <c r="J365">
        <v>1.5229474306106567</v>
      </c>
      <c r="K365">
        <v>1.4838598966598511</v>
      </c>
      <c r="L365">
        <v>1.4939035177230835</v>
      </c>
      <c r="M365">
        <v>1.5684031248092651</v>
      </c>
      <c r="N365">
        <v>1.6489802598953247</v>
      </c>
      <c r="O365">
        <v>1.8657333850860596</v>
      </c>
      <c r="P365">
        <v>2.0916078090667725</v>
      </c>
      <c r="Q365">
        <v>2.041806697845459</v>
      </c>
      <c r="R365">
        <v>1.983357310295105</v>
      </c>
      <c r="S365">
        <v>1.9670964479446411</v>
      </c>
      <c r="T365">
        <v>1.9315741062164307</v>
      </c>
      <c r="U365">
        <v>1.8247547149658203</v>
      </c>
      <c r="V365">
        <v>1.7782928943634033</v>
      </c>
      <c r="W365">
        <v>1.7763923406600952</v>
      </c>
      <c r="X365">
        <v>1.7866100072860718</v>
      </c>
      <c r="Y365">
        <v>1.8085306882858276</v>
      </c>
      <c r="Z365">
        <v>1.9254249334335327</v>
      </c>
      <c r="AA365">
        <v>2.0933489799499512</v>
      </c>
      <c r="AB365">
        <v>2.2823145389556885</v>
      </c>
      <c r="AC365">
        <v>2.2737991809844971</v>
      </c>
      <c r="AD365">
        <v>2.2276942729949951</v>
      </c>
      <c r="AE365">
        <v>2.0383310317993164</v>
      </c>
      <c r="AF365">
        <v>1.8050723075866699</v>
      </c>
      <c r="AG365">
        <v>-0.1358674019575119</v>
      </c>
      <c r="AH365">
        <v>-0.15307022631168365</v>
      </c>
      <c r="AI365">
        <v>-0.13958965241909027</v>
      </c>
      <c r="AJ365">
        <v>-0.12981751561164856</v>
      </c>
      <c r="AK365">
        <v>-0.15551532804965973</v>
      </c>
      <c r="AL365">
        <v>-0.1528831422328949</v>
      </c>
      <c r="AM365">
        <v>-7.6310500502586365E-2</v>
      </c>
      <c r="AN365">
        <v>-9.3416579067707062E-2</v>
      </c>
      <c r="AO365">
        <v>-6.7814543843269348E-2</v>
      </c>
      <c r="AP365">
        <v>-8.4346994757652283E-2</v>
      </c>
      <c r="AQ365">
        <v>-0.16631162166595459</v>
      </c>
      <c r="AR365">
        <v>-0.12881536781787872</v>
      </c>
      <c r="AS365">
        <v>-6.4940676093101501E-2</v>
      </c>
      <c r="AT365">
        <v>-3.8303576409816742E-2</v>
      </c>
      <c r="AU365">
        <v>-1.7902439460158348E-2</v>
      </c>
      <c r="AV365">
        <v>-1.5671459957957268E-2</v>
      </c>
      <c r="AW365">
        <v>-4.3261537211947143E-4</v>
      </c>
      <c r="AX365">
        <v>-5.7617505080997944E-3</v>
      </c>
      <c r="AY365">
        <v>2.2081106901168823E-2</v>
      </c>
      <c r="AZ365">
        <v>3.5789351910352707E-2</v>
      </c>
      <c r="BA365">
        <v>3.104417584836483E-2</v>
      </c>
      <c r="BB365">
        <v>-4.8157569020986557E-2</v>
      </c>
      <c r="BC365">
        <v>-3.9789911359548569E-2</v>
      </c>
      <c r="BD365">
        <v>-4.4308576732873917E-2</v>
      </c>
      <c r="BE365">
        <v>-0.11519279330968857</v>
      </c>
      <c r="BF365">
        <v>-0.13498702645301819</v>
      </c>
      <c r="BG365">
        <v>-0.12237031757831573</v>
      </c>
      <c r="BH365">
        <v>-0.1120266318321228</v>
      </c>
      <c r="BI365">
        <v>-0.1366007924079895</v>
      </c>
      <c r="BJ365">
        <v>-0.13385437428951263</v>
      </c>
      <c r="BK365">
        <v>-5.7812254875898361E-2</v>
      </c>
      <c r="BL365">
        <v>-7.3295943439006805E-2</v>
      </c>
      <c r="BM365">
        <v>-4.6628348529338837E-2</v>
      </c>
      <c r="BN365">
        <v>-6.4491435885429382E-2</v>
      </c>
      <c r="BO365">
        <v>-0.1457926481962204</v>
      </c>
      <c r="BP365">
        <v>-0.10687690228223801</v>
      </c>
      <c r="BQ365">
        <v>-4.4059660285711288E-2</v>
      </c>
      <c r="BR365">
        <v>-1.6637075692415237E-2</v>
      </c>
      <c r="BS365">
        <v>5.0069424323737621E-3</v>
      </c>
      <c r="BT365">
        <v>8.6605912074446678E-3</v>
      </c>
      <c r="BU365">
        <v>2.4755343794822693E-2</v>
      </c>
      <c r="BV365">
        <v>1.9515614956617355E-2</v>
      </c>
      <c r="BW365">
        <v>4.5443080365657806E-2</v>
      </c>
      <c r="BX365">
        <v>5.8616392314434052E-2</v>
      </c>
      <c r="BY365">
        <v>5.3901907056570053E-2</v>
      </c>
      <c r="BZ365">
        <v>-2.5478363037109375E-2</v>
      </c>
      <c r="CA365">
        <v>-1.7804130911827087E-2</v>
      </c>
      <c r="CB365">
        <v>-2.3529881611466408E-2</v>
      </c>
      <c r="CC365">
        <v>-0.10087360441684723</v>
      </c>
      <c r="CD365">
        <v>-0.12246266007423401</v>
      </c>
      <c r="CE365">
        <v>-0.11044424772262573</v>
      </c>
      <c r="CF365">
        <v>-9.9704727530479431E-2</v>
      </c>
      <c r="CG365">
        <v>-0.12350063771009445</v>
      </c>
      <c r="CH365">
        <v>-0.12067512422800064</v>
      </c>
      <c r="CI365">
        <v>-4.5000433921813965E-2</v>
      </c>
      <c r="CJ365">
        <v>-5.9360459446907043E-2</v>
      </c>
      <c r="CK365">
        <v>-3.1954851001501083E-2</v>
      </c>
      <c r="CL365">
        <v>-5.0739523023366928E-2</v>
      </c>
      <c r="CM365">
        <v>-0.13158126175403595</v>
      </c>
      <c r="CN365">
        <v>-9.1682389378547668E-2</v>
      </c>
      <c r="CO365">
        <v>-2.9597528278827667E-2</v>
      </c>
      <c r="CP365">
        <v>-1.6309225466102362E-3</v>
      </c>
      <c r="CQ365">
        <v>2.0873911678791046E-2</v>
      </c>
      <c r="CR365">
        <v>2.5512896478176117E-2</v>
      </c>
      <c r="CS365">
        <v>4.2200446128845215E-2</v>
      </c>
      <c r="CT365">
        <v>3.7022639065980911E-2</v>
      </c>
      <c r="CU365">
        <v>6.1623521149158478E-2</v>
      </c>
      <c r="CV365">
        <v>7.4426330626010895E-2</v>
      </c>
      <c r="CW365">
        <v>6.9733098149299622E-2</v>
      </c>
      <c r="CX365">
        <v>-9.7708124667406082E-3</v>
      </c>
      <c r="CY365">
        <v>-2.576842438429594E-3</v>
      </c>
      <c r="CZ365">
        <v>-9.138619527220726E-3</v>
      </c>
      <c r="DA365">
        <v>-8.6554430425167084E-2</v>
      </c>
      <c r="DB365">
        <v>-0.10993828624486923</v>
      </c>
      <c r="DC365">
        <v>-9.8518192768096924E-2</v>
      </c>
      <c r="DD365">
        <v>-8.738282322883606E-2</v>
      </c>
      <c r="DE365">
        <v>-0.1104004830121994</v>
      </c>
      <c r="DF365">
        <v>-0.10749586671590805</v>
      </c>
      <c r="DG365">
        <v>-3.218860924243927E-2</v>
      </c>
      <c r="DH365">
        <v>-4.5424975454807281E-2</v>
      </c>
      <c r="DI365">
        <v>-1.7281359061598778E-2</v>
      </c>
      <c r="DJ365">
        <v>-3.6987617611885071E-2</v>
      </c>
      <c r="DK365">
        <v>-0.1173698678612709</v>
      </c>
      <c r="DL365">
        <v>-7.6487869024276733E-2</v>
      </c>
      <c r="DM365">
        <v>-1.5135395340621471E-2</v>
      </c>
      <c r="DN365">
        <v>1.3375231996178627E-2</v>
      </c>
      <c r="DO365">
        <v>3.6740880459547043E-2</v>
      </c>
      <c r="DP365">
        <v>4.2365197092294693E-2</v>
      </c>
      <c r="DQ365">
        <v>5.9645544737577438E-2</v>
      </c>
      <c r="DR365">
        <v>5.4529670625925064E-2</v>
      </c>
      <c r="DS365">
        <v>7.7803947031497955E-2</v>
      </c>
      <c r="DT365">
        <v>9.0236268937587738E-2</v>
      </c>
      <c r="DU365">
        <v>8.5564292967319489E-2</v>
      </c>
      <c r="DV365">
        <v>5.9367362409830093E-3</v>
      </c>
      <c r="DW365">
        <v>1.2650445103645325E-2</v>
      </c>
      <c r="DX365">
        <v>5.2526416257023811E-3</v>
      </c>
      <c r="DY365">
        <v>-6.5879806876182556E-2</v>
      </c>
      <c r="DZ365">
        <v>-9.1855086386203766E-2</v>
      </c>
      <c r="EA365">
        <v>-8.1298850476741791E-2</v>
      </c>
      <c r="EB365">
        <v>-6.9591939449310303E-2</v>
      </c>
      <c r="EC365">
        <v>-9.1485939919948578E-2</v>
      </c>
      <c r="ED365">
        <v>-8.8467106223106384E-2</v>
      </c>
      <c r="EE365">
        <v>-1.3690369203686714E-2</v>
      </c>
      <c r="EF365">
        <v>-2.5304343551397324E-2</v>
      </c>
      <c r="EG365">
        <v>3.9048332255333662E-3</v>
      </c>
      <c r="EH365">
        <v>-1.7132045701146126E-2</v>
      </c>
      <c r="EI365">
        <v>-9.6850879490375519E-2</v>
      </c>
      <c r="EJ365">
        <v>-5.4549410939216614E-2</v>
      </c>
      <c r="EK365">
        <v>5.7456269860267639E-3</v>
      </c>
      <c r="EL365">
        <v>3.5041730850934982E-2</v>
      </c>
      <c r="EM365">
        <v>5.965026468038559E-2</v>
      </c>
      <c r="EN365">
        <v>6.6697247326374054E-2</v>
      </c>
      <c r="EO365">
        <v>8.4833510220050812E-2</v>
      </c>
      <c r="EP365">
        <v>7.9807043075561523E-2</v>
      </c>
      <c r="EQ365">
        <v>0.10116592794656754</v>
      </c>
      <c r="ER365">
        <v>0.11306331306695938</v>
      </c>
      <c r="ES365">
        <v>0.10842201858758926</v>
      </c>
      <c r="ET365">
        <v>2.8615940362215042E-2</v>
      </c>
      <c r="EU365">
        <v>3.4636229276657104E-2</v>
      </c>
      <c r="EV365">
        <v>2.6031337678432465E-2</v>
      </c>
      <c r="EW365">
        <v>58.315616607666016</v>
      </c>
      <c r="EX365">
        <v>57.6954345703125</v>
      </c>
      <c r="EY365">
        <v>57.162361145019531</v>
      </c>
      <c r="EZ365">
        <v>56.508571624755859</v>
      </c>
      <c r="FA365">
        <v>56.154964447021484</v>
      </c>
      <c r="FB365">
        <v>55.728565216064453</v>
      </c>
      <c r="FC365">
        <v>55.445697784423828</v>
      </c>
      <c r="FD365">
        <v>55.408130645751953</v>
      </c>
      <c r="FE365">
        <v>57.668022155761719</v>
      </c>
      <c r="FF365">
        <v>60.902542114257813</v>
      </c>
      <c r="FG365">
        <v>63.556064605712891</v>
      </c>
      <c r="FH365">
        <v>66.02783203125</v>
      </c>
      <c r="FI365">
        <v>67.991134643554688</v>
      </c>
      <c r="FJ365">
        <v>69.532501220703125</v>
      </c>
      <c r="FK365">
        <v>70.348846435546875</v>
      </c>
      <c r="FL365">
        <v>70.608169555664063</v>
      </c>
      <c r="FM365">
        <v>69.916351318359375</v>
      </c>
      <c r="FN365">
        <v>68.180007934570313</v>
      </c>
      <c r="FO365">
        <v>65.42108154296875</v>
      </c>
      <c r="FP365">
        <v>63.471874237060547</v>
      </c>
      <c r="FQ365">
        <v>62.012046813964844</v>
      </c>
      <c r="FR365">
        <v>60.672195434570313</v>
      </c>
      <c r="FS365">
        <v>59.768344879150391</v>
      </c>
      <c r="FT365">
        <v>59.019767761230469</v>
      </c>
      <c r="FU365">
        <v>7.1143838576972485E-3</v>
      </c>
      <c r="FV365">
        <v>1.4666010625660419E-2</v>
      </c>
      <c r="FW365">
        <v>7.6734200119972229E-3</v>
      </c>
      <c r="FX365">
        <v>135.49359130859375</v>
      </c>
      <c r="FY365">
        <v>1</v>
      </c>
    </row>
    <row r="366" spans="1:181" x14ac:dyDescent="0.2">
      <c r="A366" t="s">
        <v>186</v>
      </c>
      <c r="B366" t="s">
        <v>236</v>
      </c>
      <c r="C366" t="s">
        <v>194</v>
      </c>
      <c r="D366" t="s">
        <v>202</v>
      </c>
      <c r="E366" t="s">
        <v>241</v>
      </c>
      <c r="F366" t="s">
        <v>1</v>
      </c>
      <c r="G366" t="s">
        <v>200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24.420183181762695</v>
      </c>
      <c r="FY366">
        <v>0</v>
      </c>
    </row>
    <row r="367" spans="1:181" x14ac:dyDescent="0.2">
      <c r="A367" t="s">
        <v>186</v>
      </c>
      <c r="B367" t="s">
        <v>236</v>
      </c>
      <c r="C367" t="s">
        <v>194</v>
      </c>
      <c r="D367" t="s">
        <v>202</v>
      </c>
      <c r="E367" t="s">
        <v>241</v>
      </c>
      <c r="F367" t="s">
        <v>1</v>
      </c>
      <c r="G367" t="s">
        <v>1</v>
      </c>
      <c r="H367">
        <v>7944</v>
      </c>
      <c r="I367">
        <v>1.5892970561981201</v>
      </c>
      <c r="J367">
        <v>1.4940123558044434</v>
      </c>
      <c r="K367">
        <v>1.4484142065048218</v>
      </c>
      <c r="L367">
        <v>1.4582298994064331</v>
      </c>
      <c r="M367">
        <v>1.5254868268966675</v>
      </c>
      <c r="N367">
        <v>1.6017153263092041</v>
      </c>
      <c r="O367">
        <v>1.8300453424453735</v>
      </c>
      <c r="P367">
        <v>2.0465326309204102</v>
      </c>
      <c r="Q367">
        <v>1.9847782850265503</v>
      </c>
      <c r="R367">
        <v>1.939128041267395</v>
      </c>
      <c r="S367">
        <v>1.9372520446777344</v>
      </c>
      <c r="T367">
        <v>1.9038916826248169</v>
      </c>
      <c r="U367">
        <v>1.8132079839706421</v>
      </c>
      <c r="V367">
        <v>1.7706927061080933</v>
      </c>
      <c r="W367">
        <v>1.7634874582290649</v>
      </c>
      <c r="X367">
        <v>1.7751740217208862</v>
      </c>
      <c r="Y367">
        <v>1.8058568239212036</v>
      </c>
      <c r="Z367">
        <v>1.9286530017852783</v>
      </c>
      <c r="AA367">
        <v>2.0932002067565918</v>
      </c>
      <c r="AB367">
        <v>2.2678987979888916</v>
      </c>
      <c r="AC367">
        <v>2.2558159828186035</v>
      </c>
      <c r="AD367">
        <v>2.2032012939453125</v>
      </c>
      <c r="AE367">
        <v>2.0143301486968994</v>
      </c>
      <c r="AF367">
        <v>1.776699423789978</v>
      </c>
      <c r="AG367">
        <v>-0.14220638573169708</v>
      </c>
      <c r="AH367">
        <v>-0.15751850605010986</v>
      </c>
      <c r="AI367">
        <v>-0.1498320996761322</v>
      </c>
      <c r="AJ367">
        <v>-0.13712993264198303</v>
      </c>
      <c r="AK367">
        <v>-0.15576311945915222</v>
      </c>
      <c r="AL367">
        <v>-0.15148754417896271</v>
      </c>
      <c r="AM367">
        <v>-6.6758729517459869E-2</v>
      </c>
      <c r="AN367">
        <v>-8.1098154187202454E-2</v>
      </c>
      <c r="AO367">
        <v>-6.1105120927095413E-2</v>
      </c>
      <c r="AP367">
        <v>-8.4328785538673401E-2</v>
      </c>
      <c r="AQ367">
        <v>-0.14952278137207031</v>
      </c>
      <c r="AR367">
        <v>-0.11821436882019043</v>
      </c>
      <c r="AS367">
        <v>-5.5435933172702789E-2</v>
      </c>
      <c r="AT367">
        <v>-3.292553499341011E-2</v>
      </c>
      <c r="AU367">
        <v>-9.931451641023159E-3</v>
      </c>
      <c r="AV367">
        <v>-3.8716159178875387E-4</v>
      </c>
      <c r="AW367">
        <v>2.1176354959607124E-2</v>
      </c>
      <c r="AX367">
        <v>3.0817678198218346E-2</v>
      </c>
      <c r="AY367">
        <v>5.1039371639490128E-2</v>
      </c>
      <c r="AZ367">
        <v>5.7000152766704559E-2</v>
      </c>
      <c r="BA367">
        <v>3.7977378815412521E-2</v>
      </c>
      <c r="BB367">
        <v>-3.836381807923317E-2</v>
      </c>
      <c r="BC367">
        <v>-4.8277568072080612E-2</v>
      </c>
      <c r="BD367">
        <v>-5.6257095187902451E-2</v>
      </c>
      <c r="BE367">
        <v>-0.12314747273921967</v>
      </c>
      <c r="BF367">
        <v>-0.1407380998134613</v>
      </c>
      <c r="BG367">
        <v>-0.13386136293411255</v>
      </c>
      <c r="BH367">
        <v>-0.12066220492124557</v>
      </c>
      <c r="BI367">
        <v>-0.13827070593833923</v>
      </c>
      <c r="BJ367">
        <v>-0.13394863903522491</v>
      </c>
      <c r="BK367">
        <v>-4.9662858247756958E-2</v>
      </c>
      <c r="BL367">
        <v>-6.2585368752479553E-2</v>
      </c>
      <c r="BM367">
        <v>-4.1638150811195374E-2</v>
      </c>
      <c r="BN367">
        <v>-6.5977632999420166E-2</v>
      </c>
      <c r="BO367">
        <v>-0.13049668073654175</v>
      </c>
      <c r="BP367">
        <v>-9.7933284938335419E-2</v>
      </c>
      <c r="BQ367">
        <v>-3.6142129451036453E-2</v>
      </c>
      <c r="BR367">
        <v>-1.2836011126637459E-2</v>
      </c>
      <c r="BS367">
        <v>1.12269576638937E-2</v>
      </c>
      <c r="BT367">
        <v>2.2038452327251434E-2</v>
      </c>
      <c r="BU367">
        <v>4.4419009238481522E-2</v>
      </c>
      <c r="BV367">
        <v>5.4111536592245102E-2</v>
      </c>
      <c r="BW367">
        <v>7.2648897767066956E-2</v>
      </c>
      <c r="BX367">
        <v>7.8287377953529358E-2</v>
      </c>
      <c r="BY367">
        <v>5.9301681816577911E-2</v>
      </c>
      <c r="BZ367">
        <v>-1.7230169847607613E-2</v>
      </c>
      <c r="CA367">
        <v>-2.7811121195554733E-2</v>
      </c>
      <c r="CB367">
        <v>-3.7005368620157242E-2</v>
      </c>
      <c r="CC367">
        <v>-0.10994734615087509</v>
      </c>
      <c r="CD367">
        <v>-0.12911607325077057</v>
      </c>
      <c r="CE367">
        <v>-0.12280008941888809</v>
      </c>
      <c r="CF367">
        <v>-0.10925671458244324</v>
      </c>
      <c r="CG367">
        <v>-0.12615552544593811</v>
      </c>
      <c r="CH367">
        <v>-0.12180125713348389</v>
      </c>
      <c r="CI367">
        <v>-3.7822317332029343E-2</v>
      </c>
      <c r="CJ367">
        <v>-4.9763478338718414E-2</v>
      </c>
      <c r="CK367">
        <v>-2.8155390173196793E-2</v>
      </c>
      <c r="CL367">
        <v>-5.3267687559127808E-2</v>
      </c>
      <c r="CM367">
        <v>-0.1173192635178566</v>
      </c>
      <c r="CN367">
        <v>-8.3886660635471344E-2</v>
      </c>
      <c r="CO367">
        <v>-2.2779302671551704E-2</v>
      </c>
      <c r="CP367">
        <v>1.0779318399727345E-3</v>
      </c>
      <c r="CQ367">
        <v>2.5881208479404449E-2</v>
      </c>
      <c r="CR367">
        <v>3.7570364773273468E-2</v>
      </c>
      <c r="CS367">
        <v>6.0516797006130219E-2</v>
      </c>
      <c r="CT367">
        <v>7.0244796574115753E-2</v>
      </c>
      <c r="CU367">
        <v>8.7615586817264557E-2</v>
      </c>
      <c r="CV367">
        <v>9.3030847609043121E-2</v>
      </c>
      <c r="CW367">
        <v>7.4070826172828674E-2</v>
      </c>
      <c r="CX367">
        <v>-2.5930660776793957E-3</v>
      </c>
      <c r="CY367">
        <v>-1.3636126182973385E-2</v>
      </c>
      <c r="CZ367">
        <v>-2.3671681061387062E-2</v>
      </c>
      <c r="DA367">
        <v>-9.6747212111949921E-2</v>
      </c>
      <c r="DB367">
        <v>-0.11749402433633804</v>
      </c>
      <c r="DC367">
        <v>-0.11173880100250244</v>
      </c>
      <c r="DD367">
        <v>-9.78512242436409E-2</v>
      </c>
      <c r="DE367">
        <v>-0.11404033750295639</v>
      </c>
      <c r="DF367">
        <v>-0.10965385288000107</v>
      </c>
      <c r="DG367">
        <v>-2.598177082836628E-2</v>
      </c>
      <c r="DH367">
        <v>-3.6941584199666977E-2</v>
      </c>
      <c r="DI367">
        <v>-1.4672625809907913E-2</v>
      </c>
      <c r="DJ367">
        <v>-4.0557734668254852E-2</v>
      </c>
      <c r="DK367">
        <v>-0.10414184629917145</v>
      </c>
      <c r="DL367">
        <v>-6.9840043783187866E-2</v>
      </c>
      <c r="DM367">
        <v>-9.416474960744381E-3</v>
      </c>
      <c r="DN367">
        <v>1.4991873875260353E-2</v>
      </c>
      <c r="DO367">
        <v>4.053545743227005E-2</v>
      </c>
      <c r="DP367">
        <v>5.3102277219295502E-2</v>
      </c>
      <c r="DQ367">
        <v>7.6614588499069214E-2</v>
      </c>
      <c r="DR367">
        <v>8.6378045380115509E-2</v>
      </c>
      <c r="DS367">
        <v>0.10258227586746216</v>
      </c>
      <c r="DT367">
        <v>0.10777431726455688</v>
      </c>
      <c r="DU367">
        <v>8.8839977979660034E-2</v>
      </c>
      <c r="DV367">
        <v>1.2044037692248821E-2</v>
      </c>
      <c r="DW367">
        <v>5.3887086687609553E-4</v>
      </c>
      <c r="DX367">
        <v>-1.0337990708649158E-2</v>
      </c>
      <c r="DY367">
        <v>-7.7688321471214294E-2</v>
      </c>
      <c r="DZ367">
        <v>-0.10071364790201187</v>
      </c>
      <c r="EA367">
        <v>-9.5768071711063385E-2</v>
      </c>
      <c r="EB367">
        <v>-8.1383511424064636E-2</v>
      </c>
      <c r="EC367">
        <v>-9.6547938883304596E-2</v>
      </c>
      <c r="ED367">
        <v>-9.2114955186843872E-2</v>
      </c>
      <c r="EE367">
        <v>-8.8859042152762413E-3</v>
      </c>
      <c r="EF367">
        <v>-1.8428808078169823E-2</v>
      </c>
      <c r="EG367">
        <v>4.7943424433469772E-3</v>
      </c>
      <c r="EH367">
        <v>-2.2206585854291916E-2</v>
      </c>
      <c r="EI367">
        <v>-8.5115745663642883E-2</v>
      </c>
      <c r="EJ367">
        <v>-4.9558959901332855E-2</v>
      </c>
      <c r="EK367">
        <v>9.8773259669542313E-3</v>
      </c>
      <c r="EL367">
        <v>3.5081397742033005E-2</v>
      </c>
      <c r="EM367">
        <v>6.1693869531154633E-2</v>
      </c>
      <c r="EN367">
        <v>7.5527891516685486E-2</v>
      </c>
      <c r="EO367">
        <v>9.9857240915298462E-2</v>
      </c>
      <c r="EP367">
        <v>0.10967190563678741</v>
      </c>
      <c r="EQ367">
        <v>0.12419179081916809</v>
      </c>
      <c r="ER367">
        <v>0.12906153500080109</v>
      </c>
      <c r="ES367">
        <v>0.11016428470611572</v>
      </c>
      <c r="ET367">
        <v>3.3177684992551804E-2</v>
      </c>
      <c r="EU367">
        <v>2.1005315706133842E-2</v>
      </c>
      <c r="EV367">
        <v>8.9137386530637741E-3</v>
      </c>
      <c r="EW367">
        <v>58.053024291992188</v>
      </c>
      <c r="EX367">
        <v>57.429691314697266</v>
      </c>
      <c r="EY367">
        <v>56.879638671875</v>
      </c>
      <c r="EZ367">
        <v>56.239315032958984</v>
      </c>
      <c r="FA367">
        <v>55.898704528808594</v>
      </c>
      <c r="FB367">
        <v>55.494693756103516</v>
      </c>
      <c r="FC367">
        <v>55.210742950439453</v>
      </c>
      <c r="FD367">
        <v>55.182949066162109</v>
      </c>
      <c r="FE367">
        <v>57.403427124023438</v>
      </c>
      <c r="FF367">
        <v>60.633731842041016</v>
      </c>
      <c r="FG367">
        <v>63.293102264404297</v>
      </c>
      <c r="FH367">
        <v>65.785995483398438</v>
      </c>
      <c r="FI367">
        <v>67.820953369140625</v>
      </c>
      <c r="FJ367">
        <v>69.341522216796875</v>
      </c>
      <c r="FK367">
        <v>70.264808654785156</v>
      </c>
      <c r="FL367">
        <v>70.488899230957031</v>
      </c>
      <c r="FM367">
        <v>69.798629760742188</v>
      </c>
      <c r="FN367">
        <v>68.061813354492188</v>
      </c>
      <c r="FO367">
        <v>65.339637756347656</v>
      </c>
      <c r="FP367">
        <v>63.367725372314453</v>
      </c>
      <c r="FQ367">
        <v>61.794807434082031</v>
      </c>
      <c r="FR367">
        <v>60.462127685546875</v>
      </c>
      <c r="FS367">
        <v>59.48388671875</v>
      </c>
      <c r="FT367">
        <v>58.719493865966797</v>
      </c>
      <c r="FU367">
        <v>6.711520254611969E-3</v>
      </c>
      <c r="FV367">
        <v>1.3685807585716248E-2</v>
      </c>
      <c r="FW367">
        <v>7.1878009475767612E-3</v>
      </c>
      <c r="FX367">
        <v>159.91377258300781</v>
      </c>
      <c r="FY367">
        <v>1</v>
      </c>
    </row>
    <row r="368" spans="1:181" x14ac:dyDescent="0.2">
      <c r="A368" t="s">
        <v>186</v>
      </c>
      <c r="B368" t="s">
        <v>236</v>
      </c>
      <c r="C368" t="s">
        <v>194</v>
      </c>
      <c r="D368" t="s">
        <v>202</v>
      </c>
      <c r="E368" t="s">
        <v>241</v>
      </c>
      <c r="F368" t="s">
        <v>178</v>
      </c>
      <c r="G368" t="s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84.535713195800781</v>
      </c>
      <c r="FY368">
        <v>0</v>
      </c>
    </row>
    <row r="369" spans="1:181" x14ac:dyDescent="0.2">
      <c r="A369" t="s">
        <v>186</v>
      </c>
      <c r="B369" t="s">
        <v>236</v>
      </c>
      <c r="C369" t="s">
        <v>194</v>
      </c>
      <c r="D369" t="s">
        <v>202</v>
      </c>
      <c r="E369" t="s">
        <v>241</v>
      </c>
      <c r="F369" t="s">
        <v>179</v>
      </c>
      <c r="G369" t="s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11.095237731933594</v>
      </c>
      <c r="FY369">
        <v>0</v>
      </c>
    </row>
    <row r="370" spans="1:181" x14ac:dyDescent="0.2">
      <c r="A370" t="s">
        <v>186</v>
      </c>
      <c r="B370" t="s">
        <v>236</v>
      </c>
      <c r="C370" t="s">
        <v>194</v>
      </c>
      <c r="D370" t="s">
        <v>202</v>
      </c>
      <c r="E370" t="s">
        <v>241</v>
      </c>
      <c r="F370" t="s">
        <v>180</v>
      </c>
      <c r="G370" t="s">
        <v>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3.076923131942749</v>
      </c>
      <c r="FY370">
        <v>0</v>
      </c>
    </row>
    <row r="371" spans="1:181" x14ac:dyDescent="0.2">
      <c r="A371" t="s">
        <v>186</v>
      </c>
      <c r="B371" t="s">
        <v>236</v>
      </c>
      <c r="C371" t="s">
        <v>194</v>
      </c>
      <c r="D371" t="s">
        <v>202</v>
      </c>
      <c r="E371" t="s">
        <v>241</v>
      </c>
      <c r="F371" t="s">
        <v>181</v>
      </c>
      <c r="G371" t="s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2.4761905670166016</v>
      </c>
      <c r="FY371">
        <v>0</v>
      </c>
    </row>
    <row r="372" spans="1:181" x14ac:dyDescent="0.2">
      <c r="A372" t="s">
        <v>186</v>
      </c>
      <c r="B372" t="s">
        <v>236</v>
      </c>
      <c r="C372" t="s">
        <v>194</v>
      </c>
      <c r="D372" t="s">
        <v>202</v>
      </c>
      <c r="E372" t="s">
        <v>241</v>
      </c>
      <c r="F372" t="s">
        <v>182</v>
      </c>
      <c r="G372" t="s">
        <v>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15.092857360839844</v>
      </c>
      <c r="FY372">
        <v>0</v>
      </c>
    </row>
    <row r="373" spans="1:181" x14ac:dyDescent="0.2">
      <c r="A373" t="s">
        <v>186</v>
      </c>
      <c r="B373" t="s">
        <v>236</v>
      </c>
      <c r="C373" t="s">
        <v>194</v>
      </c>
      <c r="D373" t="s">
        <v>202</v>
      </c>
      <c r="E373" t="s">
        <v>241</v>
      </c>
      <c r="F373" t="s">
        <v>183</v>
      </c>
      <c r="G373" t="s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16.092262268066406</v>
      </c>
      <c r="FY373">
        <v>0</v>
      </c>
    </row>
    <row r="374" spans="1:181" x14ac:dyDescent="0.2">
      <c r="A374" t="s">
        <v>186</v>
      </c>
      <c r="B374" t="s">
        <v>236</v>
      </c>
      <c r="C374" t="s">
        <v>194</v>
      </c>
      <c r="D374" t="s">
        <v>202</v>
      </c>
      <c r="E374" t="s">
        <v>241</v>
      </c>
      <c r="F374" t="s">
        <v>184</v>
      </c>
      <c r="G374" t="s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18.316017150878906</v>
      </c>
      <c r="FY374">
        <v>0</v>
      </c>
    </row>
    <row r="375" spans="1:181" x14ac:dyDescent="0.2">
      <c r="A375" t="s">
        <v>186</v>
      </c>
      <c r="B375" t="s">
        <v>236</v>
      </c>
      <c r="C375" t="s">
        <v>194</v>
      </c>
      <c r="D375" t="s">
        <v>202</v>
      </c>
      <c r="E375" t="s">
        <v>241</v>
      </c>
      <c r="F375" t="s">
        <v>185</v>
      </c>
      <c r="G375" t="s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9.228571891784668</v>
      </c>
      <c r="FY375">
        <v>0</v>
      </c>
    </row>
    <row r="376" spans="1:181" x14ac:dyDescent="0.2">
      <c r="A376" t="s">
        <v>186</v>
      </c>
      <c r="B376" t="s">
        <v>236</v>
      </c>
      <c r="C376" t="s">
        <v>194</v>
      </c>
      <c r="D376" t="s">
        <v>202</v>
      </c>
      <c r="E376" t="s">
        <v>242</v>
      </c>
      <c r="F376" t="s">
        <v>1</v>
      </c>
      <c r="G376" t="s">
        <v>198</v>
      </c>
      <c r="H376">
        <v>7206</v>
      </c>
      <c r="I376">
        <v>1.5870158672332764</v>
      </c>
      <c r="J376">
        <v>1.5023775100708008</v>
      </c>
      <c r="K376">
        <v>1.4712573289871216</v>
      </c>
      <c r="L376">
        <v>1.4667541980743408</v>
      </c>
      <c r="M376">
        <v>1.477487325668335</v>
      </c>
      <c r="N376">
        <v>1.5655338764190674</v>
      </c>
      <c r="O376">
        <v>1.7512392997741699</v>
      </c>
      <c r="P376">
        <v>1.9358397722244263</v>
      </c>
      <c r="Q376">
        <v>1.914289116859436</v>
      </c>
      <c r="R376">
        <v>1.8790792226791382</v>
      </c>
      <c r="S376">
        <v>1.8533058166503906</v>
      </c>
      <c r="T376">
        <v>1.8116408586502075</v>
      </c>
      <c r="U376">
        <v>1.7532539367675781</v>
      </c>
      <c r="V376">
        <v>1.7342656850814819</v>
      </c>
      <c r="W376">
        <v>1.6903325319290161</v>
      </c>
      <c r="X376">
        <v>1.6732264757156372</v>
      </c>
      <c r="Y376">
        <v>1.7876886129379272</v>
      </c>
      <c r="Z376">
        <v>2.1296412944793701</v>
      </c>
      <c r="AA376">
        <v>2.3088760375976563</v>
      </c>
      <c r="AB376">
        <v>2.3305466175079346</v>
      </c>
      <c r="AC376">
        <v>2.3225710391998291</v>
      </c>
      <c r="AD376">
        <v>2.2048096656799316</v>
      </c>
      <c r="AE376">
        <v>1.9748208522796631</v>
      </c>
      <c r="AF376">
        <v>1.7580147981643677</v>
      </c>
      <c r="AG376">
        <v>-0.21302896738052368</v>
      </c>
      <c r="AH376">
        <v>-0.20453791320323944</v>
      </c>
      <c r="AI376">
        <v>-0.17180220782756805</v>
      </c>
      <c r="AJ376">
        <v>-0.16436952352523804</v>
      </c>
      <c r="AK376">
        <v>-0.19321684539318085</v>
      </c>
      <c r="AL376">
        <v>-0.21406888961791992</v>
      </c>
      <c r="AM376">
        <v>-0.21919898688793182</v>
      </c>
      <c r="AN376">
        <v>-0.17731119692325592</v>
      </c>
      <c r="AO376">
        <v>-0.13389289379119873</v>
      </c>
      <c r="AP376">
        <v>-0.13760565221309662</v>
      </c>
      <c r="AQ376">
        <v>-0.12072128057479858</v>
      </c>
      <c r="AR376">
        <v>-7.4187770485877991E-2</v>
      </c>
      <c r="AS376">
        <v>-6.6893711686134338E-2</v>
      </c>
      <c r="AT376">
        <v>-3.2883919775485992E-2</v>
      </c>
      <c r="AU376">
        <v>-1.2487703934311867E-2</v>
      </c>
      <c r="AV376">
        <v>1.7941044643521309E-2</v>
      </c>
      <c r="AW376">
        <v>4.997137188911438E-2</v>
      </c>
      <c r="AX376">
        <v>5.92694953083992E-2</v>
      </c>
      <c r="AY376">
        <v>6.9969847798347473E-2</v>
      </c>
      <c r="AZ376">
        <v>7.9791627824306488E-2</v>
      </c>
      <c r="BA376">
        <v>0.12449877709150314</v>
      </c>
      <c r="BB376">
        <v>-4.0528684854507446E-2</v>
      </c>
      <c r="BC376">
        <v>-0.1533343642950058</v>
      </c>
      <c r="BD376">
        <v>-0.18617340922355652</v>
      </c>
      <c r="BE376">
        <v>-0.1998727023601532</v>
      </c>
      <c r="BF376">
        <v>-0.19196273386478424</v>
      </c>
      <c r="BG376">
        <v>-0.15965679287910461</v>
      </c>
      <c r="BH376">
        <v>-0.15232819318771362</v>
      </c>
      <c r="BI376">
        <v>-0.18115667998790741</v>
      </c>
      <c r="BJ376">
        <v>-0.20191328227519989</v>
      </c>
      <c r="BK376">
        <v>-0.20621372759342194</v>
      </c>
      <c r="BL376">
        <v>-0.16457928717136383</v>
      </c>
      <c r="BM376">
        <v>-0.12107278406620026</v>
      </c>
      <c r="BN376">
        <v>-0.12582004070281982</v>
      </c>
      <c r="BO376">
        <v>-0.10897712409496307</v>
      </c>
      <c r="BP376">
        <v>-6.2478203326463699E-2</v>
      </c>
      <c r="BQ376">
        <v>-5.5513966828584671E-2</v>
      </c>
      <c r="BR376">
        <v>-2.1423030644655228E-2</v>
      </c>
      <c r="BS376">
        <v>-1.232186215929687E-3</v>
      </c>
      <c r="BT376">
        <v>2.8877953067421913E-2</v>
      </c>
      <c r="BU376">
        <v>6.1457432806491852E-2</v>
      </c>
      <c r="BV376">
        <v>7.1950152516365051E-2</v>
      </c>
      <c r="BW376">
        <v>8.3347626030445099E-2</v>
      </c>
      <c r="BX376">
        <v>9.3246877193450928E-2</v>
      </c>
      <c r="BY376">
        <v>0.13871808350086212</v>
      </c>
      <c r="BZ376">
        <v>-2.6863016188144684E-2</v>
      </c>
      <c r="CA376">
        <v>-0.13981941342353821</v>
      </c>
      <c r="CB376">
        <v>-0.17263117432594299</v>
      </c>
      <c r="CC376">
        <v>-0.19076071679592133</v>
      </c>
      <c r="CD376">
        <v>-0.183253213763237</v>
      </c>
      <c r="CE376">
        <v>-0.15124492347240448</v>
      </c>
      <c r="CF376">
        <v>-0.14398840069770813</v>
      </c>
      <c r="CG376">
        <v>-0.1728038489818573</v>
      </c>
      <c r="CH376">
        <v>-0.19349434971809387</v>
      </c>
      <c r="CI376">
        <v>-0.19722017645835876</v>
      </c>
      <c r="CJ376">
        <v>-0.15576121211051941</v>
      </c>
      <c r="CK376">
        <v>-0.11219361424446106</v>
      </c>
      <c r="CL376">
        <v>-0.117657370865345</v>
      </c>
      <c r="CM376">
        <v>-0.1008431613445282</v>
      </c>
      <c r="CN376">
        <v>-5.4368201643228531E-2</v>
      </c>
      <c r="CO376">
        <v>-4.763239249587059E-2</v>
      </c>
      <c r="CP376">
        <v>-1.348525658249855E-2</v>
      </c>
      <c r="CQ376">
        <v>6.5633514896035194E-3</v>
      </c>
      <c r="CR376">
        <v>3.6452822387218475E-2</v>
      </c>
      <c r="CS376">
        <v>6.9412641227245331E-2</v>
      </c>
      <c r="CT376">
        <v>8.0732740461826324E-2</v>
      </c>
      <c r="CU376">
        <v>9.2613041400909424E-2</v>
      </c>
      <c r="CV376">
        <v>0.1025659367442131</v>
      </c>
      <c r="CW376">
        <v>0.14856632053852081</v>
      </c>
      <c r="CX376">
        <v>-1.7398213967680931E-2</v>
      </c>
      <c r="CY376">
        <v>-0.13045899569988251</v>
      </c>
      <c r="CZ376">
        <v>-0.1632518470287323</v>
      </c>
      <c r="DA376">
        <v>-0.18164873123168945</v>
      </c>
      <c r="DB376">
        <v>-0.17454369366168976</v>
      </c>
      <c r="DC376">
        <v>-0.14283305406570435</v>
      </c>
      <c r="DD376">
        <v>-0.13564862310886383</v>
      </c>
      <c r="DE376">
        <v>-0.164451003074646</v>
      </c>
      <c r="DF376">
        <v>-0.18507541716098785</v>
      </c>
      <c r="DG376">
        <v>-0.18822662532329559</v>
      </c>
      <c r="DH376">
        <v>-0.14694313704967499</v>
      </c>
      <c r="DI376">
        <v>-0.10331445187330246</v>
      </c>
      <c r="DJ376">
        <v>-0.10949470102787018</v>
      </c>
      <c r="DK376">
        <v>-9.2709213495254517E-2</v>
      </c>
      <c r="DL376">
        <v>-4.6258192509412766E-2</v>
      </c>
      <c r="DM376">
        <v>-3.9750814437866211E-2</v>
      </c>
      <c r="DN376">
        <v>-5.5474811233580112E-3</v>
      </c>
      <c r="DO376">
        <v>1.4358888380229473E-2</v>
      </c>
      <c r="DP376">
        <v>4.4027693569660187E-2</v>
      </c>
      <c r="DQ376">
        <v>7.7367857098579407E-2</v>
      </c>
      <c r="DR376">
        <v>8.9515320956707001E-2</v>
      </c>
      <c r="DS376">
        <v>0.10187846422195435</v>
      </c>
      <c r="DT376">
        <v>0.11188499629497528</v>
      </c>
      <c r="DU376">
        <v>0.1584145575761795</v>
      </c>
      <c r="DV376">
        <v>-7.9334136098623276E-3</v>
      </c>
      <c r="DW376">
        <v>-0.12109857797622681</v>
      </c>
      <c r="DX376">
        <v>-0.15387254953384399</v>
      </c>
      <c r="DY376">
        <v>-0.16849246621131897</v>
      </c>
      <c r="DZ376">
        <v>-0.16196851432323456</v>
      </c>
      <c r="EA376">
        <v>-0.1306876540184021</v>
      </c>
      <c r="EB376">
        <v>-0.12360730022192001</v>
      </c>
      <c r="EC376">
        <v>-0.15239082276821136</v>
      </c>
      <c r="ED376">
        <v>-0.17291980981826782</v>
      </c>
      <c r="EE376">
        <v>-0.17524136602878571</v>
      </c>
      <c r="EF376">
        <v>-0.13421124219894409</v>
      </c>
      <c r="EG376">
        <v>-9.0494342148303986E-2</v>
      </c>
      <c r="EH376">
        <v>-9.7709096968173981E-2</v>
      </c>
      <c r="EI376">
        <v>-8.0965057015419006E-2</v>
      </c>
      <c r="EJ376">
        <v>-3.4548625349998474E-2</v>
      </c>
      <c r="EK376">
        <v>-2.8371071442961693E-2</v>
      </c>
      <c r="EL376">
        <v>5.9134047478437424E-3</v>
      </c>
      <c r="EM376">
        <v>2.5614406913518906E-2</v>
      </c>
      <c r="EN376">
        <v>5.4964598268270493E-2</v>
      </c>
      <c r="EO376">
        <v>8.8853918015956879E-2</v>
      </c>
      <c r="EP376">
        <v>0.10219597816467285</v>
      </c>
      <c r="EQ376">
        <v>0.11525624245405197</v>
      </c>
      <c r="ER376">
        <v>0.12534023821353912</v>
      </c>
      <c r="ES376">
        <v>0.17263387143611908</v>
      </c>
      <c r="ET376">
        <v>5.7322555221617222E-3</v>
      </c>
      <c r="EU376">
        <v>-0.10758362710475922</v>
      </c>
      <c r="EV376">
        <v>-0.14033031463623047</v>
      </c>
      <c r="EW376">
        <v>50.234836578369141</v>
      </c>
      <c r="EX376">
        <v>49.493656158447266</v>
      </c>
      <c r="EY376">
        <v>48.842166900634766</v>
      </c>
      <c r="EZ376">
        <v>48.302619934082031</v>
      </c>
      <c r="FA376">
        <v>47.952754974365234</v>
      </c>
      <c r="FB376">
        <v>47.70538330078125</v>
      </c>
      <c r="FC376">
        <v>47.626049041748047</v>
      </c>
      <c r="FD376">
        <v>48.421016693115234</v>
      </c>
      <c r="FE376">
        <v>51.561653137207031</v>
      </c>
      <c r="FF376">
        <v>55.334491729736328</v>
      </c>
      <c r="FG376">
        <v>58.510890960693359</v>
      </c>
      <c r="FH376">
        <v>60.844989776611328</v>
      </c>
      <c r="FI376">
        <v>62.759407043457031</v>
      </c>
      <c r="FJ376">
        <v>63.844768524169922</v>
      </c>
      <c r="FK376">
        <v>64.272071838378906</v>
      </c>
      <c r="FL376">
        <v>63.654270172119141</v>
      </c>
      <c r="FM376">
        <v>61.552951812744141</v>
      </c>
      <c r="FN376">
        <v>58.592697143554688</v>
      </c>
      <c r="FO376">
        <v>56.51141357421875</v>
      </c>
      <c r="FP376">
        <v>54.991024017333984</v>
      </c>
      <c r="FQ376">
        <v>53.636249542236328</v>
      </c>
      <c r="FR376">
        <v>52.473060607910156</v>
      </c>
      <c r="FS376">
        <v>51.483963012695313</v>
      </c>
      <c r="FT376">
        <v>50.590862274169922</v>
      </c>
      <c r="FU376">
        <v>4.1420692577958107E-3</v>
      </c>
      <c r="FV376">
        <v>8.3327246829867363E-3</v>
      </c>
      <c r="FW376">
        <v>4.5538991689682007E-3</v>
      </c>
      <c r="FX376">
        <v>491.20001220703125</v>
      </c>
      <c r="FY376">
        <v>1</v>
      </c>
    </row>
    <row r="377" spans="1:181" x14ac:dyDescent="0.2">
      <c r="A377" t="s">
        <v>186</v>
      </c>
      <c r="B377" t="s">
        <v>236</v>
      </c>
      <c r="C377" t="s">
        <v>194</v>
      </c>
      <c r="D377" t="s">
        <v>202</v>
      </c>
      <c r="E377" t="s">
        <v>242</v>
      </c>
      <c r="F377" t="s">
        <v>1</v>
      </c>
      <c r="G377" t="s">
        <v>200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58.049999237060547</v>
      </c>
      <c r="FY377">
        <v>0</v>
      </c>
    </row>
    <row r="378" spans="1:181" x14ac:dyDescent="0.2">
      <c r="A378" t="s">
        <v>186</v>
      </c>
      <c r="B378" t="s">
        <v>236</v>
      </c>
      <c r="C378" t="s">
        <v>194</v>
      </c>
      <c r="D378" t="s">
        <v>202</v>
      </c>
      <c r="E378" t="s">
        <v>242</v>
      </c>
      <c r="F378" t="s">
        <v>1</v>
      </c>
      <c r="G378" t="s">
        <v>1</v>
      </c>
      <c r="H378">
        <v>7953</v>
      </c>
      <c r="I378">
        <v>1.5778274536132813</v>
      </c>
      <c r="J378">
        <v>1.4942412376403809</v>
      </c>
      <c r="K378">
        <v>1.4590587615966797</v>
      </c>
      <c r="L378">
        <v>1.4567720890045166</v>
      </c>
      <c r="M378">
        <v>1.4693325757980347</v>
      </c>
      <c r="N378">
        <v>1.545886754989624</v>
      </c>
      <c r="O378">
        <v>1.7372151613235474</v>
      </c>
      <c r="P378">
        <v>1.9122844934463501</v>
      </c>
      <c r="Q378">
        <v>1.8799641132354736</v>
      </c>
      <c r="R378">
        <v>1.8548191785812378</v>
      </c>
      <c r="S378">
        <v>1.8351625204086304</v>
      </c>
      <c r="T378">
        <v>1.7976452112197876</v>
      </c>
      <c r="U378">
        <v>1.7456737756729126</v>
      </c>
      <c r="V378">
        <v>1.7261117696762085</v>
      </c>
      <c r="W378">
        <v>1.6774460077285767</v>
      </c>
      <c r="X378">
        <v>1.6658746004104614</v>
      </c>
      <c r="Y378">
        <v>1.7892940044403076</v>
      </c>
      <c r="Z378">
        <v>2.1212241649627686</v>
      </c>
      <c r="AA378">
        <v>2.2989411354064941</v>
      </c>
      <c r="AB378">
        <v>2.3225095272064209</v>
      </c>
      <c r="AC378">
        <v>2.3123211860656738</v>
      </c>
      <c r="AD378">
        <v>2.1984925270080566</v>
      </c>
      <c r="AE378">
        <v>1.9730846881866455</v>
      </c>
      <c r="AF378">
        <v>1.7521834373474121</v>
      </c>
      <c r="AG378">
        <v>-0.20903651416301727</v>
      </c>
      <c r="AH378">
        <v>-0.19934014976024628</v>
      </c>
      <c r="AI378">
        <v>-0.17121534049510956</v>
      </c>
      <c r="AJ378">
        <v>-0.15981462597846985</v>
      </c>
      <c r="AK378">
        <v>-0.18319936096668243</v>
      </c>
      <c r="AL378">
        <v>-0.20797398686408997</v>
      </c>
      <c r="AM378">
        <v>-0.20732800662517548</v>
      </c>
      <c r="AN378">
        <v>-0.17062923312187195</v>
      </c>
      <c r="AO378">
        <v>-0.1340038925409317</v>
      </c>
      <c r="AP378">
        <v>-0.13774900138378143</v>
      </c>
      <c r="AQ378">
        <v>-0.12708519399166107</v>
      </c>
      <c r="AR378">
        <v>-9.0123273432254791E-2</v>
      </c>
      <c r="AS378">
        <v>-7.7017799019813538E-2</v>
      </c>
      <c r="AT378">
        <v>-5.1953524351119995E-2</v>
      </c>
      <c r="AU378">
        <v>-1.9875310361385345E-2</v>
      </c>
      <c r="AV378">
        <v>1.4004169031977654E-2</v>
      </c>
      <c r="AW378">
        <v>6.0372095555067062E-2</v>
      </c>
      <c r="AX378">
        <v>7.7107071876525879E-2</v>
      </c>
      <c r="AY378">
        <v>8.5575692355632782E-2</v>
      </c>
      <c r="AZ378">
        <v>9.954504668712616E-2</v>
      </c>
      <c r="BA378">
        <v>0.13252682983875275</v>
      </c>
      <c r="BB378">
        <v>-2.3516165092587471E-2</v>
      </c>
      <c r="BC378">
        <v>-0.14362092316150665</v>
      </c>
      <c r="BD378">
        <v>-0.18054963648319244</v>
      </c>
      <c r="BE378">
        <v>-0.19670678675174713</v>
      </c>
      <c r="BF378">
        <v>-0.18758459389209747</v>
      </c>
      <c r="BG378">
        <v>-0.15985774993896484</v>
      </c>
      <c r="BH378">
        <v>-0.14852085709571838</v>
      </c>
      <c r="BI378">
        <v>-0.17188383638858795</v>
      </c>
      <c r="BJ378">
        <v>-0.1965591162443161</v>
      </c>
      <c r="BK378">
        <v>-0.19513566792011261</v>
      </c>
      <c r="BL378">
        <v>-0.1586623340845108</v>
      </c>
      <c r="BM378">
        <v>-0.12196706980466843</v>
      </c>
      <c r="BN378">
        <v>-0.12658831477165222</v>
      </c>
      <c r="BO378">
        <v>-0.11589761823415756</v>
      </c>
      <c r="BP378">
        <v>-7.8841120004653931E-2</v>
      </c>
      <c r="BQ378">
        <v>-6.612648069858551E-2</v>
      </c>
      <c r="BR378">
        <v>-4.1002705693244934E-2</v>
      </c>
      <c r="BS378">
        <v>-9.1706737875938416E-3</v>
      </c>
      <c r="BT378">
        <v>2.4454426020383835E-2</v>
      </c>
      <c r="BU378">
        <v>7.1350015699863434E-2</v>
      </c>
      <c r="BV378">
        <v>8.9093871414661407E-2</v>
      </c>
      <c r="BW378">
        <v>9.8272323608398438E-2</v>
      </c>
      <c r="BX378">
        <v>0.11230833828449249</v>
      </c>
      <c r="BY378">
        <v>0.14593632519245148</v>
      </c>
      <c r="BZ378">
        <v>-1.0437151417136192E-2</v>
      </c>
      <c r="CA378">
        <v>-0.1308630108833313</v>
      </c>
      <c r="CB378">
        <v>-0.16787977516651154</v>
      </c>
      <c r="CC378">
        <v>-0.18816722929477692</v>
      </c>
      <c r="CD378">
        <v>-0.17944273352622986</v>
      </c>
      <c r="CE378">
        <v>-0.15199153125286102</v>
      </c>
      <c r="CF378">
        <v>-0.14069885015487671</v>
      </c>
      <c r="CG378">
        <v>-0.1640467494726181</v>
      </c>
      <c r="CH378">
        <v>-0.18865321576595306</v>
      </c>
      <c r="CI378">
        <v>-0.18669129908084869</v>
      </c>
      <c r="CJ378">
        <v>-0.15037409961223602</v>
      </c>
      <c r="CK378">
        <v>-0.11363040655851364</v>
      </c>
      <c r="CL378">
        <v>-0.1188584566116333</v>
      </c>
      <c r="CM378">
        <v>-0.10814911872148514</v>
      </c>
      <c r="CN378">
        <v>-7.1027137339115143E-2</v>
      </c>
      <c r="CO378">
        <v>-5.8583185076713562E-2</v>
      </c>
      <c r="CP378">
        <v>-3.34182009100914E-2</v>
      </c>
      <c r="CQ378">
        <v>-1.7566746100783348E-3</v>
      </c>
      <c r="CR378">
        <v>3.1692240387201309E-2</v>
      </c>
      <c r="CS378">
        <v>7.8953281044960022E-2</v>
      </c>
      <c r="CT378">
        <v>9.7395889461040497E-2</v>
      </c>
      <c r="CU378">
        <v>0.10706596076488495</v>
      </c>
      <c r="CV378">
        <v>0.12114814668893814</v>
      </c>
      <c r="CW378">
        <v>0.15522374212741852</v>
      </c>
      <c r="CX378">
        <v>-1.378666958771646E-3</v>
      </c>
      <c r="CY378">
        <v>-0.12202692031860352</v>
      </c>
      <c r="CZ378">
        <v>-0.15910464525222778</v>
      </c>
      <c r="DA378">
        <v>-0.1796276867389679</v>
      </c>
      <c r="DB378">
        <v>-0.17130087316036224</v>
      </c>
      <c r="DC378">
        <v>-0.1441253125667572</v>
      </c>
      <c r="DD378">
        <v>-0.13287682831287384</v>
      </c>
      <c r="DE378">
        <v>-0.15620966255664825</v>
      </c>
      <c r="DF378">
        <v>-0.18074728548526764</v>
      </c>
      <c r="DG378">
        <v>-0.17824691534042358</v>
      </c>
      <c r="DH378">
        <v>-0.14208585023880005</v>
      </c>
      <c r="DI378">
        <v>-0.10529374331235886</v>
      </c>
      <c r="DJ378">
        <v>-0.11112860590219498</v>
      </c>
      <c r="DK378">
        <v>-0.10040063410997391</v>
      </c>
      <c r="DL378">
        <v>-6.3213154673576355E-2</v>
      </c>
      <c r="DM378">
        <v>-5.1039889454841614E-2</v>
      </c>
      <c r="DN378">
        <v>-2.5833692401647568E-2</v>
      </c>
      <c r="DO378">
        <v>5.6573245674371719E-3</v>
      </c>
      <c r="DP378">
        <v>3.8930058479309082E-2</v>
      </c>
      <c r="DQ378">
        <v>8.6556553840637207E-2</v>
      </c>
      <c r="DR378">
        <v>0.10569790750741959</v>
      </c>
      <c r="DS378">
        <v>0.11585961282253265</v>
      </c>
      <c r="DT378">
        <v>0.12998796999454498</v>
      </c>
      <c r="DU378">
        <v>0.16451112926006317</v>
      </c>
      <c r="DV378">
        <v>7.6798168011009693E-3</v>
      </c>
      <c r="DW378">
        <v>-0.11319082230329514</v>
      </c>
      <c r="DX378">
        <v>-0.15032951533794403</v>
      </c>
      <c r="DY378">
        <v>-0.16729797422885895</v>
      </c>
      <c r="DZ378">
        <v>-0.15954531729221344</v>
      </c>
      <c r="EA378">
        <v>-0.13276772201061249</v>
      </c>
      <c r="EB378">
        <v>-0.12158307433128357</v>
      </c>
      <c r="EC378">
        <v>-0.14489413797855377</v>
      </c>
      <c r="ED378">
        <v>-0.16933241486549377</v>
      </c>
      <c r="EE378">
        <v>-0.16605457663536072</v>
      </c>
      <c r="EF378">
        <v>-0.1301189512014389</v>
      </c>
      <c r="EG378">
        <v>-9.3256920576095581E-2</v>
      </c>
      <c r="EH378">
        <v>-9.9967919290065765E-2</v>
      </c>
      <c r="EI378">
        <v>-8.9213043451309204E-2</v>
      </c>
      <c r="EJ378">
        <v>-5.1931004971265793E-2</v>
      </c>
      <c r="EK378">
        <v>-4.0148571133613586E-2</v>
      </c>
      <c r="EL378">
        <v>-1.4882871881127357E-2</v>
      </c>
      <c r="EM378">
        <v>1.6361963003873825E-2</v>
      </c>
      <c r="EN378">
        <v>4.9380317330360413E-2</v>
      </c>
      <c r="EO378">
        <v>9.7534462809562683E-2</v>
      </c>
      <c r="EP378">
        <v>0.11768469959497452</v>
      </c>
      <c r="EQ378">
        <v>0.12855623662471771</v>
      </c>
      <c r="ER378">
        <v>0.14275126159191132</v>
      </c>
      <c r="ES378">
        <v>0.1779206395149231</v>
      </c>
      <c r="ET378">
        <v>2.0758830010890961E-2</v>
      </c>
      <c r="EU378">
        <v>-0.10043290257453918</v>
      </c>
      <c r="EV378">
        <v>-0.13765966892242432</v>
      </c>
      <c r="EW378">
        <v>50.169368743896484</v>
      </c>
      <c r="EX378">
        <v>49.432716369628906</v>
      </c>
      <c r="EY378">
        <v>48.779327392578125</v>
      </c>
      <c r="EZ378">
        <v>48.250164031982422</v>
      </c>
      <c r="FA378">
        <v>47.914535522460938</v>
      </c>
      <c r="FB378">
        <v>47.659023284912109</v>
      </c>
      <c r="FC378">
        <v>47.563640594482422</v>
      </c>
      <c r="FD378">
        <v>48.339347839355469</v>
      </c>
      <c r="FE378">
        <v>51.421272277832031</v>
      </c>
      <c r="FF378">
        <v>55.189888000488281</v>
      </c>
      <c r="FG378">
        <v>58.349029541015625</v>
      </c>
      <c r="FH378">
        <v>60.702987670898438</v>
      </c>
      <c r="FI378">
        <v>62.647613525390625</v>
      </c>
      <c r="FJ378">
        <v>63.734088897705078</v>
      </c>
      <c r="FK378">
        <v>64.243438720703125</v>
      </c>
      <c r="FL378">
        <v>63.6182861328125</v>
      </c>
      <c r="FM378">
        <v>61.525325775146484</v>
      </c>
      <c r="FN378">
        <v>58.566005706787109</v>
      </c>
      <c r="FO378">
        <v>56.475700378417969</v>
      </c>
      <c r="FP378">
        <v>54.959381103515625</v>
      </c>
      <c r="FQ378">
        <v>53.558372497558594</v>
      </c>
      <c r="FR378">
        <v>52.384510040283203</v>
      </c>
      <c r="FS378">
        <v>51.373924255371094</v>
      </c>
      <c r="FT378">
        <v>50.499015808105469</v>
      </c>
      <c r="FU378">
        <v>4.116792231798172E-3</v>
      </c>
      <c r="FV378">
        <v>8.0077322199940681E-3</v>
      </c>
      <c r="FW378">
        <v>4.4319597072899342E-3</v>
      </c>
      <c r="FX378">
        <v>549.25</v>
      </c>
      <c r="FY378">
        <v>1</v>
      </c>
    </row>
    <row r="379" spans="1:181" x14ac:dyDescent="0.2">
      <c r="A379" t="s">
        <v>186</v>
      </c>
      <c r="B379" t="s">
        <v>236</v>
      </c>
      <c r="C379" t="s">
        <v>194</v>
      </c>
      <c r="D379" t="s">
        <v>202</v>
      </c>
      <c r="E379" t="s">
        <v>242</v>
      </c>
      <c r="F379" t="s">
        <v>178</v>
      </c>
      <c r="G379" t="s">
        <v>1</v>
      </c>
      <c r="H379">
        <v>3782</v>
      </c>
      <c r="I379">
        <v>1.5103590488433838</v>
      </c>
      <c r="J379">
        <v>1.4183815717697144</v>
      </c>
      <c r="K379">
        <v>1.3902432918548584</v>
      </c>
      <c r="L379">
        <v>1.3861430883407593</v>
      </c>
      <c r="M379">
        <v>1.3975561857223511</v>
      </c>
      <c r="N379">
        <v>1.4460558891296387</v>
      </c>
      <c r="O379">
        <v>1.6035052537918091</v>
      </c>
      <c r="P379">
        <v>1.7996751070022583</v>
      </c>
      <c r="Q379">
        <v>1.8492388725280762</v>
      </c>
      <c r="R379">
        <v>1.8872345685958862</v>
      </c>
      <c r="S379">
        <v>1.9345854520797729</v>
      </c>
      <c r="T379">
        <v>1.9182511568069458</v>
      </c>
      <c r="U379">
        <v>1.8544437885284424</v>
      </c>
      <c r="V379">
        <v>1.8234484195709229</v>
      </c>
      <c r="W379">
        <v>1.758123517036438</v>
      </c>
      <c r="X379">
        <v>1.6998844146728516</v>
      </c>
      <c r="Y379">
        <v>1.7747856378555298</v>
      </c>
      <c r="Z379">
        <v>2.0773735046386719</v>
      </c>
      <c r="AA379">
        <v>2.2886662483215332</v>
      </c>
      <c r="AB379">
        <v>2.3733499050140381</v>
      </c>
      <c r="AC379">
        <v>2.3446223735809326</v>
      </c>
      <c r="AD379">
        <v>2.2085225582122803</v>
      </c>
      <c r="AE379">
        <v>1.9558389186859131</v>
      </c>
      <c r="AF379">
        <v>1.7061918973922729</v>
      </c>
      <c r="AG379">
        <v>-0.13148963451385498</v>
      </c>
      <c r="AH379">
        <v>-0.13574892282485962</v>
      </c>
      <c r="AI379">
        <v>-0.10874002426862717</v>
      </c>
      <c r="AJ379">
        <v>-8.1748299300670624E-2</v>
      </c>
      <c r="AK379">
        <v>-0.11122628301382065</v>
      </c>
      <c r="AL379">
        <v>-0.12589567899703979</v>
      </c>
      <c r="AM379">
        <v>-0.16064655780792236</v>
      </c>
      <c r="AN379">
        <v>-8.8975340127944946E-2</v>
      </c>
      <c r="AO379">
        <v>-7.2398319840431213E-2</v>
      </c>
      <c r="AP379">
        <v>-0.10659637302160263</v>
      </c>
      <c r="AQ379">
        <v>-9.2212751507759094E-2</v>
      </c>
      <c r="AR379">
        <v>-4.5481126755475998E-2</v>
      </c>
      <c r="AS379">
        <v>-8.2138597965240479E-2</v>
      </c>
      <c r="AT379">
        <v>-6.3607737421989441E-2</v>
      </c>
      <c r="AU379">
        <v>-2.9000949114561081E-2</v>
      </c>
      <c r="AV379">
        <v>7.5800921767950058E-3</v>
      </c>
      <c r="AW379">
        <v>4.6094555407762527E-2</v>
      </c>
      <c r="AX379">
        <v>3.837599977850914E-2</v>
      </c>
      <c r="AY379">
        <v>5.9384278953075409E-2</v>
      </c>
      <c r="AZ379">
        <v>0.11160380393266678</v>
      </c>
      <c r="BA379">
        <v>0.14375628530979156</v>
      </c>
      <c r="BB379">
        <v>1.52119230479002E-2</v>
      </c>
      <c r="BC379">
        <v>-9.4404838979244232E-2</v>
      </c>
      <c r="BD379">
        <v>-8.5017383098602295E-2</v>
      </c>
      <c r="BE379">
        <v>-0.11771234124898911</v>
      </c>
      <c r="BF379">
        <v>-0.12253734469413757</v>
      </c>
      <c r="BG379">
        <v>-9.6342593431472778E-2</v>
      </c>
      <c r="BH379">
        <v>-6.9855041801929474E-2</v>
      </c>
      <c r="BI379">
        <v>-9.9419616162776947E-2</v>
      </c>
      <c r="BJ379">
        <v>-0.11403241008520126</v>
      </c>
      <c r="BK379">
        <v>-0.14738792181015015</v>
      </c>
      <c r="BL379">
        <v>-7.5615577399730682E-2</v>
      </c>
      <c r="BM379">
        <v>-5.8508031070232391E-2</v>
      </c>
      <c r="BN379">
        <v>-9.2258267104625702E-2</v>
      </c>
      <c r="BO379">
        <v>-7.7266708016395569E-2</v>
      </c>
      <c r="BP379">
        <v>-3.0737239867448807E-2</v>
      </c>
      <c r="BQ379">
        <v>-6.7876018583774567E-2</v>
      </c>
      <c r="BR379">
        <v>-4.9094103276729584E-2</v>
      </c>
      <c r="BS379">
        <v>-1.4871159568428993E-2</v>
      </c>
      <c r="BT379">
        <v>2.1249344572424889E-2</v>
      </c>
      <c r="BU379">
        <v>6.0275133699178696E-2</v>
      </c>
      <c r="BV379">
        <v>5.3281970322132111E-2</v>
      </c>
      <c r="BW379">
        <v>7.5662285089492798E-2</v>
      </c>
      <c r="BX379">
        <v>0.12785816192626953</v>
      </c>
      <c r="BY379">
        <v>0.15948903560638428</v>
      </c>
      <c r="BZ379">
        <v>3.0169835314154625E-2</v>
      </c>
      <c r="CA379">
        <v>-7.9159870743751526E-2</v>
      </c>
      <c r="CB379">
        <v>-7.0623666048049927E-2</v>
      </c>
      <c r="CC379">
        <v>-0.10817021876573563</v>
      </c>
      <c r="CD379">
        <v>-0.11338704824447632</v>
      </c>
      <c r="CE379">
        <v>-8.7756171822547913E-2</v>
      </c>
      <c r="CF379">
        <v>-6.1617806553840637E-2</v>
      </c>
      <c r="CG379">
        <v>-9.1242358088493347E-2</v>
      </c>
      <c r="CH379">
        <v>-0.10581595450639725</v>
      </c>
      <c r="CI379">
        <v>-0.13820502161979675</v>
      </c>
      <c r="CJ379">
        <v>-6.6362641751766205E-2</v>
      </c>
      <c r="CK379">
        <v>-4.8887655138969421E-2</v>
      </c>
      <c r="CL379">
        <v>-8.2327738404273987E-2</v>
      </c>
      <c r="CM379">
        <v>-6.6915124654769897E-2</v>
      </c>
      <c r="CN379">
        <v>-2.0525667816400528E-2</v>
      </c>
      <c r="CO379">
        <v>-5.7997796684503555E-2</v>
      </c>
      <c r="CP379">
        <v>-3.9042003452777863E-2</v>
      </c>
      <c r="CQ379">
        <v>-5.0849132239818573E-3</v>
      </c>
      <c r="CR379">
        <v>3.0716629698872566E-2</v>
      </c>
      <c r="CS379">
        <v>7.0096559822559357E-2</v>
      </c>
      <c r="CT379">
        <v>6.3605800271034241E-2</v>
      </c>
      <c r="CU379">
        <v>8.6936376988887787E-2</v>
      </c>
      <c r="CV379">
        <v>0.13911586999893188</v>
      </c>
      <c r="CW379">
        <v>0.17038546502590179</v>
      </c>
      <c r="CX379">
        <v>4.0529638528823853E-2</v>
      </c>
      <c r="CY379">
        <v>-6.8601258099079132E-2</v>
      </c>
      <c r="CZ379">
        <v>-6.0654632747173309E-2</v>
      </c>
      <c r="DA379">
        <v>-9.8628111183643341E-2</v>
      </c>
      <c r="DB379">
        <v>-0.10423675179481506</v>
      </c>
      <c r="DC379">
        <v>-7.916974276304245E-2</v>
      </c>
      <c r="DD379">
        <v>-5.3380578756332397E-2</v>
      </c>
      <c r="DE379">
        <v>-8.306509256362915E-2</v>
      </c>
      <c r="DF379">
        <v>-9.7599491477012634E-2</v>
      </c>
      <c r="DG379">
        <v>-0.12902213633060455</v>
      </c>
      <c r="DH379">
        <v>-5.7109706103801727E-2</v>
      </c>
      <c r="DI379">
        <v>-3.9267275482416153E-2</v>
      </c>
      <c r="DJ379">
        <v>-7.2397202253341675E-2</v>
      </c>
      <c r="DK379">
        <v>-5.6563541293144226E-2</v>
      </c>
      <c r="DL379">
        <v>-1.0314097627997398E-2</v>
      </c>
      <c r="DM379">
        <v>-4.8119578510522842E-2</v>
      </c>
      <c r="DN379">
        <v>-2.8989903628826141E-2</v>
      </c>
      <c r="DO379">
        <v>4.7013340517878532E-3</v>
      </c>
      <c r="DP379">
        <v>4.0183912962675095E-2</v>
      </c>
      <c r="DQ379">
        <v>7.9917982220649719E-2</v>
      </c>
      <c r="DR379">
        <v>7.3929630219936371E-2</v>
      </c>
      <c r="DS379">
        <v>9.8210476338863373E-2</v>
      </c>
      <c r="DT379">
        <v>0.15037357807159424</v>
      </c>
      <c r="DU379">
        <v>0.18128190934658051</v>
      </c>
      <c r="DV379">
        <v>5.0889439880847931E-2</v>
      </c>
      <c r="DW379">
        <v>-5.804264172911644E-2</v>
      </c>
      <c r="DX379">
        <v>-5.0685595721006393E-2</v>
      </c>
      <c r="DY379">
        <v>-8.4850803017616272E-2</v>
      </c>
      <c r="DZ379">
        <v>-9.1025181114673615E-2</v>
      </c>
      <c r="EA379">
        <v>-6.6772311925888062E-2</v>
      </c>
      <c r="EB379">
        <v>-4.1487328708171844E-2</v>
      </c>
      <c r="EC379">
        <v>-7.1258425712585449E-2</v>
      </c>
      <c r="ED379">
        <v>-8.5736222565174103E-2</v>
      </c>
      <c r="EE379">
        <v>-0.11576350778341293</v>
      </c>
      <c r="EF379">
        <v>-4.3749935925006866E-2</v>
      </c>
      <c r="EG379">
        <v>-2.5376981124281883E-2</v>
      </c>
      <c r="EH379">
        <v>-5.8059088885784149E-2</v>
      </c>
      <c r="EI379">
        <v>-4.1617497801780701E-2</v>
      </c>
      <c r="EJ379">
        <v>4.4297887943685055E-3</v>
      </c>
      <c r="EK379">
        <v>-3.3856999129056931E-2</v>
      </c>
      <c r="EL379">
        <v>-1.4476267620921135E-2</v>
      </c>
      <c r="EM379">
        <v>1.8831122666597366E-2</v>
      </c>
      <c r="EN379">
        <v>5.3853169083595276E-2</v>
      </c>
      <c r="EO379">
        <v>9.4098560512065887E-2</v>
      </c>
      <c r="EP379">
        <v>8.8835597038269043E-2</v>
      </c>
      <c r="EQ379">
        <v>0.11448847502470016</v>
      </c>
      <c r="ER379">
        <v>0.16662794351577759</v>
      </c>
      <c r="ES379">
        <v>0.19701465964317322</v>
      </c>
      <c r="ET379">
        <v>6.5847352147102356E-2</v>
      </c>
      <c r="EU379">
        <v>-4.2797684669494629E-2</v>
      </c>
      <c r="EV379">
        <v>-3.6291882395744324E-2</v>
      </c>
      <c r="EW379">
        <v>52.126972198486328</v>
      </c>
      <c r="EX379">
        <v>51.334541320800781</v>
      </c>
      <c r="EY379">
        <v>50.596851348876953</v>
      </c>
      <c r="EZ379">
        <v>50.050518035888672</v>
      </c>
      <c r="FA379">
        <v>49.611759185791016</v>
      </c>
      <c r="FB379">
        <v>49.397586822509766</v>
      </c>
      <c r="FC379">
        <v>49.282756805419922</v>
      </c>
      <c r="FD379">
        <v>50.140647888183594</v>
      </c>
      <c r="FE379">
        <v>53.388103485107422</v>
      </c>
      <c r="FF379">
        <v>56.909885406494141</v>
      </c>
      <c r="FG379">
        <v>59.716022491455078</v>
      </c>
      <c r="FH379">
        <v>61.742679595947266</v>
      </c>
      <c r="FI379">
        <v>63.376956939697266</v>
      </c>
      <c r="FJ379">
        <v>64.402984619140625</v>
      </c>
      <c r="FK379">
        <v>64.705947875976563</v>
      </c>
      <c r="FL379">
        <v>64.053810119628906</v>
      </c>
      <c r="FM379">
        <v>62.239181518554688</v>
      </c>
      <c r="FN379">
        <v>59.64910888671875</v>
      </c>
      <c r="FO379">
        <v>57.824455261230469</v>
      </c>
      <c r="FP379">
        <v>56.466114044189453</v>
      </c>
      <c r="FQ379">
        <v>55.279670715332031</v>
      </c>
      <c r="FR379">
        <v>54.127342224121094</v>
      </c>
      <c r="FS379">
        <v>53.261150360107422</v>
      </c>
      <c r="FT379">
        <v>52.515178680419922</v>
      </c>
      <c r="FU379">
        <v>4.7694840468466282E-3</v>
      </c>
      <c r="FV379">
        <v>9.8797865211963654E-3</v>
      </c>
      <c r="FW379">
        <v>5.1819188520312309E-3</v>
      </c>
      <c r="FX379">
        <v>298.89999389648438</v>
      </c>
      <c r="FY379">
        <v>1</v>
      </c>
    </row>
    <row r="380" spans="1:181" x14ac:dyDescent="0.2">
      <c r="A380" t="s">
        <v>186</v>
      </c>
      <c r="B380" t="s">
        <v>236</v>
      </c>
      <c r="C380" t="s">
        <v>194</v>
      </c>
      <c r="D380" t="s">
        <v>202</v>
      </c>
      <c r="E380" t="s">
        <v>242</v>
      </c>
      <c r="F380" t="s">
        <v>179</v>
      </c>
      <c r="G380" t="s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31.899999618530273</v>
      </c>
      <c r="FY380">
        <v>0</v>
      </c>
    </row>
    <row r="381" spans="1:181" x14ac:dyDescent="0.2">
      <c r="A381" t="s">
        <v>186</v>
      </c>
      <c r="B381" t="s">
        <v>236</v>
      </c>
      <c r="C381" t="s">
        <v>194</v>
      </c>
      <c r="D381" t="s">
        <v>202</v>
      </c>
      <c r="E381" t="s">
        <v>242</v>
      </c>
      <c r="F381" t="s">
        <v>180</v>
      </c>
      <c r="G381" t="s">
        <v>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14.550000190734863</v>
      </c>
      <c r="FY381">
        <v>0</v>
      </c>
    </row>
    <row r="382" spans="1:181" x14ac:dyDescent="0.2">
      <c r="A382" t="s">
        <v>186</v>
      </c>
      <c r="B382" t="s">
        <v>236</v>
      </c>
      <c r="C382" t="s">
        <v>194</v>
      </c>
      <c r="D382" t="s">
        <v>202</v>
      </c>
      <c r="E382" t="s">
        <v>242</v>
      </c>
      <c r="F382" t="s">
        <v>181</v>
      </c>
      <c r="G382" t="s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5.5999999046325684</v>
      </c>
      <c r="FY382">
        <v>0</v>
      </c>
    </row>
    <row r="383" spans="1:181" x14ac:dyDescent="0.2">
      <c r="A383" t="s">
        <v>186</v>
      </c>
      <c r="B383" t="s">
        <v>236</v>
      </c>
      <c r="C383" t="s">
        <v>194</v>
      </c>
      <c r="D383" t="s">
        <v>202</v>
      </c>
      <c r="E383" t="s">
        <v>242</v>
      </c>
      <c r="F383" t="s">
        <v>182</v>
      </c>
      <c r="G383" t="s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43.049999237060547</v>
      </c>
      <c r="FY383">
        <v>0</v>
      </c>
    </row>
    <row r="384" spans="1:181" x14ac:dyDescent="0.2">
      <c r="A384" t="s">
        <v>186</v>
      </c>
      <c r="B384" t="s">
        <v>236</v>
      </c>
      <c r="C384" t="s">
        <v>194</v>
      </c>
      <c r="D384" t="s">
        <v>202</v>
      </c>
      <c r="E384" t="s">
        <v>242</v>
      </c>
      <c r="F384" t="s">
        <v>183</v>
      </c>
      <c r="G384" t="s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69.650001525878906</v>
      </c>
      <c r="FY384">
        <v>0</v>
      </c>
    </row>
    <row r="385" spans="1:181" x14ac:dyDescent="0.2">
      <c r="A385" t="s">
        <v>186</v>
      </c>
      <c r="B385" t="s">
        <v>236</v>
      </c>
      <c r="C385" t="s">
        <v>194</v>
      </c>
      <c r="D385" t="s">
        <v>202</v>
      </c>
      <c r="E385" t="s">
        <v>242</v>
      </c>
      <c r="F385" t="s">
        <v>184</v>
      </c>
      <c r="G385" t="s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59.299999237060547</v>
      </c>
      <c r="FY385">
        <v>0</v>
      </c>
    </row>
    <row r="386" spans="1:181" x14ac:dyDescent="0.2">
      <c r="A386" t="s">
        <v>186</v>
      </c>
      <c r="B386" t="s">
        <v>236</v>
      </c>
      <c r="C386" t="s">
        <v>194</v>
      </c>
      <c r="D386" t="s">
        <v>202</v>
      </c>
      <c r="E386" t="s">
        <v>242</v>
      </c>
      <c r="F386" t="s">
        <v>185</v>
      </c>
      <c r="G386" t="s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26.299999237060547</v>
      </c>
      <c r="FY386">
        <v>0</v>
      </c>
    </row>
    <row r="387" spans="1:181" x14ac:dyDescent="0.2">
      <c r="A387" t="s">
        <v>186</v>
      </c>
      <c r="B387" t="s">
        <v>236</v>
      </c>
      <c r="C387" t="s">
        <v>194</v>
      </c>
      <c r="D387" t="s">
        <v>202</v>
      </c>
      <c r="E387" t="s">
        <v>243</v>
      </c>
      <c r="F387" t="s">
        <v>1</v>
      </c>
      <c r="G387" t="s">
        <v>198</v>
      </c>
      <c r="H387">
        <v>8584</v>
      </c>
      <c r="I387">
        <v>1.8080108165740967</v>
      </c>
      <c r="J387">
        <v>1.7212467193603516</v>
      </c>
      <c r="K387">
        <v>1.6787329912185669</v>
      </c>
      <c r="L387">
        <v>1.662553071975708</v>
      </c>
      <c r="M387">
        <v>1.6749231815338135</v>
      </c>
      <c r="N387">
        <v>1.756108283996582</v>
      </c>
      <c r="O387">
        <v>1.9379569292068481</v>
      </c>
      <c r="P387">
        <v>2.1500833034515381</v>
      </c>
      <c r="Q387">
        <v>2.1359755992889404</v>
      </c>
      <c r="R387">
        <v>2.0658290386199951</v>
      </c>
      <c r="S387">
        <v>2.0186541080474854</v>
      </c>
      <c r="T387">
        <v>1.9528621435165405</v>
      </c>
      <c r="U387">
        <v>1.885942816734314</v>
      </c>
      <c r="V387">
        <v>1.8008120059967041</v>
      </c>
      <c r="W387">
        <v>1.7509157657623291</v>
      </c>
      <c r="X387">
        <v>1.7593162059783936</v>
      </c>
      <c r="Y387">
        <v>1.9287488460540771</v>
      </c>
      <c r="Z387">
        <v>2.4043490886688232</v>
      </c>
      <c r="AA387">
        <v>2.5922145843505859</v>
      </c>
      <c r="AB387">
        <v>2.6308825016021729</v>
      </c>
      <c r="AC387">
        <v>2.6068291664123535</v>
      </c>
      <c r="AD387">
        <v>2.5054075717926025</v>
      </c>
      <c r="AE387">
        <v>2.2419326305389404</v>
      </c>
      <c r="AF387">
        <v>1.9967020750045776</v>
      </c>
      <c r="AG387">
        <v>-0.14336617290973663</v>
      </c>
      <c r="AH387">
        <v>-0.13766272366046906</v>
      </c>
      <c r="AI387">
        <v>-0.14113090932369232</v>
      </c>
      <c r="AJ387">
        <v>-0.14065368473529816</v>
      </c>
      <c r="AK387">
        <v>-0.14882306754589081</v>
      </c>
      <c r="AL387">
        <v>-0.17290844023227692</v>
      </c>
      <c r="AM387">
        <v>-0.17419998347759247</v>
      </c>
      <c r="AN387">
        <v>-0.13532395660877228</v>
      </c>
      <c r="AO387">
        <v>-0.12780743837356567</v>
      </c>
      <c r="AP387">
        <v>-8.6031109094619751E-2</v>
      </c>
      <c r="AQ387">
        <v>-7.0953406393527985E-2</v>
      </c>
      <c r="AR387">
        <v>-6.349530816078186E-2</v>
      </c>
      <c r="AS387">
        <v>-5.9067334979772568E-2</v>
      </c>
      <c r="AT387">
        <v>-7.0615366101264954E-2</v>
      </c>
      <c r="AU387">
        <v>-4.2962711304426193E-2</v>
      </c>
      <c r="AV387">
        <v>4.7582346014678478E-3</v>
      </c>
      <c r="AW387">
        <v>4.5507986098527908E-2</v>
      </c>
      <c r="AX387">
        <v>0.11519995331764221</v>
      </c>
      <c r="AY387">
        <v>0.11265689879655838</v>
      </c>
      <c r="AZ387">
        <v>0.14962293207645416</v>
      </c>
      <c r="BA387">
        <v>0.13283304870128632</v>
      </c>
      <c r="BB387">
        <v>-3.0186871066689491E-2</v>
      </c>
      <c r="BC387">
        <v>-0.13230615854263306</v>
      </c>
      <c r="BD387">
        <v>-0.12673734128475189</v>
      </c>
      <c r="BE387">
        <v>-0.13339069485664368</v>
      </c>
      <c r="BF387">
        <v>-0.12788984179496765</v>
      </c>
      <c r="BG387">
        <v>-0.13156743347644806</v>
      </c>
      <c r="BH387">
        <v>-0.13106529414653778</v>
      </c>
      <c r="BI387">
        <v>-0.13918313384056091</v>
      </c>
      <c r="BJ387">
        <v>-0.1630348414182663</v>
      </c>
      <c r="BK387">
        <v>-0.1638914942741394</v>
      </c>
      <c r="BL387">
        <v>-0.12466686964035034</v>
      </c>
      <c r="BM387">
        <v>-0.11732057482004166</v>
      </c>
      <c r="BN387">
        <v>-7.6295353472232819E-2</v>
      </c>
      <c r="BO387">
        <v>-6.1435502022504807E-2</v>
      </c>
      <c r="BP387">
        <v>-5.430704727768898E-2</v>
      </c>
      <c r="BQ387">
        <v>-4.9908094108104706E-2</v>
      </c>
      <c r="BR387">
        <v>-6.1717335134744644E-2</v>
      </c>
      <c r="BS387">
        <v>-3.4226555377244949E-2</v>
      </c>
      <c r="BT387">
        <v>1.3416650705039501E-2</v>
      </c>
      <c r="BU387">
        <v>5.4589282721281052E-2</v>
      </c>
      <c r="BV387">
        <v>0.1253199428319931</v>
      </c>
      <c r="BW387">
        <v>0.12355682253837585</v>
      </c>
      <c r="BX387">
        <v>0.16048915684223175</v>
      </c>
      <c r="BY387">
        <v>0.14384593069553375</v>
      </c>
      <c r="BZ387">
        <v>-1.9194282591342926E-2</v>
      </c>
      <c r="CA387">
        <v>-0.12149255722761154</v>
      </c>
      <c r="CB387">
        <v>-0.11609190702438354</v>
      </c>
      <c r="CC387">
        <v>-0.12648171186447144</v>
      </c>
      <c r="CD387">
        <v>-0.12112119048833847</v>
      </c>
      <c r="CE387">
        <v>-0.124943807721138</v>
      </c>
      <c r="CF387">
        <v>-0.12442440539598465</v>
      </c>
      <c r="CG387">
        <v>-0.13250654935836792</v>
      </c>
      <c r="CH387">
        <v>-0.15619640052318573</v>
      </c>
      <c r="CI387">
        <v>-0.1567518413066864</v>
      </c>
      <c r="CJ387">
        <v>-0.11728580296039581</v>
      </c>
      <c r="CK387">
        <v>-0.11005740612745285</v>
      </c>
      <c r="CL387">
        <v>-6.9552391767501831E-2</v>
      </c>
      <c r="CM387">
        <v>-5.484342947602272E-2</v>
      </c>
      <c r="CN387">
        <v>-4.7943282872438431E-2</v>
      </c>
      <c r="CO387">
        <v>-4.356442391872406E-2</v>
      </c>
      <c r="CP387">
        <v>-5.5554579943418503E-2</v>
      </c>
      <c r="CQ387">
        <v>-2.8175916522741318E-2</v>
      </c>
      <c r="CR387">
        <v>1.941344328224659E-2</v>
      </c>
      <c r="CS387">
        <v>6.087895855307579E-2</v>
      </c>
      <c r="CT387">
        <v>0.13232903182506561</v>
      </c>
      <c r="CU387">
        <v>0.13110606372356415</v>
      </c>
      <c r="CV387">
        <v>0.16801507771015167</v>
      </c>
      <c r="CW387">
        <v>0.15147343277931213</v>
      </c>
      <c r="CX387">
        <v>-1.1580847203731537E-2</v>
      </c>
      <c r="CY387">
        <v>-0.11400308459997177</v>
      </c>
      <c r="CZ387">
        <v>-0.10871890932321548</v>
      </c>
      <c r="DA387">
        <v>-0.1195727214217186</v>
      </c>
      <c r="DB387">
        <v>-0.11435253918170929</v>
      </c>
      <c r="DC387">
        <v>-0.11832017451524734</v>
      </c>
      <c r="DD387">
        <v>-0.11778351664543152</v>
      </c>
      <c r="DE387">
        <v>-0.12582997977733612</v>
      </c>
      <c r="DF387">
        <v>-0.14935795962810516</v>
      </c>
      <c r="DG387">
        <v>-0.14961221814155579</v>
      </c>
      <c r="DH387">
        <v>-0.10990474373102188</v>
      </c>
      <c r="DI387">
        <v>-0.10279423743486404</v>
      </c>
      <c r="DJ387">
        <v>-6.2809430062770844E-2</v>
      </c>
      <c r="DK387">
        <v>-4.8251356929540634E-2</v>
      </c>
      <c r="DL387">
        <v>-4.1579518467187881E-2</v>
      </c>
      <c r="DM387">
        <v>-3.7220761179924011E-2</v>
      </c>
      <c r="DN387">
        <v>-4.9391832202672958E-2</v>
      </c>
      <c r="DO387">
        <v>-2.2125279530882835E-2</v>
      </c>
      <c r="DP387">
        <v>2.5410234928131104E-2</v>
      </c>
      <c r="DQ387">
        <v>6.7168638110160828E-2</v>
      </c>
      <c r="DR387">
        <v>0.13933812081813812</v>
      </c>
      <c r="DS387">
        <v>0.13865531980991364</v>
      </c>
      <c r="DT387">
        <v>0.17554099857807159</v>
      </c>
      <c r="DU387">
        <v>0.15910091996192932</v>
      </c>
      <c r="DV387">
        <v>-3.9674118161201477E-3</v>
      </c>
      <c r="DW387">
        <v>-0.1065136194229126</v>
      </c>
      <c r="DX387">
        <v>-0.10134591162204742</v>
      </c>
      <c r="DY387">
        <v>-0.10959725081920624</v>
      </c>
      <c r="DZ387">
        <v>-0.10457966476678848</v>
      </c>
      <c r="EA387">
        <v>-0.10875669866800308</v>
      </c>
      <c r="EB387">
        <v>-0.10819512605667114</v>
      </c>
      <c r="EC387">
        <v>-0.11619006097316742</v>
      </c>
      <c r="ED387">
        <v>-0.13948436081409454</v>
      </c>
      <c r="EE387">
        <v>-0.13930372893810272</v>
      </c>
      <c r="EF387">
        <v>-9.9247664213180542E-2</v>
      </c>
      <c r="EG387">
        <v>-9.2307373881340027E-2</v>
      </c>
      <c r="EH387">
        <v>-5.3073666989803314E-2</v>
      </c>
      <c r="EI387">
        <v>-3.8733452558517456E-2</v>
      </c>
      <c r="EJ387">
        <v>-3.2391253858804703E-2</v>
      </c>
      <c r="EK387">
        <v>-2.8061516582965851E-2</v>
      </c>
      <c r="EL387">
        <v>-4.0493793785572052E-2</v>
      </c>
      <c r="EM387">
        <v>-1.3389122672379017E-2</v>
      </c>
      <c r="EN387">
        <v>3.4068651497364044E-2</v>
      </c>
      <c r="EO387">
        <v>7.6249927282333374E-2</v>
      </c>
      <c r="EP387">
        <v>0.14945811033248901</v>
      </c>
      <c r="EQ387">
        <v>0.14955522119998932</v>
      </c>
      <c r="ER387">
        <v>0.18640722334384918</v>
      </c>
      <c r="ES387">
        <v>0.17011381685733795</v>
      </c>
      <c r="ET387">
        <v>7.0251785218715668E-3</v>
      </c>
      <c r="EU387">
        <v>-9.5700018107891083E-2</v>
      </c>
      <c r="EV387">
        <v>-9.0700462460517883E-2</v>
      </c>
      <c r="EW387">
        <v>44.151077270507813</v>
      </c>
      <c r="EX387">
        <v>43.660552978515625</v>
      </c>
      <c r="EY387">
        <v>43.150932312011719</v>
      </c>
      <c r="EZ387">
        <v>42.739837646484375</v>
      </c>
      <c r="FA387">
        <v>42.333484649658203</v>
      </c>
      <c r="FB387">
        <v>42.111415863037109</v>
      </c>
      <c r="FC387">
        <v>42.097171783447266</v>
      </c>
      <c r="FD387">
        <v>42.432666778564453</v>
      </c>
      <c r="FE387">
        <v>44.73870849609375</v>
      </c>
      <c r="FF387">
        <v>48.512401580810547</v>
      </c>
      <c r="FG387">
        <v>51.712081909179688</v>
      </c>
      <c r="FH387">
        <v>54.062595367431641</v>
      </c>
      <c r="FI387">
        <v>55.737171173095703</v>
      </c>
      <c r="FJ387">
        <v>56.779605865478516</v>
      </c>
      <c r="FK387">
        <v>57.236042022705078</v>
      </c>
      <c r="FL387">
        <v>56.713291168212891</v>
      </c>
      <c r="FM387">
        <v>54.82183837890625</v>
      </c>
      <c r="FN387">
        <v>52.349033355712891</v>
      </c>
      <c r="FO387">
        <v>50.557224273681641</v>
      </c>
      <c r="FP387">
        <v>49.226390838623047</v>
      </c>
      <c r="FQ387">
        <v>48.152107238769531</v>
      </c>
      <c r="FR387">
        <v>47.145408630371094</v>
      </c>
      <c r="FS387">
        <v>46.429618835449219</v>
      </c>
      <c r="FT387">
        <v>45.694149017333984</v>
      </c>
      <c r="FU387">
        <v>3.2686386257410049E-3</v>
      </c>
      <c r="FV387">
        <v>6.5658655948936939E-3</v>
      </c>
      <c r="FW387">
        <v>3.5943742841482162E-3</v>
      </c>
      <c r="FX387">
        <v>954.66668701171875</v>
      </c>
      <c r="FY387">
        <v>1</v>
      </c>
    </row>
    <row r="388" spans="1:181" x14ac:dyDescent="0.2">
      <c r="A388" t="s">
        <v>186</v>
      </c>
      <c r="B388" t="s">
        <v>236</v>
      </c>
      <c r="C388" t="s">
        <v>194</v>
      </c>
      <c r="D388" t="s">
        <v>202</v>
      </c>
      <c r="E388" t="s">
        <v>243</v>
      </c>
      <c r="F388" t="s">
        <v>1</v>
      </c>
      <c r="G388" t="s">
        <v>200</v>
      </c>
      <c r="H388">
        <v>855</v>
      </c>
      <c r="I388">
        <v>1.9173580408096313</v>
      </c>
      <c r="J388">
        <v>1.7689225673675537</v>
      </c>
      <c r="K388">
        <v>1.6810956001281738</v>
      </c>
      <c r="L388">
        <v>1.6342524290084839</v>
      </c>
      <c r="M388">
        <v>1.6611300706863403</v>
      </c>
      <c r="N388">
        <v>1.6040042638778687</v>
      </c>
      <c r="O388">
        <v>1.775370717048645</v>
      </c>
      <c r="P388">
        <v>1.9103506803512573</v>
      </c>
      <c r="Q388">
        <v>1.7858768701553345</v>
      </c>
      <c r="R388">
        <v>1.7384363412857056</v>
      </c>
      <c r="S388">
        <v>1.7462277412414551</v>
      </c>
      <c r="T388">
        <v>1.7438162565231323</v>
      </c>
      <c r="U388">
        <v>1.7312017679214478</v>
      </c>
      <c r="V388">
        <v>1.7144194841384888</v>
      </c>
      <c r="W388">
        <v>1.688044548034668</v>
      </c>
      <c r="X388">
        <v>1.7189867496490479</v>
      </c>
      <c r="Y388">
        <v>1.9086878299713135</v>
      </c>
      <c r="Z388">
        <v>2.2358977794647217</v>
      </c>
      <c r="AA388">
        <v>2.3775436878204346</v>
      </c>
      <c r="AB388">
        <v>2.4974918365478516</v>
      </c>
      <c r="AC388">
        <v>2.4830658435821533</v>
      </c>
      <c r="AD388">
        <v>2.4300975799560547</v>
      </c>
      <c r="AE388">
        <v>2.2894778251647949</v>
      </c>
      <c r="AF388">
        <v>2.0789096355438232</v>
      </c>
      <c r="AG388">
        <v>-0.25362038612365723</v>
      </c>
      <c r="AH388">
        <v>-0.27674853801727295</v>
      </c>
      <c r="AI388">
        <v>-0.26349484920501709</v>
      </c>
      <c r="AJ388">
        <v>-0.23583260178565979</v>
      </c>
      <c r="AK388">
        <v>-0.199400395154953</v>
      </c>
      <c r="AL388">
        <v>-0.25648027658462524</v>
      </c>
      <c r="AM388">
        <v>-0.33252930641174316</v>
      </c>
      <c r="AN388">
        <v>-0.3522925078868866</v>
      </c>
      <c r="AO388">
        <v>-0.30741429328918457</v>
      </c>
      <c r="AP388">
        <v>-0.23440979421138763</v>
      </c>
      <c r="AQ388">
        <v>-0.27525103092193604</v>
      </c>
      <c r="AR388">
        <v>-0.29445889592170715</v>
      </c>
      <c r="AS388">
        <v>-0.34283769130706787</v>
      </c>
      <c r="AT388">
        <v>-0.3304646909236908</v>
      </c>
      <c r="AU388">
        <v>-0.24293215572834015</v>
      </c>
      <c r="AV388">
        <v>-0.23470023274421692</v>
      </c>
      <c r="AW388">
        <v>-8.9516721665859222E-2</v>
      </c>
      <c r="AX388">
        <v>-8.943040668964386E-2</v>
      </c>
      <c r="AY388">
        <v>-9.4453223049640656E-2</v>
      </c>
      <c r="AZ388">
        <v>-1.3244266621768475E-2</v>
      </c>
      <c r="BA388">
        <v>-5.2828751504421234E-2</v>
      </c>
      <c r="BB388">
        <v>-0.21279715001583099</v>
      </c>
      <c r="BC388">
        <v>-0.27102041244506836</v>
      </c>
      <c r="BD388">
        <v>-0.23850513994693756</v>
      </c>
      <c r="BE388">
        <v>-0.22549091279506683</v>
      </c>
      <c r="BF388">
        <v>-0.24926280975341797</v>
      </c>
      <c r="BG388">
        <v>-0.23702962696552277</v>
      </c>
      <c r="BH388">
        <v>-0.21009957790374756</v>
      </c>
      <c r="BI388">
        <v>-0.17350424826145172</v>
      </c>
      <c r="BJ388">
        <v>-0.23038536310195923</v>
      </c>
      <c r="BK388">
        <v>-0.30445855855941772</v>
      </c>
      <c r="BL388">
        <v>-0.32353121042251587</v>
      </c>
      <c r="BM388">
        <v>-0.27995112538337708</v>
      </c>
      <c r="BN388">
        <v>-0.20832738280296326</v>
      </c>
      <c r="BO388">
        <v>-0.24786984920501709</v>
      </c>
      <c r="BP388">
        <v>-0.26579198241233826</v>
      </c>
      <c r="BQ388">
        <v>-0.31406167149543762</v>
      </c>
      <c r="BR388">
        <v>-0.30191123485565186</v>
      </c>
      <c r="BS388">
        <v>-0.21632364392280579</v>
      </c>
      <c r="BT388">
        <v>-0.20775701105594635</v>
      </c>
      <c r="BU388">
        <v>-6.3376061618328094E-2</v>
      </c>
      <c r="BV388">
        <v>-6.0283880680799484E-2</v>
      </c>
      <c r="BW388">
        <v>-6.4934790134429932E-2</v>
      </c>
      <c r="BX388">
        <v>1.7266465350985527E-2</v>
      </c>
      <c r="BY388">
        <v>-2.2104915231466293E-2</v>
      </c>
      <c r="BZ388">
        <v>-0.18041178584098816</v>
      </c>
      <c r="CA388">
        <v>-0.23956561088562012</v>
      </c>
      <c r="CB388">
        <v>-0.20896103978157043</v>
      </c>
      <c r="CC388">
        <v>-0.20600855350494385</v>
      </c>
      <c r="CD388">
        <v>-0.2302262932062149</v>
      </c>
      <c r="CE388">
        <v>-0.21869991719722748</v>
      </c>
      <c r="CF388">
        <v>-0.1922769695520401</v>
      </c>
      <c r="CG388">
        <v>-0.15556864440441132</v>
      </c>
      <c r="CH388">
        <v>-0.21231211721897125</v>
      </c>
      <c r="CI388">
        <v>-0.28501683473587036</v>
      </c>
      <c r="CJ388">
        <v>-0.30361127853393555</v>
      </c>
      <c r="CK388">
        <v>-0.26093018054962158</v>
      </c>
      <c r="CL388">
        <v>-0.19026279449462891</v>
      </c>
      <c r="CM388">
        <v>-0.22890570759773254</v>
      </c>
      <c r="CN388">
        <v>-0.24593734741210938</v>
      </c>
      <c r="CO388">
        <v>-0.29413148760795593</v>
      </c>
      <c r="CP388">
        <v>-0.28213518857955933</v>
      </c>
      <c r="CQ388">
        <v>-0.19789464771747589</v>
      </c>
      <c r="CR388">
        <v>-0.18909622728824615</v>
      </c>
      <c r="CS388">
        <v>-4.5271117240190506E-2</v>
      </c>
      <c r="CT388">
        <v>-4.0097083896398544E-2</v>
      </c>
      <c r="CU388">
        <v>-4.4490423053503036E-2</v>
      </c>
      <c r="CV388">
        <v>3.8398105651140213E-2</v>
      </c>
      <c r="CW388">
        <v>-8.2568242214620113E-4</v>
      </c>
      <c r="CX388">
        <v>-0.15798179805278778</v>
      </c>
      <c r="CY388">
        <v>-0.21778011322021484</v>
      </c>
      <c r="CZ388">
        <v>-0.18849889934062958</v>
      </c>
      <c r="DA388">
        <v>-0.18652619421482086</v>
      </c>
      <c r="DB388">
        <v>-0.21118976175785065</v>
      </c>
      <c r="DC388">
        <v>-0.200370192527771</v>
      </c>
      <c r="DD388">
        <v>-0.17445436120033264</v>
      </c>
      <c r="DE388">
        <v>-0.13763304054737091</v>
      </c>
      <c r="DF388">
        <v>-0.19423887133598328</v>
      </c>
      <c r="DG388">
        <v>-0.26557514071464539</v>
      </c>
      <c r="DH388">
        <v>-0.28369134664535522</v>
      </c>
      <c r="DI388">
        <v>-0.24190926551818848</v>
      </c>
      <c r="DJ388">
        <v>-0.17219822108745575</v>
      </c>
      <c r="DK388">
        <v>-0.2099415510892868</v>
      </c>
      <c r="DL388">
        <v>-0.2260826975107193</v>
      </c>
      <c r="DM388">
        <v>-0.27420133352279663</v>
      </c>
      <c r="DN388">
        <v>-0.2623591423034668</v>
      </c>
      <c r="DO388">
        <v>-0.17946566641330719</v>
      </c>
      <c r="DP388">
        <v>-0.17043544352054596</v>
      </c>
      <c r="DQ388">
        <v>-2.7166174724698067E-2</v>
      </c>
      <c r="DR388">
        <v>-1.9910290837287903E-2</v>
      </c>
      <c r="DS388">
        <v>-2.4046052247285843E-2</v>
      </c>
      <c r="DT388">
        <v>5.9529747813940048E-2</v>
      </c>
      <c r="DU388">
        <v>2.0453551784157753E-2</v>
      </c>
      <c r="DV388">
        <v>-0.13555179536342621</v>
      </c>
      <c r="DW388">
        <v>-0.19599461555480957</v>
      </c>
      <c r="DX388">
        <v>-0.16803677380084991</v>
      </c>
      <c r="DY388">
        <v>-0.15839672088623047</v>
      </c>
      <c r="DZ388">
        <v>-0.18370406329631805</v>
      </c>
      <c r="EA388">
        <v>-0.17390498518943787</v>
      </c>
      <c r="EB388">
        <v>-0.14872133731842041</v>
      </c>
      <c r="EC388">
        <v>-0.11173687875270844</v>
      </c>
      <c r="ED388">
        <v>-0.16814397275447845</v>
      </c>
      <c r="EE388">
        <v>-0.23750439286231995</v>
      </c>
      <c r="EF388">
        <v>-0.25493007898330688</v>
      </c>
      <c r="EG388">
        <v>-0.21444606781005859</v>
      </c>
      <c r="EH388">
        <v>-0.14611582458019257</v>
      </c>
      <c r="EI388">
        <v>-0.18256036937236786</v>
      </c>
      <c r="EJ388">
        <v>-0.19741576910018921</v>
      </c>
      <c r="EK388">
        <v>-0.24542529881000519</v>
      </c>
      <c r="EL388">
        <v>-0.23380571603775024</v>
      </c>
      <c r="EM388">
        <v>-0.15285713970661163</v>
      </c>
      <c r="EN388">
        <v>-0.14349222183227539</v>
      </c>
      <c r="EO388">
        <v>-1.0255101369693875E-3</v>
      </c>
      <c r="EP388">
        <v>9.2362333089113235E-3</v>
      </c>
      <c r="EQ388">
        <v>5.4723736830055714E-3</v>
      </c>
      <c r="ER388">
        <v>9.0040475130081177E-2</v>
      </c>
      <c r="ES388">
        <v>5.1177382469177246E-2</v>
      </c>
      <c r="ET388">
        <v>-0.10316643118858337</v>
      </c>
      <c r="EU388">
        <v>-0.16453982889652252</v>
      </c>
      <c r="EV388">
        <v>-0.13849267363548279</v>
      </c>
      <c r="EW388">
        <v>44.182762145996094</v>
      </c>
      <c r="EX388">
        <v>43.734794616699219</v>
      </c>
      <c r="EY388">
        <v>43.236358642578125</v>
      </c>
      <c r="EZ388">
        <v>42.959438323974609</v>
      </c>
      <c r="FA388">
        <v>42.472663879394531</v>
      </c>
      <c r="FB388">
        <v>42.082450866699219</v>
      </c>
      <c r="FC388">
        <v>41.883068084716797</v>
      </c>
      <c r="FD388">
        <v>42.039096832275391</v>
      </c>
      <c r="FE388">
        <v>44.221595764160156</v>
      </c>
      <c r="FF388">
        <v>47.357944488525391</v>
      </c>
      <c r="FG388">
        <v>50.594532012939453</v>
      </c>
      <c r="FH388">
        <v>53.232318878173828</v>
      </c>
      <c r="FI388">
        <v>54.994155883789063</v>
      </c>
      <c r="FJ388">
        <v>56.152683258056641</v>
      </c>
      <c r="FK388">
        <v>56.806255340576172</v>
      </c>
      <c r="FL388">
        <v>56.172405242919922</v>
      </c>
      <c r="FM388">
        <v>54.311439514160156</v>
      </c>
      <c r="FN388">
        <v>51.810314178466797</v>
      </c>
      <c r="FO388">
        <v>50.08123779296875</v>
      </c>
      <c r="FP388">
        <v>48.795745849609375</v>
      </c>
      <c r="FQ388">
        <v>47.642372131347656</v>
      </c>
      <c r="FR388">
        <v>46.8402099609375</v>
      </c>
      <c r="FS388">
        <v>46.175994873046875</v>
      </c>
      <c r="FT388">
        <v>45.5504150390625</v>
      </c>
      <c r="FU388">
        <v>8.8454205542802811E-3</v>
      </c>
      <c r="FV388">
        <v>1.8102562054991722E-2</v>
      </c>
      <c r="FW388">
        <v>9.8394528031349182E-3</v>
      </c>
      <c r="FX388">
        <v>112.33095550537109</v>
      </c>
      <c r="FY388">
        <v>1</v>
      </c>
    </row>
    <row r="389" spans="1:181" x14ac:dyDescent="0.2">
      <c r="A389" t="s">
        <v>186</v>
      </c>
      <c r="B389" t="s">
        <v>236</v>
      </c>
      <c r="C389" t="s">
        <v>194</v>
      </c>
      <c r="D389" t="s">
        <v>202</v>
      </c>
      <c r="E389" t="s">
        <v>243</v>
      </c>
      <c r="F389" t="s">
        <v>1</v>
      </c>
      <c r="G389" t="s">
        <v>1</v>
      </c>
      <c r="H389">
        <v>9439</v>
      </c>
      <c r="I389">
        <v>1.8179157972335815</v>
      </c>
      <c r="J389">
        <v>1.7255653142929077</v>
      </c>
      <c r="K389">
        <v>1.6789469718933105</v>
      </c>
      <c r="L389">
        <v>1.6599894762039185</v>
      </c>
      <c r="M389">
        <v>1.6736737489700317</v>
      </c>
      <c r="N389">
        <v>1.7423304319381714</v>
      </c>
      <c r="O389">
        <v>1.9232295751571655</v>
      </c>
      <c r="P389">
        <v>2.1283676624298096</v>
      </c>
      <c r="Q389">
        <v>2.1042630672454834</v>
      </c>
      <c r="R389">
        <v>2.0361733436584473</v>
      </c>
      <c r="S389">
        <v>1.9939771890640259</v>
      </c>
      <c r="T389">
        <v>1.9339264631271362</v>
      </c>
      <c r="U389">
        <v>1.8719260692596436</v>
      </c>
      <c r="V389">
        <v>1.792986273765564</v>
      </c>
      <c r="W389">
        <v>1.7452207803726196</v>
      </c>
      <c r="X389">
        <v>1.7556631565093994</v>
      </c>
      <c r="Y389">
        <v>1.9269317388534546</v>
      </c>
      <c r="Z389">
        <v>2.3890902996063232</v>
      </c>
      <c r="AA389">
        <v>2.5727694034576416</v>
      </c>
      <c r="AB389">
        <v>2.6187996864318848</v>
      </c>
      <c r="AC389">
        <v>2.5956182479858398</v>
      </c>
      <c r="AD389">
        <v>2.4985861778259277</v>
      </c>
      <c r="AE389">
        <v>2.2462394237518311</v>
      </c>
      <c r="AF389">
        <v>2.0041484832763672</v>
      </c>
      <c r="AG389">
        <v>-0.14963456988334656</v>
      </c>
      <c r="AH389">
        <v>-0.14662638306617737</v>
      </c>
      <c r="AI389">
        <v>-0.14870622754096985</v>
      </c>
      <c r="AJ389">
        <v>-0.14584802091121674</v>
      </c>
      <c r="AK389">
        <v>-0.14995607733726501</v>
      </c>
      <c r="AL389">
        <v>-0.17699547111988068</v>
      </c>
      <c r="AM389">
        <v>-0.18481126427650452</v>
      </c>
      <c r="AN389">
        <v>-0.15115004777908325</v>
      </c>
      <c r="AO389">
        <v>-0.14040602743625641</v>
      </c>
      <c r="AP389">
        <v>-9.5996960997581482E-2</v>
      </c>
      <c r="AQ389">
        <v>-8.585057407617569E-2</v>
      </c>
      <c r="AR389">
        <v>-8.0688387155532837E-2</v>
      </c>
      <c r="AS389">
        <v>-8.1034019589424133E-2</v>
      </c>
      <c r="AT389">
        <v>-9.0457789599895477E-2</v>
      </c>
      <c r="AU389">
        <v>-5.7601902633905411E-2</v>
      </c>
      <c r="AV389">
        <v>-1.3426918536424637E-2</v>
      </c>
      <c r="AW389">
        <v>3.6721866577863693E-2</v>
      </c>
      <c r="AX389">
        <v>0.10050459206104279</v>
      </c>
      <c r="AY389">
        <v>9.7822569310665131E-2</v>
      </c>
      <c r="AZ389">
        <v>0.13890619575977325</v>
      </c>
      <c r="BA389">
        <v>0.12008371204137802</v>
      </c>
      <c r="BB389">
        <v>-4.2476214468479156E-2</v>
      </c>
      <c r="BC389">
        <v>-0.14073309302330017</v>
      </c>
      <c r="BD389">
        <v>-0.13294635713100433</v>
      </c>
      <c r="BE389">
        <v>-0.14021165668964386</v>
      </c>
      <c r="BF389">
        <v>-0.13739661872386932</v>
      </c>
      <c r="BG389">
        <v>-0.13968467712402344</v>
      </c>
      <c r="BH389">
        <v>-0.13682200014591217</v>
      </c>
      <c r="BI389">
        <v>-0.14088095724582672</v>
      </c>
      <c r="BJ389">
        <v>-0.1677103191614151</v>
      </c>
      <c r="BK389">
        <v>-0.17509780824184418</v>
      </c>
      <c r="BL389">
        <v>-0.1411142498254776</v>
      </c>
      <c r="BM389">
        <v>-0.13054999709129333</v>
      </c>
      <c r="BN389">
        <v>-8.6833275854587555E-2</v>
      </c>
      <c r="BO389">
        <v>-7.6846480369567871E-2</v>
      </c>
      <c r="BP389">
        <v>-7.1938246488571167E-2</v>
      </c>
      <c r="BQ389">
        <v>-7.2306118905544281E-2</v>
      </c>
      <c r="BR389">
        <v>-8.1962458789348602E-2</v>
      </c>
      <c r="BS389">
        <v>-4.9299519509077072E-2</v>
      </c>
      <c r="BT389">
        <v>-5.1832455210387707E-3</v>
      </c>
      <c r="BU389">
        <v>4.5313306152820587E-2</v>
      </c>
      <c r="BV389">
        <v>0.11007910966873169</v>
      </c>
      <c r="BW389">
        <v>0.10808944702148438</v>
      </c>
      <c r="BX389">
        <v>0.14916731417179108</v>
      </c>
      <c r="BY389">
        <v>0.13047851622104645</v>
      </c>
      <c r="BZ389">
        <v>-3.2057829201221466E-2</v>
      </c>
      <c r="CA389">
        <v>-0.13049456477165222</v>
      </c>
      <c r="CB389">
        <v>-0.12290211766958237</v>
      </c>
      <c r="CC389">
        <v>-0.13368538022041321</v>
      </c>
      <c r="CD389">
        <v>-0.13100410997867584</v>
      </c>
      <c r="CE389">
        <v>-0.13343639671802521</v>
      </c>
      <c r="CF389">
        <v>-0.13057059049606323</v>
      </c>
      <c r="CG389">
        <v>-0.13459555804729462</v>
      </c>
      <c r="CH389">
        <v>-0.16127945482730865</v>
      </c>
      <c r="CI389">
        <v>-0.168370321393013</v>
      </c>
      <c r="CJ389">
        <v>-0.13416348397731781</v>
      </c>
      <c r="CK389">
        <v>-0.12372370064258575</v>
      </c>
      <c r="CL389">
        <v>-8.0486543476581573E-2</v>
      </c>
      <c r="CM389">
        <v>-7.0610269904136658E-2</v>
      </c>
      <c r="CN389">
        <v>-6.5877906978130341E-2</v>
      </c>
      <c r="CO389">
        <v>-6.6261202096939087E-2</v>
      </c>
      <c r="CP389">
        <v>-7.6078623533248901E-2</v>
      </c>
      <c r="CQ389">
        <v>-4.3549317866563797E-2</v>
      </c>
      <c r="CR389">
        <v>5.2629678975790739E-4</v>
      </c>
      <c r="CS389">
        <v>5.1263712346553802E-2</v>
      </c>
      <c r="CT389">
        <v>0.11671039462089539</v>
      </c>
      <c r="CU389">
        <v>0.11520025134086609</v>
      </c>
      <c r="CV389">
        <v>0.15627415478229523</v>
      </c>
      <c r="CW389">
        <v>0.13767792284488678</v>
      </c>
      <c r="CX389">
        <v>-2.484208345413208E-2</v>
      </c>
      <c r="CY389">
        <v>-0.12340338528156281</v>
      </c>
      <c r="CZ389">
        <v>-0.11594551056623459</v>
      </c>
      <c r="DA389">
        <v>-0.12715907394886017</v>
      </c>
      <c r="DB389">
        <v>-0.12461161613464355</v>
      </c>
      <c r="DC389">
        <v>-0.12718810141086578</v>
      </c>
      <c r="DD389">
        <v>-0.12431919574737549</v>
      </c>
      <c r="DE389">
        <v>-0.12831015884876251</v>
      </c>
      <c r="DF389">
        <v>-0.1548486053943634</v>
      </c>
      <c r="DG389">
        <v>-0.16164280474185944</v>
      </c>
      <c r="DH389">
        <v>-0.12721271812915802</v>
      </c>
      <c r="DI389">
        <v>-0.11689743399620056</v>
      </c>
      <c r="DJ389">
        <v>-7.4139803647994995E-2</v>
      </c>
      <c r="DK389">
        <v>-6.4374066889286041E-2</v>
      </c>
      <c r="DL389">
        <v>-5.9817574918270111E-2</v>
      </c>
      <c r="DM389">
        <v>-6.0216285288333893E-2</v>
      </c>
      <c r="DN389">
        <v>-7.0194780826568604E-2</v>
      </c>
      <c r="DO389">
        <v>-3.7799112498760223E-2</v>
      </c>
      <c r="DP389">
        <v>6.2358388677239418E-3</v>
      </c>
      <c r="DQ389">
        <v>5.7214114814996719E-2</v>
      </c>
      <c r="DR389">
        <v>0.12334167212247849</v>
      </c>
      <c r="DS389">
        <v>0.1223110556602478</v>
      </c>
      <c r="DT389">
        <v>0.16338099539279938</v>
      </c>
      <c r="DU389">
        <v>0.14487734436988831</v>
      </c>
      <c r="DV389">
        <v>-1.7626339569687843E-2</v>
      </c>
      <c r="DW389">
        <v>-0.11631220579147339</v>
      </c>
      <c r="DX389">
        <v>-0.10898891091346741</v>
      </c>
      <c r="DY389">
        <v>-0.11773616075515747</v>
      </c>
      <c r="DZ389">
        <v>-0.11538185179233551</v>
      </c>
      <c r="EA389">
        <v>-0.11816656589508057</v>
      </c>
      <c r="EB389">
        <v>-0.11529316753149033</v>
      </c>
      <c r="EC389">
        <v>-0.11923503875732422</v>
      </c>
      <c r="ED389">
        <v>-0.14556345343589783</v>
      </c>
      <c r="EE389">
        <v>-0.15192936360836029</v>
      </c>
      <c r="EF389">
        <v>-0.11717692762613297</v>
      </c>
      <c r="EG389">
        <v>-0.1070413812994957</v>
      </c>
      <c r="EH389">
        <v>-6.4976118505001068E-2</v>
      </c>
      <c r="EI389">
        <v>-5.5369976907968521E-2</v>
      </c>
      <c r="EJ389">
        <v>-5.1067426800727844E-2</v>
      </c>
      <c r="EK389">
        <v>-5.1488384604454041E-2</v>
      </c>
      <c r="EL389">
        <v>-6.1699450016021729E-2</v>
      </c>
      <c r="EM389">
        <v>-2.9496736824512482E-2</v>
      </c>
      <c r="EN389">
        <v>1.4479511417448521E-2</v>
      </c>
      <c r="EO389">
        <v>6.5805554389953613E-2</v>
      </c>
      <c r="EP389">
        <v>0.13291618227958679</v>
      </c>
      <c r="EQ389">
        <v>0.13257792592048645</v>
      </c>
      <c r="ER389">
        <v>0.17364212870597839</v>
      </c>
      <c r="ES389">
        <v>0.15527214109897614</v>
      </c>
      <c r="ET389">
        <v>-7.207951508462429E-3</v>
      </c>
      <c r="EU389">
        <v>-0.10607368499040604</v>
      </c>
      <c r="EV389">
        <v>-9.8944678902626038E-2</v>
      </c>
      <c r="EW389">
        <v>44.154201507568359</v>
      </c>
      <c r="EX389">
        <v>43.667793273925781</v>
      </c>
      <c r="EY389">
        <v>43.159046173095703</v>
      </c>
      <c r="EZ389">
        <v>42.7601318359375</v>
      </c>
      <c r="FA389">
        <v>42.346149444580078</v>
      </c>
      <c r="FB389">
        <v>42.108913421630859</v>
      </c>
      <c r="FC389">
        <v>42.078067779541016</v>
      </c>
      <c r="FD389">
        <v>42.397781372070313</v>
      </c>
      <c r="FE389">
        <v>44.695674896240234</v>
      </c>
      <c r="FF389">
        <v>48.417118072509766</v>
      </c>
      <c r="FG389">
        <v>51.615238189697266</v>
      </c>
      <c r="FH389">
        <v>53.987766265869141</v>
      </c>
      <c r="FI389">
        <v>55.666843414306641</v>
      </c>
      <c r="FJ389">
        <v>56.718944549560547</v>
      </c>
      <c r="FK389">
        <v>57.194995880126953</v>
      </c>
      <c r="FL389">
        <v>56.660026550292969</v>
      </c>
      <c r="FM389">
        <v>54.773674011230469</v>
      </c>
      <c r="FN389">
        <v>52.300159454345703</v>
      </c>
      <c r="FO389">
        <v>50.514732360839844</v>
      </c>
      <c r="FP389">
        <v>49.18743896484375</v>
      </c>
      <c r="FQ389">
        <v>48.105445861816406</v>
      </c>
      <c r="FR389">
        <v>47.117053985595703</v>
      </c>
      <c r="FS389">
        <v>46.405311584472656</v>
      </c>
      <c r="FT389">
        <v>45.680225372314453</v>
      </c>
      <c r="FU389">
        <v>3.0786499846726656E-3</v>
      </c>
      <c r="FV389">
        <v>6.1921784654259682E-3</v>
      </c>
      <c r="FW389">
        <v>3.3881200943142176E-3</v>
      </c>
      <c r="FX389">
        <v>1066.99755859375</v>
      </c>
      <c r="FY389">
        <v>1</v>
      </c>
    </row>
    <row r="390" spans="1:181" x14ac:dyDescent="0.2">
      <c r="A390" t="s">
        <v>186</v>
      </c>
      <c r="B390" t="s">
        <v>236</v>
      </c>
      <c r="C390" t="s">
        <v>194</v>
      </c>
      <c r="D390" t="s">
        <v>202</v>
      </c>
      <c r="E390" t="s">
        <v>243</v>
      </c>
      <c r="F390" t="s">
        <v>178</v>
      </c>
      <c r="G390" t="s">
        <v>1</v>
      </c>
      <c r="H390">
        <v>4514</v>
      </c>
      <c r="I390">
        <v>1.6594467163085938</v>
      </c>
      <c r="J390">
        <v>1.5512843132019043</v>
      </c>
      <c r="K390">
        <v>1.5024750232696533</v>
      </c>
      <c r="L390">
        <v>1.4826958179473877</v>
      </c>
      <c r="M390">
        <v>1.5008325576782227</v>
      </c>
      <c r="N390">
        <v>1.5632165670394897</v>
      </c>
      <c r="O390">
        <v>1.7317246198654175</v>
      </c>
      <c r="P390">
        <v>1.9282325506210327</v>
      </c>
      <c r="Q390">
        <v>1.9753824472427368</v>
      </c>
      <c r="R390">
        <v>1.9951868057250977</v>
      </c>
      <c r="S390">
        <v>2.0114438533782959</v>
      </c>
      <c r="T390">
        <v>1.9871526956558228</v>
      </c>
      <c r="U390">
        <v>1.928708553314209</v>
      </c>
      <c r="V390">
        <v>1.8481411933898926</v>
      </c>
      <c r="W390">
        <v>1.7852871417999268</v>
      </c>
      <c r="X390">
        <v>1.7607254981994629</v>
      </c>
      <c r="Y390">
        <v>1.9118250608444214</v>
      </c>
      <c r="Z390">
        <v>2.3511734008789063</v>
      </c>
      <c r="AA390">
        <v>2.5251245498657227</v>
      </c>
      <c r="AB390">
        <v>2.5882992744445801</v>
      </c>
      <c r="AC390">
        <v>2.5667245388031006</v>
      </c>
      <c r="AD390">
        <v>2.4630012512207031</v>
      </c>
      <c r="AE390">
        <v>2.1758828163146973</v>
      </c>
      <c r="AF390">
        <v>1.8753557205200195</v>
      </c>
      <c r="AG390">
        <v>-0.10408943146467209</v>
      </c>
      <c r="AH390">
        <v>-9.5977254211902618E-2</v>
      </c>
      <c r="AI390">
        <v>-9.9810466170310974E-2</v>
      </c>
      <c r="AJ390">
        <v>-9.5213606953620911E-2</v>
      </c>
      <c r="AK390">
        <v>-9.4804272055625916E-2</v>
      </c>
      <c r="AL390">
        <v>-0.10183349251747131</v>
      </c>
      <c r="AM390">
        <v>-9.9510230123996735E-2</v>
      </c>
      <c r="AN390">
        <v>-4.7824565321207047E-2</v>
      </c>
      <c r="AO390">
        <v>-4.8587869852781296E-2</v>
      </c>
      <c r="AP390">
        <v>-6.8130187690258026E-2</v>
      </c>
      <c r="AQ390">
        <v>-6.071501225233078E-2</v>
      </c>
      <c r="AR390">
        <v>-3.5924792289733887E-2</v>
      </c>
      <c r="AS390">
        <v>-7.3643140494823456E-2</v>
      </c>
      <c r="AT390">
        <v>-7.0216462016105652E-2</v>
      </c>
      <c r="AU390">
        <v>-4.222477599978447E-2</v>
      </c>
      <c r="AV390">
        <v>-2.9104328714311123E-3</v>
      </c>
      <c r="AW390">
        <v>2.6786064729094505E-2</v>
      </c>
      <c r="AX390">
        <v>4.2479224503040314E-2</v>
      </c>
      <c r="AY390">
        <v>9.9890623241662979E-3</v>
      </c>
      <c r="AZ390">
        <v>5.5092576891183853E-2</v>
      </c>
      <c r="BA390">
        <v>5.241374671459198E-2</v>
      </c>
      <c r="BB390">
        <v>-1.9952669739723206E-2</v>
      </c>
      <c r="BC390">
        <v>-9.4984464347362518E-2</v>
      </c>
      <c r="BD390">
        <v>-8.3275474607944489E-2</v>
      </c>
      <c r="BE390">
        <v>-9.4750493764877319E-2</v>
      </c>
      <c r="BF390">
        <v>-8.71158167719841E-2</v>
      </c>
      <c r="BG390">
        <v>-9.1077797114849091E-2</v>
      </c>
      <c r="BH390">
        <v>-8.6651504039764404E-2</v>
      </c>
      <c r="BI390">
        <v>-8.6009867489337921E-2</v>
      </c>
      <c r="BJ390">
        <v>-9.2906765639781952E-2</v>
      </c>
      <c r="BK390">
        <v>-8.9975431561470032E-2</v>
      </c>
      <c r="BL390">
        <v>-3.7836261093616486E-2</v>
      </c>
      <c r="BM390">
        <v>-3.8315575569868088E-2</v>
      </c>
      <c r="BN390">
        <v>-5.7861130684614182E-2</v>
      </c>
      <c r="BO390">
        <v>-5.0207179039716721E-2</v>
      </c>
      <c r="BP390">
        <v>-2.5388916954398155E-2</v>
      </c>
      <c r="BQ390">
        <v>-6.2731385231018066E-2</v>
      </c>
      <c r="BR390">
        <v>-5.9599265456199646E-2</v>
      </c>
      <c r="BS390">
        <v>-3.1842760741710663E-2</v>
      </c>
      <c r="BT390">
        <v>7.0419716648757458E-3</v>
      </c>
      <c r="BU390">
        <v>3.7156525999307632E-2</v>
      </c>
      <c r="BV390">
        <v>5.3607400506734848E-2</v>
      </c>
      <c r="BW390">
        <v>2.1651437506079674E-2</v>
      </c>
      <c r="BX390">
        <v>6.6635757684707642E-2</v>
      </c>
      <c r="BY390">
        <v>6.362731009721756E-2</v>
      </c>
      <c r="BZ390">
        <v>-8.8607268407940865E-3</v>
      </c>
      <c r="CA390">
        <v>-8.3982639014720917E-2</v>
      </c>
      <c r="CB390">
        <v>-7.3223210871219635E-2</v>
      </c>
      <c r="CC390">
        <v>-8.8282376527786255E-2</v>
      </c>
      <c r="CD390">
        <v>-8.0978423357009888E-2</v>
      </c>
      <c r="CE390">
        <v>-8.5029579699039459E-2</v>
      </c>
      <c r="CF390">
        <v>-8.0721408128738403E-2</v>
      </c>
      <c r="CG390">
        <v>-7.9918883740901947E-2</v>
      </c>
      <c r="CH390">
        <v>-8.6724147200584412E-2</v>
      </c>
      <c r="CI390">
        <v>-8.3371654152870178E-2</v>
      </c>
      <c r="CJ390">
        <v>-3.0918393284082413E-2</v>
      </c>
      <c r="CK390">
        <v>-3.1201016157865524E-2</v>
      </c>
      <c r="CL390">
        <v>-5.0748810172080994E-2</v>
      </c>
      <c r="CM390">
        <v>-4.2929481714963913E-2</v>
      </c>
      <c r="CN390">
        <v>-1.8091801553964615E-2</v>
      </c>
      <c r="CO390">
        <v>-5.517394095659256E-2</v>
      </c>
      <c r="CP390">
        <v>-5.2245829254388809E-2</v>
      </c>
      <c r="CQ390">
        <v>-2.4652207270264626E-2</v>
      </c>
      <c r="CR390">
        <v>1.3934975489974022E-2</v>
      </c>
      <c r="CS390">
        <v>4.4339075684547424E-2</v>
      </c>
      <c r="CT390">
        <v>6.1314743012189865E-2</v>
      </c>
      <c r="CU390">
        <v>2.9728764668107033E-2</v>
      </c>
      <c r="CV390">
        <v>7.4630536139011383E-2</v>
      </c>
      <c r="CW390">
        <v>7.1393787860870361E-2</v>
      </c>
      <c r="CX390">
        <v>-1.17848115041852E-3</v>
      </c>
      <c r="CY390">
        <v>-7.6362811028957367E-2</v>
      </c>
      <c r="CZ390">
        <v>-6.6261045634746552E-2</v>
      </c>
      <c r="DA390">
        <v>-8.181425929069519E-2</v>
      </c>
      <c r="DB390">
        <v>-7.4841022491455078E-2</v>
      </c>
      <c r="DC390">
        <v>-7.8981354832649231E-2</v>
      </c>
      <c r="DD390">
        <v>-7.4791312217712402E-2</v>
      </c>
      <c r="DE390">
        <v>-7.3827899992465973E-2</v>
      </c>
      <c r="DF390">
        <v>-8.0541528761386871E-2</v>
      </c>
      <c r="DG390">
        <v>-7.6767876744270325E-2</v>
      </c>
      <c r="DH390">
        <v>-2.4000521749258041E-2</v>
      </c>
      <c r="DI390">
        <v>-2.4086451157927513E-2</v>
      </c>
      <c r="DJ390">
        <v>-4.3636497110128403E-2</v>
      </c>
      <c r="DK390">
        <v>-3.5651788115501404E-2</v>
      </c>
      <c r="DL390">
        <v>-1.0794683359563351E-2</v>
      </c>
      <c r="DM390">
        <v>-4.7616489231586456E-2</v>
      </c>
      <c r="DN390">
        <v>-4.4892389327287674E-2</v>
      </c>
      <c r="DO390">
        <v>-1.7461655661463737E-2</v>
      </c>
      <c r="DP390">
        <v>2.0827982574701309E-2</v>
      </c>
      <c r="DQ390">
        <v>5.1521621644496918E-2</v>
      </c>
      <c r="DR390">
        <v>6.9022074341773987E-2</v>
      </c>
      <c r="DS390">
        <v>3.7806089967489243E-2</v>
      </c>
      <c r="DT390">
        <v>8.2625307142734528E-2</v>
      </c>
      <c r="DU390">
        <v>7.9160265624523163E-2</v>
      </c>
      <c r="DV390">
        <v>6.5037650056183338E-3</v>
      </c>
      <c r="DW390">
        <v>-6.8742983043193817E-2</v>
      </c>
      <c r="DX390">
        <v>-5.9298884123563766E-2</v>
      </c>
      <c r="DY390">
        <v>-7.2475314140319824E-2</v>
      </c>
      <c r="DZ390">
        <v>-6.5979599952697754E-2</v>
      </c>
      <c r="EA390">
        <v>-7.0248685777187347E-2</v>
      </c>
      <c r="EB390">
        <v>-6.6229209303855896E-2</v>
      </c>
      <c r="EC390">
        <v>-6.5033487975597382E-2</v>
      </c>
      <c r="ED390">
        <v>-7.161480188369751E-2</v>
      </c>
      <c r="EE390">
        <v>-6.7233078181743622E-2</v>
      </c>
      <c r="EF390">
        <v>-1.4012218452990055E-2</v>
      </c>
      <c r="EG390">
        <v>-1.3814156875014305E-2</v>
      </c>
      <c r="EH390">
        <v>-3.336743637919426E-2</v>
      </c>
      <c r="EI390">
        <v>-2.5143954902887344E-2</v>
      </c>
      <c r="EJ390">
        <v>-2.5880587054416537E-4</v>
      </c>
      <c r="EK390">
        <v>-3.6704733967781067E-2</v>
      </c>
      <c r="EL390">
        <v>-3.4275192767381668E-2</v>
      </c>
      <c r="EM390">
        <v>-7.0796394720673561E-3</v>
      </c>
      <c r="EN390">
        <v>3.0780386179685593E-2</v>
      </c>
      <c r="EO390">
        <v>6.1892081052064896E-2</v>
      </c>
      <c r="EP390">
        <v>8.015025407075882E-2</v>
      </c>
      <c r="EQ390">
        <v>4.9468465149402618E-2</v>
      </c>
      <c r="ER390">
        <v>9.4168491661548615E-2</v>
      </c>
      <c r="ES390">
        <v>9.0373829007148743E-2</v>
      </c>
      <c r="ET390">
        <v>1.759570837020874E-2</v>
      </c>
      <c r="EU390">
        <v>-5.7741161435842514E-2</v>
      </c>
      <c r="EV390">
        <v>-4.9246620386838913E-2</v>
      </c>
      <c r="EW390">
        <v>46.246364593505859</v>
      </c>
      <c r="EX390">
        <v>45.866748809814453</v>
      </c>
      <c r="EY390">
        <v>45.458251953125</v>
      </c>
      <c r="EZ390">
        <v>45.012725830078125</v>
      </c>
      <c r="FA390">
        <v>44.610431671142578</v>
      </c>
      <c r="FB390">
        <v>44.392738342285156</v>
      </c>
      <c r="FC390">
        <v>44.33990478515625</v>
      </c>
      <c r="FD390">
        <v>44.849395751953125</v>
      </c>
      <c r="FE390">
        <v>47.277030944824219</v>
      </c>
      <c r="FF390">
        <v>50.537960052490234</v>
      </c>
      <c r="FG390">
        <v>53.158004760742188</v>
      </c>
      <c r="FH390">
        <v>55.324913024902344</v>
      </c>
      <c r="FI390">
        <v>56.839130401611328</v>
      </c>
      <c r="FJ390">
        <v>57.910903930664063</v>
      </c>
      <c r="FK390">
        <v>58.462596893310547</v>
      </c>
      <c r="FL390">
        <v>58.028289794921875</v>
      </c>
      <c r="FM390">
        <v>56.392726898193359</v>
      </c>
      <c r="FN390">
        <v>54.008964538574219</v>
      </c>
      <c r="FO390">
        <v>52.408878326416016</v>
      </c>
      <c r="FP390">
        <v>51.205371856689453</v>
      </c>
      <c r="FQ390">
        <v>50.09234619140625</v>
      </c>
      <c r="FR390">
        <v>49.153060913085938</v>
      </c>
      <c r="FS390">
        <v>48.3446044921875</v>
      </c>
      <c r="FT390">
        <v>47.762054443359375</v>
      </c>
      <c r="FU390">
        <v>3.4098969772458076E-3</v>
      </c>
      <c r="FV390">
        <v>7.1548130363225937E-3</v>
      </c>
      <c r="FW390">
        <v>3.6828173324465752E-3</v>
      </c>
      <c r="FX390">
        <v>591.76190185546875</v>
      </c>
      <c r="FY390">
        <v>1</v>
      </c>
    </row>
    <row r="391" spans="1:181" x14ac:dyDescent="0.2">
      <c r="A391" t="s">
        <v>186</v>
      </c>
      <c r="B391" t="s">
        <v>236</v>
      </c>
      <c r="C391" t="s">
        <v>194</v>
      </c>
      <c r="D391" t="s">
        <v>202</v>
      </c>
      <c r="E391" t="s">
        <v>243</v>
      </c>
      <c r="F391" t="s">
        <v>179</v>
      </c>
      <c r="G391" t="s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56.809524536132813</v>
      </c>
      <c r="FY391">
        <v>0</v>
      </c>
    </row>
    <row r="392" spans="1:181" x14ac:dyDescent="0.2">
      <c r="A392" t="s">
        <v>186</v>
      </c>
      <c r="B392" t="s">
        <v>236</v>
      </c>
      <c r="C392" t="s">
        <v>194</v>
      </c>
      <c r="D392" t="s">
        <v>202</v>
      </c>
      <c r="E392" t="s">
        <v>243</v>
      </c>
      <c r="F392" t="s">
        <v>180</v>
      </c>
      <c r="G392" t="s">
        <v>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36.095237731933594</v>
      </c>
      <c r="FY392">
        <v>0</v>
      </c>
    </row>
    <row r="393" spans="1:181" x14ac:dyDescent="0.2">
      <c r="A393" t="s">
        <v>186</v>
      </c>
      <c r="B393" t="s">
        <v>236</v>
      </c>
      <c r="C393" t="s">
        <v>194</v>
      </c>
      <c r="D393" t="s">
        <v>202</v>
      </c>
      <c r="E393" t="s">
        <v>243</v>
      </c>
      <c r="F393" t="s">
        <v>181</v>
      </c>
      <c r="G393" t="s">
        <v>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9.9023809432983398</v>
      </c>
      <c r="FY393">
        <v>0</v>
      </c>
    </row>
    <row r="394" spans="1:181" x14ac:dyDescent="0.2">
      <c r="A394" t="s">
        <v>186</v>
      </c>
      <c r="B394" t="s">
        <v>236</v>
      </c>
      <c r="C394" t="s">
        <v>194</v>
      </c>
      <c r="D394" t="s">
        <v>202</v>
      </c>
      <c r="E394" t="s">
        <v>243</v>
      </c>
      <c r="F394" t="s">
        <v>182</v>
      </c>
      <c r="G394" t="s">
        <v>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86.285713195800781</v>
      </c>
      <c r="FY394">
        <v>0</v>
      </c>
    </row>
    <row r="395" spans="1:181" x14ac:dyDescent="0.2">
      <c r="A395" t="s">
        <v>186</v>
      </c>
      <c r="B395" t="s">
        <v>236</v>
      </c>
      <c r="C395" t="s">
        <v>194</v>
      </c>
      <c r="D395" t="s">
        <v>202</v>
      </c>
      <c r="E395" t="s">
        <v>243</v>
      </c>
      <c r="F395" t="s">
        <v>183</v>
      </c>
      <c r="G395" t="s">
        <v>1</v>
      </c>
      <c r="H395">
        <v>1826</v>
      </c>
      <c r="I395">
        <v>1.9404662847518921</v>
      </c>
      <c r="J395">
        <v>1.8704464435577393</v>
      </c>
      <c r="K395">
        <v>1.8162521123886108</v>
      </c>
      <c r="L395">
        <v>1.8103591203689575</v>
      </c>
      <c r="M395">
        <v>1.8377420902252197</v>
      </c>
      <c r="N395">
        <v>1.8702563047409058</v>
      </c>
      <c r="O395">
        <v>2.0536806583404541</v>
      </c>
      <c r="P395">
        <v>2.2593770027160645</v>
      </c>
      <c r="Q395">
        <v>2.1003835201263428</v>
      </c>
      <c r="R395">
        <v>1.9175840616226196</v>
      </c>
      <c r="S395">
        <v>1.8238593339920044</v>
      </c>
      <c r="T395">
        <v>1.7652473449707031</v>
      </c>
      <c r="U395">
        <v>1.7512962818145752</v>
      </c>
      <c r="V395">
        <v>1.7044686079025269</v>
      </c>
      <c r="W395">
        <v>1.6679779291152954</v>
      </c>
      <c r="X395">
        <v>1.7043881416320801</v>
      </c>
      <c r="Y395">
        <v>1.8997554779052734</v>
      </c>
      <c r="Z395">
        <v>2.4227352142333984</v>
      </c>
      <c r="AA395">
        <v>2.5979669094085693</v>
      </c>
      <c r="AB395">
        <v>2.6250009536743164</v>
      </c>
      <c r="AC395">
        <v>2.5419442653656006</v>
      </c>
      <c r="AD395">
        <v>2.4982137680053711</v>
      </c>
      <c r="AE395">
        <v>2.2872381210327148</v>
      </c>
      <c r="AF395">
        <v>2.1180508136749268</v>
      </c>
      <c r="AG395">
        <v>-4.9537260085344315E-2</v>
      </c>
      <c r="AH395">
        <v>-4.9118015915155411E-2</v>
      </c>
      <c r="AI395">
        <v>-6.2346525490283966E-2</v>
      </c>
      <c r="AJ395">
        <v>-6.0947582125663757E-2</v>
      </c>
      <c r="AK395">
        <v>-5.6758340448141098E-2</v>
      </c>
      <c r="AL395">
        <v>-0.17078679800033569</v>
      </c>
      <c r="AM395">
        <v>-0.22901256382465363</v>
      </c>
      <c r="AN395">
        <v>-0.19036754965782166</v>
      </c>
      <c r="AO395">
        <v>-0.17547383904457092</v>
      </c>
      <c r="AP395">
        <v>-0.12066826224327087</v>
      </c>
      <c r="AQ395">
        <v>-0.10122372955083847</v>
      </c>
      <c r="AR395">
        <v>-0.11821088194847107</v>
      </c>
      <c r="AS395">
        <v>-6.1499465256929398E-2</v>
      </c>
      <c r="AT395">
        <v>-6.8394139409065247E-2</v>
      </c>
      <c r="AU395">
        <v>-5.4246671497821808E-2</v>
      </c>
      <c r="AV395">
        <v>-3.5880271345376968E-2</v>
      </c>
      <c r="AW395">
        <v>6.5360762178897858E-2</v>
      </c>
      <c r="AX395">
        <v>0.18847207725048065</v>
      </c>
      <c r="AY395">
        <v>0.20554715394973755</v>
      </c>
      <c r="AZ395">
        <v>0.26675605773925781</v>
      </c>
      <c r="BA395">
        <v>0.13437943160533905</v>
      </c>
      <c r="BB395">
        <v>-4.8162680119276047E-2</v>
      </c>
      <c r="BC395">
        <v>-0.14705431461334229</v>
      </c>
      <c r="BD395">
        <v>-4.8641357570886612E-2</v>
      </c>
      <c r="BE395">
        <v>-2.0651878789067268E-2</v>
      </c>
      <c r="BF395">
        <v>-1.9956281408667564E-2</v>
      </c>
      <c r="BG395">
        <v>-3.3980850130319595E-2</v>
      </c>
      <c r="BH395">
        <v>-3.2359190285205841E-2</v>
      </c>
      <c r="BI395">
        <v>-2.7837926521897316E-2</v>
      </c>
      <c r="BJ395">
        <v>-0.140543133020401</v>
      </c>
      <c r="BK395">
        <v>-0.197452113032341</v>
      </c>
      <c r="BL395">
        <v>-0.15824118256568909</v>
      </c>
      <c r="BM395">
        <v>-0.1441529244184494</v>
      </c>
      <c r="BN395">
        <v>-9.2284142971038818E-2</v>
      </c>
      <c r="BO395">
        <v>-7.493051141500473E-2</v>
      </c>
      <c r="BP395">
        <v>-9.4787813723087311E-2</v>
      </c>
      <c r="BQ395">
        <v>-3.8517564535140991E-2</v>
      </c>
      <c r="BR395">
        <v>-4.5724891126155853E-2</v>
      </c>
      <c r="BS395">
        <v>-3.2092120498418808E-2</v>
      </c>
      <c r="BT395">
        <v>-1.3605379499495029E-2</v>
      </c>
      <c r="BU395">
        <v>8.8574893772602081E-2</v>
      </c>
      <c r="BV395">
        <v>0.21589130163192749</v>
      </c>
      <c r="BW395">
        <v>0.23605677485466003</v>
      </c>
      <c r="BX395">
        <v>0.29764446616172791</v>
      </c>
      <c r="BY395">
        <v>0.16575653851032257</v>
      </c>
      <c r="BZ395">
        <v>-1.7214315012097359E-2</v>
      </c>
      <c r="CA395">
        <v>-0.11715822666883469</v>
      </c>
      <c r="CB395">
        <v>-1.858394593000412E-2</v>
      </c>
      <c r="CC395">
        <v>-6.4594874856993556E-4</v>
      </c>
      <c r="CD395">
        <v>2.4104352633003145E-4</v>
      </c>
      <c r="CE395">
        <v>-1.4334873296320438E-2</v>
      </c>
      <c r="CF395">
        <v>-1.2558960355818272E-2</v>
      </c>
      <c r="CG395">
        <v>-7.8077390789985657E-3</v>
      </c>
      <c r="CH395">
        <v>-0.11959647387266159</v>
      </c>
      <c r="CI395">
        <v>-0.17559345066547394</v>
      </c>
      <c r="CJ395">
        <v>-0.13599057495594025</v>
      </c>
      <c r="CK395">
        <v>-0.12246017158031464</v>
      </c>
      <c r="CL395">
        <v>-7.2625376284122467E-2</v>
      </c>
      <c r="CM395">
        <v>-5.6719914078712463E-2</v>
      </c>
      <c r="CN395">
        <v>-7.8565068542957306E-2</v>
      </c>
      <c r="CO395">
        <v>-2.2600376978516579E-2</v>
      </c>
      <c r="CP395">
        <v>-3.0024239793419838E-2</v>
      </c>
      <c r="CQ395">
        <v>-1.6747942194342613E-2</v>
      </c>
      <c r="CR395">
        <v>1.822142512537539E-3</v>
      </c>
      <c r="CS395">
        <v>0.10465292632579803</v>
      </c>
      <c r="CT395">
        <v>0.23488175868988037</v>
      </c>
      <c r="CU395">
        <v>0.25718763470649719</v>
      </c>
      <c r="CV395">
        <v>0.31903767585754395</v>
      </c>
      <c r="CW395">
        <v>0.18748825788497925</v>
      </c>
      <c r="CX395">
        <v>4.2204298079013824E-3</v>
      </c>
      <c r="CY395">
        <v>-9.6452280879020691E-2</v>
      </c>
      <c r="CZ395">
        <v>2.2337287664413452E-3</v>
      </c>
      <c r="DA395">
        <v>1.9359979778528214E-2</v>
      </c>
      <c r="DB395">
        <v>2.0438371226191521E-2</v>
      </c>
      <c r="DC395">
        <v>5.3111049346625805E-3</v>
      </c>
      <c r="DD395">
        <v>7.241271436214447E-3</v>
      </c>
      <c r="DE395">
        <v>1.2222450226545334E-2</v>
      </c>
      <c r="DF395">
        <v>-9.8649807274341583E-2</v>
      </c>
      <c r="DG395">
        <v>-0.15373478829860687</v>
      </c>
      <c r="DH395">
        <v>-0.11373995244503021</v>
      </c>
      <c r="DI395">
        <v>-0.10076741129159927</v>
      </c>
      <c r="DJ395">
        <v>-5.2966620773077011E-2</v>
      </c>
      <c r="DK395">
        <v>-3.8509313017129898E-2</v>
      </c>
      <c r="DL395">
        <v>-6.2342319637537003E-2</v>
      </c>
      <c r="DM395">
        <v>-6.6831856966018677E-3</v>
      </c>
      <c r="DN395">
        <v>-1.4323584735393524E-2</v>
      </c>
      <c r="DO395">
        <v>-1.4037649380043149E-3</v>
      </c>
      <c r="DP395">
        <v>1.7249666154384613E-2</v>
      </c>
      <c r="DQ395">
        <v>0.12073095887899399</v>
      </c>
      <c r="DR395">
        <v>0.25387221574783325</v>
      </c>
      <c r="DS395">
        <v>0.27831849455833435</v>
      </c>
      <c r="DT395">
        <v>0.34043088555335999</v>
      </c>
      <c r="DU395">
        <v>0.20921996235847473</v>
      </c>
      <c r="DV395">
        <v>2.5655174627900124E-2</v>
      </c>
      <c r="DW395">
        <v>-7.5746349990367889E-2</v>
      </c>
      <c r="DX395">
        <v>2.305140346288681E-2</v>
      </c>
      <c r="DY395">
        <v>4.8245362937450409E-2</v>
      </c>
      <c r="DZ395">
        <v>4.9600102007389069E-2</v>
      </c>
      <c r="EA395">
        <v>3.367677703499794E-2</v>
      </c>
      <c r="EB395">
        <v>3.5829663276672363E-2</v>
      </c>
      <c r="EC395">
        <v>4.1142858564853668E-2</v>
      </c>
      <c r="ED395">
        <v>-6.8406149744987488E-2</v>
      </c>
      <c r="EE395">
        <v>-0.12217434495687485</v>
      </c>
      <c r="EF395">
        <v>-8.1613600254058838E-2</v>
      </c>
      <c r="EG395">
        <v>-6.9446511566638947E-2</v>
      </c>
      <c r="EH395">
        <v>-2.4582497775554657E-2</v>
      </c>
      <c r="EI395">
        <v>-1.2216099537909031E-2</v>
      </c>
      <c r="EJ395">
        <v>-3.8919255137443542E-2</v>
      </c>
      <c r="EK395">
        <v>1.629871129989624E-2</v>
      </c>
      <c r="EL395">
        <v>8.3456644788384438E-3</v>
      </c>
      <c r="EM395">
        <v>2.075079083442688E-2</v>
      </c>
      <c r="EN395">
        <v>3.9524555206298828E-2</v>
      </c>
      <c r="EO395">
        <v>0.14394508302211761</v>
      </c>
      <c r="EP395">
        <v>0.28129145503044128</v>
      </c>
      <c r="EQ395">
        <v>0.30882811546325684</v>
      </c>
      <c r="ER395">
        <v>0.37131929397583008</v>
      </c>
      <c r="ES395">
        <v>0.24059708416461945</v>
      </c>
      <c r="ET395">
        <v>5.6603539735078812E-2</v>
      </c>
      <c r="EU395">
        <v>-4.5850258320569992E-2</v>
      </c>
      <c r="EV395">
        <v>5.3108818829059601E-2</v>
      </c>
      <c r="EW395">
        <v>43.778175354003906</v>
      </c>
      <c r="EX395">
        <v>43.132297515869141</v>
      </c>
      <c r="EY395">
        <v>42.473426818847656</v>
      </c>
      <c r="EZ395">
        <v>42.115680694580078</v>
      </c>
      <c r="FA395">
        <v>41.625877380371094</v>
      </c>
      <c r="FB395">
        <v>41.313758850097656</v>
      </c>
      <c r="FC395">
        <v>41.383255004882813</v>
      </c>
      <c r="FD395">
        <v>41.703159332275391</v>
      </c>
      <c r="FE395">
        <v>44.298149108886719</v>
      </c>
      <c r="FF395">
        <v>48.103168487548828</v>
      </c>
      <c r="FG395">
        <v>51.723506927490234</v>
      </c>
      <c r="FH395">
        <v>54.495944976806641</v>
      </c>
      <c r="FI395">
        <v>56.434150695800781</v>
      </c>
      <c r="FJ395">
        <v>57.446010589599609</v>
      </c>
      <c r="FK395">
        <v>57.737102508544922</v>
      </c>
      <c r="FL395">
        <v>56.994731903076172</v>
      </c>
      <c r="FM395">
        <v>54.887031555175781</v>
      </c>
      <c r="FN395">
        <v>52.395584106445313</v>
      </c>
      <c r="FO395">
        <v>50.484104156494141</v>
      </c>
      <c r="FP395">
        <v>48.876384735107422</v>
      </c>
      <c r="FQ395">
        <v>47.627326965332031</v>
      </c>
      <c r="FR395">
        <v>46.758476257324219</v>
      </c>
      <c r="FS395">
        <v>46.09088134765625</v>
      </c>
      <c r="FT395">
        <v>45.467800140380859</v>
      </c>
      <c r="FU395">
        <v>9.0664708986878395E-3</v>
      </c>
      <c r="FV395">
        <v>1.7818564549088478E-2</v>
      </c>
      <c r="FW395">
        <v>1.0085176676511765E-2</v>
      </c>
      <c r="FX395">
        <v>139.09524536132813</v>
      </c>
      <c r="FY395">
        <v>1</v>
      </c>
    </row>
    <row r="396" spans="1:181" x14ac:dyDescent="0.2">
      <c r="A396" t="s">
        <v>186</v>
      </c>
      <c r="B396" t="s">
        <v>236</v>
      </c>
      <c r="C396" t="s">
        <v>194</v>
      </c>
      <c r="D396" t="s">
        <v>202</v>
      </c>
      <c r="E396" t="s">
        <v>243</v>
      </c>
      <c r="F396" t="s">
        <v>184</v>
      </c>
      <c r="G396" t="s">
        <v>1</v>
      </c>
      <c r="H396">
        <v>845</v>
      </c>
      <c r="I396">
        <v>2.4093837738037109</v>
      </c>
      <c r="J396">
        <v>2.331636905670166</v>
      </c>
      <c r="K396">
        <v>2.289306640625</v>
      </c>
      <c r="L396">
        <v>2.353116512298584</v>
      </c>
      <c r="M396">
        <v>2.3498883247375488</v>
      </c>
      <c r="N396">
        <v>2.511483907699585</v>
      </c>
      <c r="O396">
        <v>2.7954778671264648</v>
      </c>
      <c r="P396">
        <v>2.9944276809692383</v>
      </c>
      <c r="Q396">
        <v>2.8546757698059082</v>
      </c>
      <c r="R396">
        <v>2.6596417427062988</v>
      </c>
      <c r="S396">
        <v>2.5044889450073242</v>
      </c>
      <c r="T396">
        <v>2.3831837177276611</v>
      </c>
      <c r="U396">
        <v>2.2741382122039795</v>
      </c>
      <c r="V396">
        <v>2.1997675895690918</v>
      </c>
      <c r="W396">
        <v>2.1280961036682129</v>
      </c>
      <c r="X396">
        <v>2.1756863594055176</v>
      </c>
      <c r="Y396">
        <v>2.3379790782928467</v>
      </c>
      <c r="Z396">
        <v>2.8108842372894287</v>
      </c>
      <c r="AA396">
        <v>2.9788870811462402</v>
      </c>
      <c r="AB396">
        <v>3.0841856002807617</v>
      </c>
      <c r="AC396">
        <v>3.1594119071960449</v>
      </c>
      <c r="AD396">
        <v>3.0628077983856201</v>
      </c>
      <c r="AE396">
        <v>2.8247241973876953</v>
      </c>
      <c r="AF396">
        <v>2.5858323574066162</v>
      </c>
      <c r="AG396">
        <v>-0.23015552759170532</v>
      </c>
      <c r="AH396">
        <v>-0.28813180327415466</v>
      </c>
      <c r="AI396">
        <v>-0.28692606091499329</v>
      </c>
      <c r="AJ396">
        <v>-0.24009349942207336</v>
      </c>
      <c r="AK396">
        <v>-0.27650079131126404</v>
      </c>
      <c r="AL396">
        <v>-0.31852558255195618</v>
      </c>
      <c r="AM396">
        <v>-0.28597041964530945</v>
      </c>
      <c r="AN396">
        <v>-0.32448956370353699</v>
      </c>
      <c r="AO396">
        <v>-0.4246426522731781</v>
      </c>
      <c r="AP396">
        <v>-0.39061927795410156</v>
      </c>
      <c r="AQ396">
        <v>-0.32185986638069153</v>
      </c>
      <c r="AR396">
        <v>-0.31350654363632202</v>
      </c>
      <c r="AS396">
        <v>-0.29138290882110596</v>
      </c>
      <c r="AT396">
        <v>-0.3089158833026886</v>
      </c>
      <c r="AU396">
        <v>-0.22941777110099792</v>
      </c>
      <c r="AV396">
        <v>-0.16461890935897827</v>
      </c>
      <c r="AW396">
        <v>-9.7259648144245148E-2</v>
      </c>
      <c r="AX396">
        <v>6.326255202293396E-2</v>
      </c>
      <c r="AY396">
        <v>1.6200648620724678E-2</v>
      </c>
      <c r="AZ396">
        <v>8.8693134486675262E-2</v>
      </c>
      <c r="BA396">
        <v>0.17100447416305542</v>
      </c>
      <c r="BB396">
        <v>-1.599453017115593E-2</v>
      </c>
      <c r="BC396">
        <v>-0.13219653069972992</v>
      </c>
      <c r="BD396">
        <v>-0.16149386763572693</v>
      </c>
      <c r="BE396">
        <v>-0.19909514486789703</v>
      </c>
      <c r="BF396">
        <v>-0.25705012679100037</v>
      </c>
      <c r="BG396">
        <v>-0.25651288032531738</v>
      </c>
      <c r="BH396">
        <v>-0.20897196233272552</v>
      </c>
      <c r="BI396">
        <v>-0.24539473652839661</v>
      </c>
      <c r="BJ396">
        <v>-0.28564503788948059</v>
      </c>
      <c r="BK396">
        <v>-0.25038763880729675</v>
      </c>
      <c r="BL396">
        <v>-0.28790894150733948</v>
      </c>
      <c r="BM396">
        <v>-0.38939753174781799</v>
      </c>
      <c r="BN396">
        <v>-0.35595226287841797</v>
      </c>
      <c r="BO396">
        <v>-0.28745532035827637</v>
      </c>
      <c r="BP396">
        <v>-0.280072420835495</v>
      </c>
      <c r="BQ396">
        <v>-0.25962290167808533</v>
      </c>
      <c r="BR396">
        <v>-0.27749982476234436</v>
      </c>
      <c r="BS396">
        <v>-0.19894389808177948</v>
      </c>
      <c r="BT396">
        <v>-0.13418206572532654</v>
      </c>
      <c r="BU396">
        <v>-6.6350027918815613E-2</v>
      </c>
      <c r="BV396">
        <v>9.5354065299034119E-2</v>
      </c>
      <c r="BW396">
        <v>5.0165630877017975E-2</v>
      </c>
      <c r="BX396">
        <v>0.12389704585075378</v>
      </c>
      <c r="BY396">
        <v>0.2107853889465332</v>
      </c>
      <c r="BZ396">
        <v>2.3756667971611023E-2</v>
      </c>
      <c r="CA396">
        <v>-9.5633819699287415E-2</v>
      </c>
      <c r="CB396">
        <v>-0.12634696066379547</v>
      </c>
      <c r="CC396">
        <v>-0.17758281528949738</v>
      </c>
      <c r="CD396">
        <v>-0.23552308976650238</v>
      </c>
      <c r="CE396">
        <v>-0.23544882237911224</v>
      </c>
      <c r="CF396">
        <v>-0.18741725385189056</v>
      </c>
      <c r="CG396">
        <v>-0.22385075688362122</v>
      </c>
      <c r="CH396">
        <v>-0.26287207007408142</v>
      </c>
      <c r="CI396">
        <v>-0.22574308514595032</v>
      </c>
      <c r="CJ396">
        <v>-0.26257330179214478</v>
      </c>
      <c r="CK396">
        <v>-0.36498686671257019</v>
      </c>
      <c r="CL396">
        <v>-0.33194199204444885</v>
      </c>
      <c r="CM396">
        <v>-0.26362684369087219</v>
      </c>
      <c r="CN396">
        <v>-0.25691604614257813</v>
      </c>
      <c r="CO396">
        <v>-0.23762600123882294</v>
      </c>
      <c r="CP396">
        <v>-0.25574114918708801</v>
      </c>
      <c r="CQ396">
        <v>-0.1778377890586853</v>
      </c>
      <c r="CR396">
        <v>-0.11310160160064697</v>
      </c>
      <c r="CS396">
        <v>-4.4942114502191544E-2</v>
      </c>
      <c r="CT396">
        <v>0.11758055537939072</v>
      </c>
      <c r="CU396">
        <v>7.3689676821231842E-2</v>
      </c>
      <c r="CV396">
        <v>0.14827916026115417</v>
      </c>
      <c r="CW396">
        <v>0.23833753168582916</v>
      </c>
      <c r="CX396">
        <v>5.128822848200798E-2</v>
      </c>
      <c r="CY396">
        <v>-7.0310600101947784E-2</v>
      </c>
      <c r="CZ396">
        <v>-0.10200431197881699</v>
      </c>
      <c r="DA396">
        <v>-0.15607050061225891</v>
      </c>
      <c r="DB396">
        <v>-0.2139960378408432</v>
      </c>
      <c r="DC396">
        <v>-0.2143847644329071</v>
      </c>
      <c r="DD396">
        <v>-0.16586257517337799</v>
      </c>
      <c r="DE396">
        <v>-0.20230679214000702</v>
      </c>
      <c r="DF396">
        <v>-0.24009910225868225</v>
      </c>
      <c r="DG396">
        <v>-0.20109854638576508</v>
      </c>
      <c r="DH396">
        <v>-0.23723764717578888</v>
      </c>
      <c r="DI396">
        <v>-0.340576171875</v>
      </c>
      <c r="DJ396">
        <v>-0.30793175101280212</v>
      </c>
      <c r="DK396">
        <v>-0.23979838192462921</v>
      </c>
      <c r="DL396">
        <v>-0.23375968635082245</v>
      </c>
      <c r="DM396">
        <v>-0.21562910079956055</v>
      </c>
      <c r="DN396">
        <v>-0.23398247361183167</v>
      </c>
      <c r="DO396">
        <v>-0.15673168003559113</v>
      </c>
      <c r="DP396">
        <v>-9.2021137475967407E-2</v>
      </c>
      <c r="DQ396">
        <v>-2.3534199222922325E-2</v>
      </c>
      <c r="DR396">
        <v>0.13980703055858612</v>
      </c>
      <c r="DS396">
        <v>9.7213722765445709E-2</v>
      </c>
      <c r="DT396">
        <v>0.17266127467155457</v>
      </c>
      <c r="DU396">
        <v>0.26588967442512512</v>
      </c>
      <c r="DV396">
        <v>7.8819788992404938E-2</v>
      </c>
      <c r="DW396">
        <v>-4.4987380504608154E-2</v>
      </c>
      <c r="DX396">
        <v>-7.7661670744419098E-2</v>
      </c>
      <c r="DY396">
        <v>-0.12501010298728943</v>
      </c>
      <c r="DZ396">
        <v>-0.18291439116001129</v>
      </c>
      <c r="EA396">
        <v>-0.1839715987443924</v>
      </c>
      <c r="EB396">
        <v>-0.13474102318286896</v>
      </c>
      <c r="EC396">
        <v>-0.17120072245597839</v>
      </c>
      <c r="ED396">
        <v>-0.20721855759620667</v>
      </c>
      <c r="EE396">
        <v>-0.16551575064659119</v>
      </c>
      <c r="EF396">
        <v>-0.20065698027610779</v>
      </c>
      <c r="EG396">
        <v>-0.30533108115196228</v>
      </c>
      <c r="EH396">
        <v>-0.27326473593711853</v>
      </c>
      <c r="EI396">
        <v>-0.20539380609989166</v>
      </c>
      <c r="EJ396">
        <v>-0.20032556354999542</v>
      </c>
      <c r="EK396">
        <v>-0.18386906385421753</v>
      </c>
      <c r="EL396">
        <v>-0.20256641507148743</v>
      </c>
      <c r="EM396">
        <v>-0.12625782191753387</v>
      </c>
      <c r="EN396">
        <v>-6.1584301292896271E-2</v>
      </c>
      <c r="EO396">
        <v>7.3754251934587955E-3</v>
      </c>
      <c r="EP396">
        <v>0.17189854383468628</v>
      </c>
      <c r="EQ396">
        <v>0.13117870688438416</v>
      </c>
      <c r="ER396">
        <v>0.20786519348621368</v>
      </c>
      <c r="ES396">
        <v>0.30567061901092529</v>
      </c>
      <c r="ET396">
        <v>0.11857098340988159</v>
      </c>
      <c r="EU396">
        <v>-8.4246750921010971E-3</v>
      </c>
      <c r="EV396">
        <v>-4.2514760047197342E-2</v>
      </c>
      <c r="EW396">
        <v>40.513210296630859</v>
      </c>
      <c r="EX396">
        <v>40.268852233886719</v>
      </c>
      <c r="EY396">
        <v>39.800125122070313</v>
      </c>
      <c r="EZ396">
        <v>39.476051330566406</v>
      </c>
      <c r="FA396">
        <v>39.215602874755859</v>
      </c>
      <c r="FB396">
        <v>39.082958221435547</v>
      </c>
      <c r="FC396">
        <v>38.812847137451172</v>
      </c>
      <c r="FD396">
        <v>38.823219299316406</v>
      </c>
      <c r="FE396">
        <v>41.308574676513672</v>
      </c>
      <c r="FF396">
        <v>46.453056335449219</v>
      </c>
      <c r="FG396">
        <v>50.558349609375</v>
      </c>
      <c r="FH396">
        <v>52.262802124023438</v>
      </c>
      <c r="FI396">
        <v>53.403182983398438</v>
      </c>
      <c r="FJ396">
        <v>53.803558349609375</v>
      </c>
      <c r="FK396">
        <v>53.759220123291016</v>
      </c>
      <c r="FL396">
        <v>52.993053436279297</v>
      </c>
      <c r="FM396">
        <v>50.40887451171875</v>
      </c>
      <c r="FN396">
        <v>47.453197479248047</v>
      </c>
      <c r="FO396">
        <v>45.621173858642578</v>
      </c>
      <c r="FP396">
        <v>44.250648498535156</v>
      </c>
      <c r="FQ396">
        <v>43.539726257324219</v>
      </c>
      <c r="FR396">
        <v>42.795539855957031</v>
      </c>
      <c r="FS396">
        <v>42.521034240722656</v>
      </c>
      <c r="FT396">
        <v>41.92303466796875</v>
      </c>
      <c r="FU396">
        <v>1.1100661940872669E-2</v>
      </c>
      <c r="FV396">
        <v>2.1414369344711304E-2</v>
      </c>
      <c r="FW396">
        <v>1.2189019471406937E-2</v>
      </c>
      <c r="FX396">
        <v>106.14286041259766</v>
      </c>
      <c r="FY396">
        <v>1</v>
      </c>
    </row>
    <row r="397" spans="1:181" x14ac:dyDescent="0.2">
      <c r="A397" t="s">
        <v>186</v>
      </c>
      <c r="B397" t="s">
        <v>236</v>
      </c>
      <c r="C397" t="s">
        <v>194</v>
      </c>
      <c r="D397" t="s">
        <v>202</v>
      </c>
      <c r="E397" t="s">
        <v>243</v>
      </c>
      <c r="F397" t="s">
        <v>185</v>
      </c>
      <c r="G397" t="s">
        <v>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40.904762268066406</v>
      </c>
      <c r="FY397">
        <v>0</v>
      </c>
    </row>
    <row r="398" spans="1:181" x14ac:dyDescent="0.2">
      <c r="A398" t="s">
        <v>186</v>
      </c>
      <c r="B398" t="s">
        <v>236</v>
      </c>
      <c r="C398" t="s">
        <v>194</v>
      </c>
      <c r="D398" t="s">
        <v>203</v>
      </c>
      <c r="E398" t="s">
        <v>239</v>
      </c>
      <c r="F398" t="s">
        <v>1</v>
      </c>
      <c r="G398" t="s">
        <v>198</v>
      </c>
      <c r="H398">
        <v>11223</v>
      </c>
      <c r="I398">
        <v>1.8698691129684448</v>
      </c>
      <c r="J398">
        <v>1.7440844774246216</v>
      </c>
      <c r="K398">
        <v>1.6755951642990112</v>
      </c>
      <c r="L398">
        <v>1.6809226274490356</v>
      </c>
      <c r="M398">
        <v>1.6882673501968384</v>
      </c>
      <c r="N398">
        <v>1.7724460363388062</v>
      </c>
      <c r="O398">
        <v>1.9083743095397949</v>
      </c>
      <c r="P398">
        <v>2.0968976020812988</v>
      </c>
      <c r="Q398">
        <v>2.1599397659301758</v>
      </c>
      <c r="R398">
        <v>2.1318888664245605</v>
      </c>
      <c r="S398">
        <v>2.0839388370513916</v>
      </c>
      <c r="T398">
        <v>2.0599567890167236</v>
      </c>
      <c r="U398">
        <v>2.0800669193267822</v>
      </c>
      <c r="V398">
        <v>2.04067063331604</v>
      </c>
      <c r="W398">
        <v>1.9839638471603394</v>
      </c>
      <c r="X398">
        <v>2.0082030296325684</v>
      </c>
      <c r="Y398">
        <v>2.165503978729248</v>
      </c>
      <c r="Z398">
        <v>2.4991915225982666</v>
      </c>
      <c r="AA398">
        <v>2.6147835254669189</v>
      </c>
      <c r="AB398">
        <v>2.6465828418731689</v>
      </c>
      <c r="AC398">
        <v>2.5831685066223145</v>
      </c>
      <c r="AD398">
        <v>2.4320907592773438</v>
      </c>
      <c r="AE398">
        <v>2.2022881507873535</v>
      </c>
      <c r="AF398">
        <v>1.9627853631973267</v>
      </c>
      <c r="AG398">
        <v>-0.18576452136039734</v>
      </c>
      <c r="AH398">
        <v>-0.23849572241306305</v>
      </c>
      <c r="AI398">
        <v>-0.26059088110923767</v>
      </c>
      <c r="AJ398">
        <v>-0.21757398545742035</v>
      </c>
      <c r="AK398">
        <v>-0.24846740067005157</v>
      </c>
      <c r="AL398">
        <v>-0.2302081286907196</v>
      </c>
      <c r="AM398">
        <v>-0.25425264239311218</v>
      </c>
      <c r="AN398">
        <v>-0.21823230385780334</v>
      </c>
      <c r="AO398">
        <v>-0.21087747812271118</v>
      </c>
      <c r="AP398">
        <v>-0.18165566027164459</v>
      </c>
      <c r="AQ398">
        <v>-0.22241201996803284</v>
      </c>
      <c r="AR398">
        <v>-0.14440549910068512</v>
      </c>
      <c r="AS398">
        <v>-0.10881061106920242</v>
      </c>
      <c r="AT398">
        <v>-6.9337755441665649E-2</v>
      </c>
      <c r="AU398">
        <v>-0.10927080363035202</v>
      </c>
      <c r="AV398">
        <v>-3.026822954416275E-2</v>
      </c>
      <c r="AW398">
        <v>2.3187464103102684E-2</v>
      </c>
      <c r="AX398">
        <v>5.2052006125450134E-2</v>
      </c>
      <c r="AY398">
        <v>-7.4602649547159672E-3</v>
      </c>
      <c r="AZ398">
        <v>1.7461948096752167E-2</v>
      </c>
      <c r="BA398">
        <v>3.3112403005361557E-2</v>
      </c>
      <c r="BB398">
        <v>-0.1679832935333252</v>
      </c>
      <c r="BC398">
        <v>-0.20589295029640198</v>
      </c>
      <c r="BD398">
        <v>-0.21423868834972382</v>
      </c>
      <c r="BE398">
        <v>-0.1326887309551239</v>
      </c>
      <c r="BF398">
        <v>-0.18642935156822205</v>
      </c>
      <c r="BG398">
        <v>-0.20980510115623474</v>
      </c>
      <c r="BH398">
        <v>-0.16685561835765839</v>
      </c>
      <c r="BI398">
        <v>-0.1965923011302948</v>
      </c>
      <c r="BJ398">
        <v>-0.1795237809419632</v>
      </c>
      <c r="BK398">
        <v>-0.20213350653648376</v>
      </c>
      <c r="BL398">
        <v>-0.1645984947681427</v>
      </c>
      <c r="BM398">
        <v>-0.16163751482963562</v>
      </c>
      <c r="BN398">
        <v>-0.13549304008483887</v>
      </c>
      <c r="BO398">
        <v>-0.17724369466304779</v>
      </c>
      <c r="BP398">
        <v>-0.1007717028260231</v>
      </c>
      <c r="BQ398">
        <v>-6.3071727752685547E-2</v>
      </c>
      <c r="BR398">
        <v>-2.8819290921092033E-2</v>
      </c>
      <c r="BS398">
        <v>-6.8564504384994507E-2</v>
      </c>
      <c r="BT398">
        <v>8.5550500079989433E-3</v>
      </c>
      <c r="BU398">
        <v>6.2742955982685089E-2</v>
      </c>
      <c r="BV398">
        <v>9.4130672514438629E-2</v>
      </c>
      <c r="BW398">
        <v>4.0049392729997635E-2</v>
      </c>
      <c r="BX398">
        <v>6.8047985434532166E-2</v>
      </c>
      <c r="BY398">
        <v>8.686269074678421E-2</v>
      </c>
      <c r="BZ398">
        <v>-0.1141635999083519</v>
      </c>
      <c r="CA398">
        <v>-0.15301676094532013</v>
      </c>
      <c r="CB398">
        <v>-0.1592428982257843</v>
      </c>
      <c r="CC398">
        <v>-9.5928579568862915E-2</v>
      </c>
      <c r="CD398">
        <v>-0.15036836266517639</v>
      </c>
      <c r="CE398">
        <v>-0.17463104426860809</v>
      </c>
      <c r="CF398">
        <v>-0.13172823190689087</v>
      </c>
      <c r="CG398">
        <v>-0.16066376864910126</v>
      </c>
      <c r="CH398">
        <v>-0.14441995322704315</v>
      </c>
      <c r="CI398">
        <v>-0.16603595018386841</v>
      </c>
      <c r="CJ398">
        <v>-0.12745188176631927</v>
      </c>
      <c r="CK398">
        <v>-0.12753406167030334</v>
      </c>
      <c r="CL398">
        <v>-0.1035209447145462</v>
      </c>
      <c r="CM398">
        <v>-0.1459602415561676</v>
      </c>
      <c r="CN398">
        <v>-7.0551082491874695E-2</v>
      </c>
      <c r="CO398">
        <v>-3.1393103301525116E-2</v>
      </c>
      <c r="CP398">
        <v>-7.5632374500855803E-4</v>
      </c>
      <c r="CQ398">
        <v>-4.0371451526880264E-2</v>
      </c>
      <c r="CR398">
        <v>3.5443935543298721E-2</v>
      </c>
      <c r="CS398">
        <v>9.013897180557251E-2</v>
      </c>
      <c r="CT398">
        <v>0.12327422201633453</v>
      </c>
      <c r="CU398">
        <v>7.2954438626766205E-2</v>
      </c>
      <c r="CV398">
        <v>0.10308372229337692</v>
      </c>
      <c r="CW398">
        <v>0.12408997118473053</v>
      </c>
      <c r="CX398">
        <v>-7.6888255774974823E-2</v>
      </c>
      <c r="CY398">
        <v>-0.11639486253261566</v>
      </c>
      <c r="CZ398">
        <v>-0.12115297466516495</v>
      </c>
      <c r="DA398">
        <v>-5.9168446809053421E-2</v>
      </c>
      <c r="DB398">
        <v>-0.11430736631155014</v>
      </c>
      <c r="DC398">
        <v>-0.13945697247982025</v>
      </c>
      <c r="DD398">
        <v>-9.6600845456123352E-2</v>
      </c>
      <c r="DE398">
        <v>-0.12473522126674652</v>
      </c>
      <c r="DF398">
        <v>-0.1093161404132843</v>
      </c>
      <c r="DG398">
        <v>-0.12993840873241425</v>
      </c>
      <c r="DH398">
        <v>-9.0305276215076447E-2</v>
      </c>
      <c r="DI398">
        <v>-9.3430608510971069E-2</v>
      </c>
      <c r="DJ398">
        <v>-7.1548841893672943E-2</v>
      </c>
      <c r="DK398">
        <v>-0.11467677354812622</v>
      </c>
      <c r="DL398">
        <v>-4.0330462157726288E-2</v>
      </c>
      <c r="DM398">
        <v>2.8551407740451396E-4</v>
      </c>
      <c r="DN398">
        <v>2.730664424598217E-2</v>
      </c>
      <c r="DO398">
        <v>-1.2178394943475723E-2</v>
      </c>
      <c r="DP398">
        <v>6.2332823872566223E-2</v>
      </c>
      <c r="DQ398">
        <v>0.11753498017787933</v>
      </c>
      <c r="DR398">
        <v>0.15241777896881104</v>
      </c>
      <c r="DS398">
        <v>0.10585948824882507</v>
      </c>
      <c r="DT398">
        <v>0.13811945915222168</v>
      </c>
      <c r="DU398">
        <v>0.16131725907325745</v>
      </c>
      <c r="DV398">
        <v>-3.9612896740436554E-2</v>
      </c>
      <c r="DW398">
        <v>-7.9772971570491791E-2</v>
      </c>
      <c r="DX398">
        <v>-8.3063051104545593E-2</v>
      </c>
      <c r="DY398">
        <v>-6.092648021876812E-3</v>
      </c>
      <c r="DZ398">
        <v>-6.2241021543741226E-2</v>
      </c>
      <c r="EA398">
        <v>-8.8671207427978516E-2</v>
      </c>
      <c r="EB398">
        <v>-4.5882467180490494E-2</v>
      </c>
      <c r="EC398">
        <v>-7.2860121726989746E-2</v>
      </c>
      <c r="ED398">
        <v>-5.8631792664527893E-2</v>
      </c>
      <c r="EE398">
        <v>-7.7819272875785828E-2</v>
      </c>
      <c r="EF398">
        <v>-3.6671478301286697E-2</v>
      </c>
      <c r="EG398">
        <v>-4.4190634042024612E-2</v>
      </c>
      <c r="EH398">
        <v>-2.5386212393641472E-2</v>
      </c>
      <c r="EI398">
        <v>-6.9508448243141174E-2</v>
      </c>
      <c r="EJ398">
        <v>3.3033147919923067E-3</v>
      </c>
      <c r="EK398">
        <v>4.602440819144249E-2</v>
      </c>
      <c r="EL398">
        <v>6.7825108766555786E-2</v>
      </c>
      <c r="EM398">
        <v>2.8527900576591492E-2</v>
      </c>
      <c r="EN398">
        <v>0.10115610808134079</v>
      </c>
      <c r="EO398">
        <v>0.15709048509597778</v>
      </c>
      <c r="EP398">
        <v>0.19449645280838013</v>
      </c>
      <c r="EQ398">
        <v>0.15336914360523224</v>
      </c>
      <c r="ER398">
        <v>0.18870550394058228</v>
      </c>
      <c r="ES398">
        <v>0.2150675505399704</v>
      </c>
      <c r="ET398">
        <v>1.420679222792387E-2</v>
      </c>
      <c r="EU398">
        <v>-2.6896767318248749E-2</v>
      </c>
      <c r="EV398">
        <v>-2.8067260980606079E-2</v>
      </c>
      <c r="EW398">
        <v>45.084274291992188</v>
      </c>
      <c r="EX398">
        <v>44.958568572998047</v>
      </c>
      <c r="EY398">
        <v>44.941951751708984</v>
      </c>
      <c r="EZ398">
        <v>45.039802551269531</v>
      </c>
      <c r="FA398">
        <v>45.170932769775391</v>
      </c>
      <c r="FB398">
        <v>45.129920959472656</v>
      </c>
      <c r="FC398">
        <v>45.412708282470703</v>
      </c>
      <c r="FD398">
        <v>45.675460815429688</v>
      </c>
      <c r="FE398">
        <v>46.325958251953125</v>
      </c>
      <c r="FF398">
        <v>47.754440307617188</v>
      </c>
      <c r="FG398">
        <v>49.302711486816406</v>
      </c>
      <c r="FH398">
        <v>50.69580078125</v>
      </c>
      <c r="FI398">
        <v>51.335426330566406</v>
      </c>
      <c r="FJ398">
        <v>51.63653564453125</v>
      </c>
      <c r="FK398">
        <v>51.286197662353516</v>
      </c>
      <c r="FL398">
        <v>51.265102386474609</v>
      </c>
      <c r="FM398">
        <v>51.367301940917969</v>
      </c>
      <c r="FN398">
        <v>51.643138885498047</v>
      </c>
      <c r="FO398">
        <v>51.527729034423828</v>
      </c>
      <c r="FP398">
        <v>51.747608184814453</v>
      </c>
      <c r="FQ398">
        <v>51.759159088134766</v>
      </c>
      <c r="FR398">
        <v>51.988380432128906</v>
      </c>
      <c r="FS398">
        <v>52.383869171142578</v>
      </c>
      <c r="FT398">
        <v>50.083168029785156</v>
      </c>
      <c r="FU398">
        <v>1.3502235524356365E-2</v>
      </c>
      <c r="FV398">
        <v>2.5953233242034912E-2</v>
      </c>
      <c r="FW398">
        <v>1.4970694668591022E-2</v>
      </c>
      <c r="FX398">
        <v>1325</v>
      </c>
      <c r="FY398">
        <v>1</v>
      </c>
    </row>
    <row r="399" spans="1:181" x14ac:dyDescent="0.2">
      <c r="A399" t="s">
        <v>186</v>
      </c>
      <c r="B399" t="s">
        <v>236</v>
      </c>
      <c r="C399" t="s">
        <v>194</v>
      </c>
      <c r="D399" t="s">
        <v>203</v>
      </c>
      <c r="E399" t="s">
        <v>239</v>
      </c>
      <c r="F399" t="s">
        <v>1</v>
      </c>
      <c r="G399" t="s">
        <v>200</v>
      </c>
      <c r="H399">
        <v>1029</v>
      </c>
      <c r="I399">
        <v>1.75202476978302</v>
      </c>
      <c r="J399">
        <v>1.7384868860244751</v>
      </c>
      <c r="K399">
        <v>1.6336983442306519</v>
      </c>
      <c r="L399">
        <v>1.6333469152450562</v>
      </c>
      <c r="M399">
        <v>1.6005423069000244</v>
      </c>
      <c r="N399">
        <v>1.5738339424133301</v>
      </c>
      <c r="O399">
        <v>1.8048510551452637</v>
      </c>
      <c r="P399">
        <v>1.94556725025177</v>
      </c>
      <c r="Q399">
        <v>1.9043735265731812</v>
      </c>
      <c r="R399">
        <v>1.8102965354919434</v>
      </c>
      <c r="S399">
        <v>1.7670187950134277</v>
      </c>
      <c r="T399">
        <v>1.8539193868637085</v>
      </c>
      <c r="U399">
        <v>1.8236982822418213</v>
      </c>
      <c r="V399">
        <v>1.8126649856567383</v>
      </c>
      <c r="W399">
        <v>1.9098052978515625</v>
      </c>
      <c r="X399">
        <v>1.8327969312667847</v>
      </c>
      <c r="Y399">
        <v>2.0572071075439453</v>
      </c>
      <c r="Z399">
        <v>2.4251537322998047</v>
      </c>
      <c r="AA399">
        <v>2.5548906326293945</v>
      </c>
      <c r="AB399">
        <v>2.333000659942627</v>
      </c>
      <c r="AC399">
        <v>2.2981321811676025</v>
      </c>
      <c r="AD399">
        <v>2.2012109756469727</v>
      </c>
      <c r="AE399">
        <v>2.1168003082275391</v>
      </c>
      <c r="AF399">
        <v>1.8659877777099609</v>
      </c>
      <c r="AG399">
        <v>-0.60707050561904907</v>
      </c>
      <c r="AH399">
        <v>-0.46957224607467651</v>
      </c>
      <c r="AI399">
        <v>-0.50018036365509033</v>
      </c>
      <c r="AJ399">
        <v>-0.37572336196899414</v>
      </c>
      <c r="AK399">
        <v>-0.38793015480041504</v>
      </c>
      <c r="AL399">
        <v>-0.47253218293190002</v>
      </c>
      <c r="AM399">
        <v>-0.47588503360748291</v>
      </c>
      <c r="AN399">
        <v>-0.4554857611656189</v>
      </c>
      <c r="AO399">
        <v>-0.30218425393104553</v>
      </c>
      <c r="AP399">
        <v>-0.3172745406627655</v>
      </c>
      <c r="AQ399">
        <v>-0.44358068704605103</v>
      </c>
      <c r="AR399">
        <v>-0.27263301610946655</v>
      </c>
      <c r="AS399">
        <v>-0.38173383474349976</v>
      </c>
      <c r="AT399">
        <v>-0.40083372592926025</v>
      </c>
      <c r="AU399">
        <v>-0.38143700361251831</v>
      </c>
      <c r="AV399">
        <v>-0.57848101854324341</v>
      </c>
      <c r="AW399">
        <v>-0.48753330111503601</v>
      </c>
      <c r="AX399">
        <v>-0.25546085834503174</v>
      </c>
      <c r="AY399">
        <v>-0.14801974594593048</v>
      </c>
      <c r="AZ399">
        <v>-0.18673910200595856</v>
      </c>
      <c r="BA399">
        <v>-0.20805360376834869</v>
      </c>
      <c r="BB399">
        <v>-0.39293792843818665</v>
      </c>
      <c r="BC399">
        <v>-0.29579967260360718</v>
      </c>
      <c r="BD399">
        <v>-0.5665595531463623</v>
      </c>
      <c r="BE399">
        <v>-0.48889902234077454</v>
      </c>
      <c r="BF399">
        <v>-0.35614490509033203</v>
      </c>
      <c r="BG399">
        <v>-0.38403981924057007</v>
      </c>
      <c r="BH399">
        <v>-0.26494812965393066</v>
      </c>
      <c r="BI399">
        <v>-0.27801349759101868</v>
      </c>
      <c r="BJ399">
        <v>-0.35117647051811218</v>
      </c>
      <c r="BK399">
        <v>-0.35317426919937134</v>
      </c>
      <c r="BL399">
        <v>-0.32422950863838196</v>
      </c>
      <c r="BM399">
        <v>-0.19002407789230347</v>
      </c>
      <c r="BN399">
        <v>-0.20287050306797028</v>
      </c>
      <c r="BO399">
        <v>-0.32339414954185486</v>
      </c>
      <c r="BP399">
        <v>-0.16672463715076447</v>
      </c>
      <c r="BQ399">
        <v>-0.27121660113334656</v>
      </c>
      <c r="BR399">
        <v>-0.30347776412963867</v>
      </c>
      <c r="BS399">
        <v>-0.27640107274055481</v>
      </c>
      <c r="BT399">
        <v>-0.46075323224067688</v>
      </c>
      <c r="BU399">
        <v>-0.36541458964347839</v>
      </c>
      <c r="BV399">
        <v>-0.12242414057254791</v>
      </c>
      <c r="BW399">
        <v>-1.3101971708238125E-2</v>
      </c>
      <c r="BX399">
        <v>-6.837039440870285E-2</v>
      </c>
      <c r="BY399">
        <v>-9.3804821372032166E-2</v>
      </c>
      <c r="BZ399">
        <v>-0.2768438458442688</v>
      </c>
      <c r="CA399">
        <v>-0.16604903340339661</v>
      </c>
      <c r="CB399">
        <v>-0.43157702684402466</v>
      </c>
      <c r="CC399">
        <v>-0.40705382823944092</v>
      </c>
      <c r="CD399">
        <v>-0.2775854766368866</v>
      </c>
      <c r="CE399">
        <v>-0.30360123515129089</v>
      </c>
      <c r="CF399">
        <v>-0.18822553753852844</v>
      </c>
      <c r="CG399">
        <v>-0.20188555121421814</v>
      </c>
      <c r="CH399">
        <v>-0.2671259343624115</v>
      </c>
      <c r="CI399">
        <v>-0.26818522810935974</v>
      </c>
      <c r="CJ399">
        <v>-0.23332181572914124</v>
      </c>
      <c r="CK399">
        <v>-0.11234225332736969</v>
      </c>
      <c r="CL399">
        <v>-0.12363462895154953</v>
      </c>
      <c r="CM399">
        <v>-0.24015335738658905</v>
      </c>
      <c r="CN399">
        <v>-9.3372844159603119E-2</v>
      </c>
      <c r="CO399">
        <v>-0.19467271864414215</v>
      </c>
      <c r="CP399">
        <v>-0.23604932427406311</v>
      </c>
      <c r="CQ399">
        <v>-0.20365349948406219</v>
      </c>
      <c r="CR399">
        <v>-0.37921532988548279</v>
      </c>
      <c r="CS399">
        <v>-0.28083550930023193</v>
      </c>
      <c r="CT399">
        <v>-3.0283333733677864E-2</v>
      </c>
      <c r="CU399">
        <v>8.0341659486293793E-2</v>
      </c>
      <c r="CV399">
        <v>1.3611406087875366E-2</v>
      </c>
      <c r="CW399">
        <v>-1.4676453545689583E-2</v>
      </c>
      <c r="CX399">
        <v>-0.19643744826316833</v>
      </c>
      <c r="CY399">
        <v>-7.6184161007404327E-2</v>
      </c>
      <c r="CZ399">
        <v>-0.33808860182762146</v>
      </c>
      <c r="DA399">
        <v>-0.32520860433578491</v>
      </c>
      <c r="DB399">
        <v>-0.19902601838111877</v>
      </c>
      <c r="DC399">
        <v>-0.22316265106201172</v>
      </c>
      <c r="DD399">
        <v>-0.11150294542312622</v>
      </c>
      <c r="DE399">
        <v>-0.1257576048374176</v>
      </c>
      <c r="DF399">
        <v>-0.18307533860206604</v>
      </c>
      <c r="DG399">
        <v>-0.18319615721702576</v>
      </c>
      <c r="DH399">
        <v>-0.14241413772106171</v>
      </c>
      <c r="DI399">
        <v>-3.4660454839468002E-2</v>
      </c>
      <c r="DJ399">
        <v>-4.4398747384548187E-2</v>
      </c>
      <c r="DK399">
        <v>-0.15691255033016205</v>
      </c>
      <c r="DL399">
        <v>-2.002103254199028E-2</v>
      </c>
      <c r="DM399">
        <v>-0.11812880635261536</v>
      </c>
      <c r="DN399">
        <v>-0.16862086951732635</v>
      </c>
      <c r="DO399">
        <v>-0.13090591132640839</v>
      </c>
      <c r="DP399">
        <v>-0.2976774275302887</v>
      </c>
      <c r="DQ399">
        <v>-0.19625642895698547</v>
      </c>
      <c r="DR399">
        <v>6.1857476830482483E-2</v>
      </c>
      <c r="DS399">
        <v>0.17378528416156769</v>
      </c>
      <c r="DT399">
        <v>9.5593199133872986E-2</v>
      </c>
      <c r="DU399">
        <v>6.4451910555362701E-2</v>
      </c>
      <c r="DV399">
        <v>-0.11603105068206787</v>
      </c>
      <c r="DW399">
        <v>1.368072722107172E-2</v>
      </c>
      <c r="DX399">
        <v>-0.24460017681121826</v>
      </c>
      <c r="DY399">
        <v>-0.20703710615634918</v>
      </c>
      <c r="DZ399">
        <v>-8.5598677396774292E-2</v>
      </c>
      <c r="EA399">
        <v>-0.10702214390039444</v>
      </c>
      <c r="EB399">
        <v>-7.2770880069583654E-4</v>
      </c>
      <c r="EC399">
        <v>-1.5840936452150345E-2</v>
      </c>
      <c r="ED399">
        <v>-6.1719655990600586E-2</v>
      </c>
      <c r="EE399">
        <v>-6.0485418885946274E-2</v>
      </c>
      <c r="EF399">
        <v>-1.1157863773405552E-2</v>
      </c>
      <c r="EG399">
        <v>7.7499739825725555E-2</v>
      </c>
      <c r="EH399">
        <v>7.0005275309085846E-2</v>
      </c>
      <c r="EI399">
        <v>-3.6726050078868866E-2</v>
      </c>
      <c r="EJ399">
        <v>8.5887335240840912E-2</v>
      </c>
      <c r="EK399">
        <v>-7.611570879817009E-3</v>
      </c>
      <c r="EL399">
        <v>-7.1264900267124176E-2</v>
      </c>
      <c r="EM399">
        <v>-2.5869976729154587E-2</v>
      </c>
      <c r="EN399">
        <v>-0.17994965612888336</v>
      </c>
      <c r="EO399">
        <v>-7.4137680232524872E-2</v>
      </c>
      <c r="EP399">
        <v>0.19489416480064392</v>
      </c>
      <c r="EQ399">
        <v>0.30870303511619568</v>
      </c>
      <c r="ER399">
        <v>0.2139618992805481</v>
      </c>
      <c r="ES399">
        <v>0.17870068550109863</v>
      </c>
      <c r="ET399">
        <v>6.3017367210704833E-5</v>
      </c>
      <c r="EU399">
        <v>0.14343135058879852</v>
      </c>
      <c r="EV399">
        <v>-0.1096176877617836</v>
      </c>
      <c r="EW399">
        <v>44.506938934326172</v>
      </c>
      <c r="EX399">
        <v>44.432113647460938</v>
      </c>
      <c r="EY399">
        <v>44.387088775634766</v>
      </c>
      <c r="EZ399">
        <v>44.58551025390625</v>
      </c>
      <c r="FA399">
        <v>44.639801025390625</v>
      </c>
      <c r="FB399">
        <v>44.611801147460938</v>
      </c>
      <c r="FC399">
        <v>44.773994445800781</v>
      </c>
      <c r="FD399">
        <v>44.865909576416016</v>
      </c>
      <c r="FE399">
        <v>45.778285980224609</v>
      </c>
      <c r="FF399">
        <v>47.078006744384766</v>
      </c>
      <c r="FG399">
        <v>48.395824432373047</v>
      </c>
      <c r="FH399">
        <v>49.839286804199219</v>
      </c>
      <c r="FI399">
        <v>50.542453765869141</v>
      </c>
      <c r="FJ399">
        <v>50.560684204101563</v>
      </c>
      <c r="FK399">
        <v>50.244922637939453</v>
      </c>
      <c r="FL399">
        <v>50.198375701904297</v>
      </c>
      <c r="FM399">
        <v>49.979316711425781</v>
      </c>
      <c r="FN399">
        <v>49.812339782714844</v>
      </c>
      <c r="FO399">
        <v>49.892246246337891</v>
      </c>
      <c r="FP399">
        <v>50.214630126953125</v>
      </c>
      <c r="FQ399">
        <v>50.393440246582031</v>
      </c>
      <c r="FR399">
        <v>51.036754608154297</v>
      </c>
      <c r="FS399">
        <v>51.623706817626953</v>
      </c>
      <c r="FT399">
        <v>49.512397766113281</v>
      </c>
      <c r="FU399">
        <v>3.3790253102779388E-2</v>
      </c>
      <c r="FV399">
        <v>6.9329425692558289E-2</v>
      </c>
      <c r="FW399">
        <v>3.729686513543129E-2</v>
      </c>
      <c r="FX399">
        <v>162</v>
      </c>
      <c r="FY399">
        <v>1</v>
      </c>
    </row>
    <row r="400" spans="1:181" x14ac:dyDescent="0.2">
      <c r="A400" t="s">
        <v>186</v>
      </c>
      <c r="B400" t="s">
        <v>236</v>
      </c>
      <c r="C400" t="s">
        <v>194</v>
      </c>
      <c r="D400" t="s">
        <v>203</v>
      </c>
      <c r="E400" t="s">
        <v>239</v>
      </c>
      <c r="F400" t="s">
        <v>1</v>
      </c>
      <c r="G400" t="s">
        <v>1</v>
      </c>
      <c r="H400">
        <v>12252</v>
      </c>
      <c r="I400">
        <v>1.8599717617034912</v>
      </c>
      <c r="J400">
        <v>1.7436144351959229</v>
      </c>
      <c r="K400">
        <v>1.6720764636993408</v>
      </c>
      <c r="L400">
        <v>1.676926851272583</v>
      </c>
      <c r="M400">
        <v>1.6808995008468628</v>
      </c>
      <c r="N400">
        <v>1.7557653188705444</v>
      </c>
      <c r="O400">
        <v>1.8996796607971191</v>
      </c>
      <c r="P400">
        <v>2.0841882228851318</v>
      </c>
      <c r="Q400">
        <v>2.1384758949279785</v>
      </c>
      <c r="R400">
        <v>2.10487961769104</v>
      </c>
      <c r="S400">
        <v>2.0573217868804932</v>
      </c>
      <c r="T400">
        <v>2.0426526069641113</v>
      </c>
      <c r="U400">
        <v>2.0585353374481201</v>
      </c>
      <c r="V400">
        <v>2.0215215682983398</v>
      </c>
      <c r="W400">
        <v>1.9777356386184692</v>
      </c>
      <c r="X400">
        <v>1.9934712648391724</v>
      </c>
      <c r="Y400">
        <v>2.1564085483551025</v>
      </c>
      <c r="Z400">
        <v>2.4929733276367188</v>
      </c>
      <c r="AA400">
        <v>2.6097536087036133</v>
      </c>
      <c r="AB400">
        <v>2.6202461719512939</v>
      </c>
      <c r="AC400">
        <v>2.5592293739318848</v>
      </c>
      <c r="AD400">
        <v>2.4126999378204346</v>
      </c>
      <c r="AE400">
        <v>2.1951084136962891</v>
      </c>
      <c r="AF400">
        <v>1.9546558856964111</v>
      </c>
      <c r="AG400">
        <v>-0.20604690909385681</v>
      </c>
      <c r="AH400">
        <v>-0.24337330460548401</v>
      </c>
      <c r="AI400">
        <v>-0.2659153938293457</v>
      </c>
      <c r="AJ400">
        <v>-0.21667036414146423</v>
      </c>
      <c r="AK400">
        <v>-0.2460588812828064</v>
      </c>
      <c r="AL400">
        <v>-0.23518000543117523</v>
      </c>
      <c r="AM400">
        <v>-0.25728416442871094</v>
      </c>
      <c r="AN400">
        <v>-0.22156724333763123</v>
      </c>
      <c r="AO400">
        <v>-0.20424903929233551</v>
      </c>
      <c r="AP400">
        <v>-0.17860713601112366</v>
      </c>
      <c r="AQ400">
        <v>-0.2259560227394104</v>
      </c>
      <c r="AR400">
        <v>-0.14177443087100983</v>
      </c>
      <c r="AS400">
        <v>-0.11774127185344696</v>
      </c>
      <c r="AT400">
        <v>-8.484562486410141E-2</v>
      </c>
      <c r="AU400">
        <v>-0.11893985420465469</v>
      </c>
      <c r="AV400">
        <v>-6.1858206987380981E-2</v>
      </c>
      <c r="AW400">
        <v>-4.7559137456119061E-3</v>
      </c>
      <c r="AX400">
        <v>4.2451180517673492E-2</v>
      </c>
      <c r="AY400">
        <v>-2.5420328602194786E-3</v>
      </c>
      <c r="AZ400">
        <v>1.5353841707110405E-2</v>
      </c>
      <c r="BA400">
        <v>2.7530983090400696E-2</v>
      </c>
      <c r="BB400">
        <v>-0.17198939621448517</v>
      </c>
      <c r="BC400">
        <v>-0.19704847037792206</v>
      </c>
      <c r="BD400">
        <v>-0.22677277028560638</v>
      </c>
      <c r="BE400">
        <v>-0.1564260721206665</v>
      </c>
      <c r="BF400">
        <v>-0.19473771750926971</v>
      </c>
      <c r="BG400">
        <v>-0.21838332712650299</v>
      </c>
      <c r="BH400">
        <v>-0.1692892462015152</v>
      </c>
      <c r="BI400">
        <v>-0.1976521760225296</v>
      </c>
      <c r="BJ400">
        <v>-0.18764689564704895</v>
      </c>
      <c r="BK400">
        <v>-0.20844262838363647</v>
      </c>
      <c r="BL400">
        <v>-0.17121638357639313</v>
      </c>
      <c r="BM400">
        <v>-0.1581713855266571</v>
      </c>
      <c r="BN400">
        <v>-0.13524363934993744</v>
      </c>
      <c r="BO400">
        <v>-0.18336771428585052</v>
      </c>
      <c r="BP400">
        <v>-0.10082751512527466</v>
      </c>
      <c r="BQ400">
        <v>-7.4827969074249268E-2</v>
      </c>
      <c r="BR400">
        <v>-4.684017226099968E-2</v>
      </c>
      <c r="BS400">
        <v>-8.0623023211956024E-2</v>
      </c>
      <c r="BT400">
        <v>-2.4946613237261772E-2</v>
      </c>
      <c r="BU400">
        <v>3.2901078462600708E-2</v>
      </c>
      <c r="BV400">
        <v>8.2582607865333557E-2</v>
      </c>
      <c r="BW400">
        <v>4.2428448796272278E-2</v>
      </c>
      <c r="BX400">
        <v>6.2745772302150726E-2</v>
      </c>
      <c r="BY400">
        <v>7.7693261206150055E-2</v>
      </c>
      <c r="BZ400">
        <v>-0.1217348724603653</v>
      </c>
      <c r="CA400">
        <v>-0.14740242063999176</v>
      </c>
      <c r="CB400">
        <v>-0.17513604462146759</v>
      </c>
      <c r="CC400">
        <v>-0.12205883860588074</v>
      </c>
      <c r="CD400">
        <v>-0.16105285286903381</v>
      </c>
      <c r="CE400">
        <v>-0.18546275794506073</v>
      </c>
      <c r="CF400">
        <v>-0.13647322356700897</v>
      </c>
      <c r="CG400">
        <v>-0.16412584483623505</v>
      </c>
      <c r="CH400">
        <v>-0.1547255665063858</v>
      </c>
      <c r="CI400">
        <v>-0.17461511492729187</v>
      </c>
      <c r="CJ400">
        <v>-0.13634350895881653</v>
      </c>
      <c r="CK400">
        <v>-0.12625814974308014</v>
      </c>
      <c r="CL400">
        <v>-0.10521021485328674</v>
      </c>
      <c r="CM400">
        <v>-0.15387116372585297</v>
      </c>
      <c r="CN400">
        <v>-7.2467803955078125E-2</v>
      </c>
      <c r="CO400">
        <v>-4.5106355100870132E-2</v>
      </c>
      <c r="CP400">
        <v>-2.0517708733677864E-2</v>
      </c>
      <c r="CQ400">
        <v>-5.4084900766611099E-2</v>
      </c>
      <c r="CR400">
        <v>6.1824248405173421E-4</v>
      </c>
      <c r="CS400">
        <v>5.8982200920581818E-2</v>
      </c>
      <c r="CT400">
        <v>0.11037749797105789</v>
      </c>
      <c r="CU400">
        <v>7.3574863374233246E-2</v>
      </c>
      <c r="CV400">
        <v>9.5569275319576263E-2</v>
      </c>
      <c r="CW400">
        <v>0.11243550479412079</v>
      </c>
      <c r="CX400">
        <v>-8.692874014377594E-2</v>
      </c>
      <c r="CY400">
        <v>-0.11301770806312561</v>
      </c>
      <c r="CZ400">
        <v>-0.13937258720397949</v>
      </c>
      <c r="DA400">
        <v>-8.7691612541675568E-2</v>
      </c>
      <c r="DB400">
        <v>-0.12736798822879791</v>
      </c>
      <c r="DC400">
        <v>-0.15254220366477966</v>
      </c>
      <c r="DD400">
        <v>-0.10365721583366394</v>
      </c>
      <c r="DE400">
        <v>-0.1305994987487793</v>
      </c>
      <c r="DF400">
        <v>-0.12180427461862564</v>
      </c>
      <c r="DG400">
        <v>-0.14078760147094727</v>
      </c>
      <c r="DH400">
        <v>-0.10147064924240112</v>
      </c>
      <c r="DI400">
        <v>-9.4344921410083771E-2</v>
      </c>
      <c r="DJ400">
        <v>-7.5176790356636047E-2</v>
      </c>
      <c r="DK400">
        <v>-0.1243746355175972</v>
      </c>
      <c r="DL400">
        <v>-4.4108089059591293E-2</v>
      </c>
      <c r="DM400">
        <v>-1.5384737402200699E-2</v>
      </c>
      <c r="DN400">
        <v>5.8047519996762276E-3</v>
      </c>
      <c r="DO400">
        <v>-2.7546778321266174E-2</v>
      </c>
      <c r="DP400">
        <v>2.6183098554611206E-2</v>
      </c>
      <c r="DQ400">
        <v>8.5063323378562927E-2</v>
      </c>
      <c r="DR400">
        <v>0.13817238807678223</v>
      </c>
      <c r="DS400">
        <v>0.10472127050161362</v>
      </c>
      <c r="DT400">
        <v>0.1283927857875824</v>
      </c>
      <c r="DU400">
        <v>0.14717774093151093</v>
      </c>
      <c r="DV400">
        <v>-5.212261900305748E-2</v>
      </c>
      <c r="DW400">
        <v>-7.8633002936840057E-2</v>
      </c>
      <c r="DX400">
        <v>-0.10360914468765259</v>
      </c>
      <c r="DY400">
        <v>-3.807077556848526E-2</v>
      </c>
      <c r="DZ400">
        <v>-7.8732401132583618E-2</v>
      </c>
      <c r="EA400">
        <v>-0.10501012206077576</v>
      </c>
      <c r="EB400">
        <v>-5.6276101619005203E-2</v>
      </c>
      <c r="EC400">
        <v>-8.2192786037921906E-2</v>
      </c>
      <c r="ED400">
        <v>-7.4271135032176971E-2</v>
      </c>
      <c r="EE400">
        <v>-9.1946028172969818E-2</v>
      </c>
      <c r="EF400">
        <v>-5.111977830529213E-2</v>
      </c>
      <c r="EG400">
        <v>-4.8267267644405365E-2</v>
      </c>
      <c r="EH400">
        <v>-3.1813286244869232E-2</v>
      </c>
      <c r="EI400">
        <v>-8.1786319613456726E-2</v>
      </c>
      <c r="EJ400">
        <v>-3.1611646991223097E-3</v>
      </c>
      <c r="EK400">
        <v>2.7528557926416397E-2</v>
      </c>
      <c r="EL400">
        <v>4.3810207396745682E-2</v>
      </c>
      <c r="EM400">
        <v>1.0770055465400219E-2</v>
      </c>
      <c r="EN400">
        <v>6.3094697892665863E-2</v>
      </c>
      <c r="EO400">
        <v>0.12272031605243683</v>
      </c>
      <c r="EP400">
        <v>0.17830382287502289</v>
      </c>
      <c r="EQ400">
        <v>0.14969176054000854</v>
      </c>
      <c r="ER400">
        <v>0.17578470706939697</v>
      </c>
      <c r="ES400">
        <v>0.19734002649784088</v>
      </c>
      <c r="ET400">
        <v>-1.8681014189496636E-3</v>
      </c>
      <c r="EU400">
        <v>-2.8986943885684013E-2</v>
      </c>
      <c r="EV400">
        <v>-5.1972407847642899E-2</v>
      </c>
      <c r="EW400">
        <v>45.031455993652344</v>
      </c>
      <c r="EX400">
        <v>44.911769866943359</v>
      </c>
      <c r="EY400">
        <v>44.893348693847656</v>
      </c>
      <c r="EZ400">
        <v>45.001476287841797</v>
      </c>
      <c r="FA400">
        <v>45.127353668212891</v>
      </c>
      <c r="FB400">
        <v>45.087989807128906</v>
      </c>
      <c r="FC400">
        <v>45.359096527099609</v>
      </c>
      <c r="FD400">
        <v>45.608745574951172</v>
      </c>
      <c r="FE400">
        <v>46.284996032714844</v>
      </c>
      <c r="FF400">
        <v>47.704727172851563</v>
      </c>
      <c r="FG400">
        <v>49.233573913574219</v>
      </c>
      <c r="FH400">
        <v>50.629573822021484</v>
      </c>
      <c r="FI400">
        <v>51.271526336669922</v>
      </c>
      <c r="FJ400">
        <v>51.545883178710938</v>
      </c>
      <c r="FK400">
        <v>51.195228576660156</v>
      </c>
      <c r="FL400">
        <v>51.165657043457031</v>
      </c>
      <c r="FM400">
        <v>51.237358093261719</v>
      </c>
      <c r="FN400">
        <v>51.484676361083984</v>
      </c>
      <c r="FO400">
        <v>51.393711090087891</v>
      </c>
      <c r="FP400">
        <v>51.629325866699219</v>
      </c>
      <c r="FQ400">
        <v>51.650737762451172</v>
      </c>
      <c r="FR400">
        <v>51.911716461181641</v>
      </c>
      <c r="FS400">
        <v>52.323211669921875</v>
      </c>
      <c r="FT400">
        <v>50.032711029052734</v>
      </c>
      <c r="FU400">
        <v>1.2689639814198017E-2</v>
      </c>
      <c r="FV400">
        <v>2.4476196616888046E-2</v>
      </c>
      <c r="FW400">
        <v>1.406656950712204E-2</v>
      </c>
      <c r="FX400">
        <v>1487</v>
      </c>
      <c r="FY400">
        <v>1</v>
      </c>
    </row>
    <row r="401" spans="1:181" x14ac:dyDescent="0.2">
      <c r="A401" t="s">
        <v>186</v>
      </c>
      <c r="B401" t="s">
        <v>236</v>
      </c>
      <c r="C401" t="s">
        <v>194</v>
      </c>
      <c r="D401" t="s">
        <v>203</v>
      </c>
      <c r="E401" t="s">
        <v>239</v>
      </c>
      <c r="F401" t="s">
        <v>178</v>
      </c>
      <c r="G401" t="s">
        <v>1</v>
      </c>
      <c r="H401">
        <v>5854</v>
      </c>
      <c r="I401">
        <v>1.6700778007507324</v>
      </c>
      <c r="J401">
        <v>1.5265188217163086</v>
      </c>
      <c r="K401">
        <v>1.4642547369003296</v>
      </c>
      <c r="L401">
        <v>1.4332786798477173</v>
      </c>
      <c r="M401">
        <v>1.4515212774276733</v>
      </c>
      <c r="N401">
        <v>1.5169662237167358</v>
      </c>
      <c r="O401">
        <v>1.6831604242324829</v>
      </c>
      <c r="P401">
        <v>1.9024219512939453</v>
      </c>
      <c r="Q401">
        <v>2.0247819423675537</v>
      </c>
      <c r="R401">
        <v>2.0844860076904297</v>
      </c>
      <c r="S401">
        <v>2.015247106552124</v>
      </c>
      <c r="T401">
        <v>2.060067892074585</v>
      </c>
      <c r="U401">
        <v>2.0772759914398193</v>
      </c>
      <c r="V401">
        <v>2.0156922340393066</v>
      </c>
      <c r="W401">
        <v>1.9838739633560181</v>
      </c>
      <c r="X401">
        <v>2.0122566223144531</v>
      </c>
      <c r="Y401">
        <v>2.1472923755645752</v>
      </c>
      <c r="Z401">
        <v>2.4906485080718994</v>
      </c>
      <c r="AA401">
        <v>2.5429115295410156</v>
      </c>
      <c r="AB401">
        <v>2.5881681442260742</v>
      </c>
      <c r="AC401">
        <v>2.4948282241821289</v>
      </c>
      <c r="AD401">
        <v>2.3128576278686523</v>
      </c>
      <c r="AE401">
        <v>2.0679917335510254</v>
      </c>
      <c r="AF401">
        <v>1.7900617122650146</v>
      </c>
      <c r="AG401">
        <v>-0.13714665174484253</v>
      </c>
      <c r="AH401">
        <v>-0.17140308022499084</v>
      </c>
      <c r="AI401">
        <v>-0.18903911113739014</v>
      </c>
      <c r="AJ401">
        <v>-0.17736001312732697</v>
      </c>
      <c r="AK401">
        <v>-0.20685876905918121</v>
      </c>
      <c r="AL401">
        <v>-0.1639489084482193</v>
      </c>
      <c r="AM401">
        <v>-0.15781089663505554</v>
      </c>
      <c r="AN401">
        <v>-8.8765598833560944E-2</v>
      </c>
      <c r="AO401">
        <v>-5.8471925556659698E-2</v>
      </c>
      <c r="AP401">
        <v>-6.7419230937957764E-2</v>
      </c>
      <c r="AQ401">
        <v>-0.15151698887348175</v>
      </c>
      <c r="AR401">
        <v>-7.2995662689208984E-2</v>
      </c>
      <c r="AS401">
        <v>-0.10060542076826096</v>
      </c>
      <c r="AT401">
        <v>-0.10730759054422379</v>
      </c>
      <c r="AU401">
        <v>-9.1825447976589203E-2</v>
      </c>
      <c r="AV401">
        <v>-7.9879596829414368E-2</v>
      </c>
      <c r="AW401">
        <v>-6.8314686417579651E-2</v>
      </c>
      <c r="AX401">
        <v>-2.1167084574699402E-2</v>
      </c>
      <c r="AY401">
        <v>-0.11551729589700699</v>
      </c>
      <c r="AZ401">
        <v>-5.1589734852313995E-2</v>
      </c>
      <c r="BA401">
        <v>-1.2724349508062005E-3</v>
      </c>
      <c r="BB401">
        <v>-0.19227534532546997</v>
      </c>
      <c r="BC401">
        <v>-0.18496024608612061</v>
      </c>
      <c r="BD401">
        <v>-0.16489152610301971</v>
      </c>
      <c r="BE401">
        <v>-9.4613686203956604E-2</v>
      </c>
      <c r="BF401">
        <v>-0.13081046938896179</v>
      </c>
      <c r="BG401">
        <v>-0.14874577522277832</v>
      </c>
      <c r="BH401">
        <v>-0.13894963264465332</v>
      </c>
      <c r="BI401">
        <v>-0.16773127019405365</v>
      </c>
      <c r="BJ401">
        <v>-0.12638163566589355</v>
      </c>
      <c r="BK401">
        <v>-0.11883357912302017</v>
      </c>
      <c r="BL401">
        <v>-4.6622995287179947E-2</v>
      </c>
      <c r="BM401">
        <v>-1.4085057191550732E-2</v>
      </c>
      <c r="BN401">
        <v>-2.2646412253379822E-2</v>
      </c>
      <c r="BO401">
        <v>-0.10750869661569595</v>
      </c>
      <c r="BP401">
        <v>-2.5539221242070198E-2</v>
      </c>
      <c r="BQ401">
        <v>-4.9807149916887283E-2</v>
      </c>
      <c r="BR401">
        <v>-5.8197285979986191E-2</v>
      </c>
      <c r="BS401">
        <v>-4.51459139585495E-2</v>
      </c>
      <c r="BT401">
        <v>-3.3949222415685654E-2</v>
      </c>
      <c r="BU401">
        <v>-2.0410915836691856E-2</v>
      </c>
      <c r="BV401">
        <v>2.7657371014356613E-2</v>
      </c>
      <c r="BW401">
        <v>-6.5260857343673706E-2</v>
      </c>
      <c r="BX401">
        <v>-6.584501825273037E-4</v>
      </c>
      <c r="BY401">
        <v>4.6566639095544815E-2</v>
      </c>
      <c r="BZ401">
        <v>-0.14139461517333984</v>
      </c>
      <c r="CA401">
        <v>-0.13532859086990356</v>
      </c>
      <c r="CB401">
        <v>-0.11926894634962082</v>
      </c>
      <c r="CC401">
        <v>-6.5155491232872009E-2</v>
      </c>
      <c r="CD401">
        <v>-0.10269615054130554</v>
      </c>
      <c r="CE401">
        <v>-0.12083874642848969</v>
      </c>
      <c r="CF401">
        <v>-0.11234674602746964</v>
      </c>
      <c r="CG401">
        <v>-0.14063169062137604</v>
      </c>
      <c r="CH401">
        <v>-0.10036267340183258</v>
      </c>
      <c r="CI401">
        <v>-9.1838009655475616E-2</v>
      </c>
      <c r="CJ401">
        <v>-1.7435153946280479E-2</v>
      </c>
      <c r="CK401">
        <v>1.6657149419188499E-2</v>
      </c>
      <c r="CL401">
        <v>8.3631053566932678E-3</v>
      </c>
      <c r="CM401">
        <v>-7.7028684318065643E-2</v>
      </c>
      <c r="CN401">
        <v>7.3289680294692516E-3</v>
      </c>
      <c r="CO401">
        <v>-1.4624418690800667E-2</v>
      </c>
      <c r="CP401">
        <v>-2.4183634668588638E-2</v>
      </c>
      <c r="CQ401">
        <v>-1.2815805152058601E-2</v>
      </c>
      <c r="CR401">
        <v>-2.1379874087870121E-3</v>
      </c>
      <c r="CS401">
        <v>1.2767089530825615E-2</v>
      </c>
      <c r="CT401">
        <v>6.1473038047552109E-2</v>
      </c>
      <c r="CU401">
        <v>-3.0453396961092949E-2</v>
      </c>
      <c r="CV401">
        <v>3.461640328168869E-2</v>
      </c>
      <c r="CW401">
        <v>7.9699836671352386E-2</v>
      </c>
      <c r="CX401">
        <v>-0.10615478456020355</v>
      </c>
      <c r="CY401">
        <v>-0.1009538546204567</v>
      </c>
      <c r="CZ401">
        <v>-8.7670892477035522E-2</v>
      </c>
      <c r="DA401">
        <v>-3.5697296261787415E-2</v>
      </c>
      <c r="DB401">
        <v>-7.4581824243068695E-2</v>
      </c>
      <c r="DC401">
        <v>-9.2931702733039856E-2</v>
      </c>
      <c r="DD401">
        <v>-8.5743851959705353E-2</v>
      </c>
      <c r="DE401">
        <v>-0.11353209614753723</v>
      </c>
      <c r="DF401">
        <v>-7.434370368719101E-2</v>
      </c>
      <c r="DG401">
        <v>-6.4842440187931061E-2</v>
      </c>
      <c r="DH401">
        <v>1.1752689257264137E-2</v>
      </c>
      <c r="DI401">
        <v>4.7399356961250305E-2</v>
      </c>
      <c r="DJ401">
        <v>3.9372622966766357E-2</v>
      </c>
      <c r="DK401">
        <v>-4.654867947101593E-2</v>
      </c>
      <c r="DL401">
        <v>4.0197160094976425E-2</v>
      </c>
      <c r="DM401">
        <v>2.05583106726408E-2</v>
      </c>
      <c r="DN401">
        <v>9.8300157114863396E-3</v>
      </c>
      <c r="DO401">
        <v>1.9514298066496849E-2</v>
      </c>
      <c r="DP401">
        <v>2.9673248529434204E-2</v>
      </c>
      <c r="DQ401">
        <v>4.5945096760988235E-2</v>
      </c>
      <c r="DR401">
        <v>9.5288708806037903E-2</v>
      </c>
      <c r="DS401">
        <v>4.3540624901652336E-3</v>
      </c>
      <c r="DT401">
        <v>6.9891259074211121E-2</v>
      </c>
      <c r="DU401">
        <v>0.11283302307128906</v>
      </c>
      <c r="DV401">
        <v>-7.0914953947067261E-2</v>
      </c>
      <c r="DW401">
        <v>-6.6579125821590424E-2</v>
      </c>
      <c r="DX401">
        <v>-5.6072842329740524E-2</v>
      </c>
      <c r="DY401">
        <v>6.8356581032276154E-3</v>
      </c>
      <c r="DZ401">
        <v>-3.3989209681749344E-2</v>
      </c>
      <c r="EA401">
        <v>-5.2638363093137741E-2</v>
      </c>
      <c r="EB401">
        <v>-4.7333482652902603E-2</v>
      </c>
      <c r="EC401">
        <v>-7.4404604732990265E-2</v>
      </c>
      <c r="ED401">
        <v>-3.6776445806026459E-2</v>
      </c>
      <c r="EE401">
        <v>-2.586512453854084E-2</v>
      </c>
      <c r="EF401">
        <v>5.3895294666290283E-2</v>
      </c>
      <c r="EG401">
        <v>9.1786228120326996E-2</v>
      </c>
      <c r="EH401">
        <v>8.4145441651344299E-2</v>
      </c>
      <c r="EI401">
        <v>-2.5403883773833513E-3</v>
      </c>
      <c r="EJ401">
        <v>8.7653599679470062E-2</v>
      </c>
      <c r="EK401">
        <v>7.1356579661369324E-2</v>
      </c>
      <c r="EL401">
        <v>5.8940324932336807E-2</v>
      </c>
      <c r="EM401">
        <v>6.6193833947181702E-2</v>
      </c>
      <c r="EN401">
        <v>7.560361921787262E-2</v>
      </c>
      <c r="EO401">
        <v>9.3848869204521179E-2</v>
      </c>
      <c r="EP401">
        <v>0.14411316812038422</v>
      </c>
      <c r="EQ401">
        <v>5.4610505700111389E-2</v>
      </c>
      <c r="ER401">
        <v>0.12082254141569138</v>
      </c>
      <c r="ES401">
        <v>0.16067209839820862</v>
      </c>
      <c r="ET401">
        <v>-2.003423310816288E-2</v>
      </c>
      <c r="EU401">
        <v>-1.6947470605373383E-2</v>
      </c>
      <c r="EV401">
        <v>-1.0450279340147972E-2</v>
      </c>
      <c r="EW401">
        <v>48.022525787353516</v>
      </c>
      <c r="EX401">
        <v>47.808513641357422</v>
      </c>
      <c r="EY401">
        <v>47.796524047851563</v>
      </c>
      <c r="EZ401">
        <v>47.935947418212891</v>
      </c>
      <c r="FA401">
        <v>47.761940002441406</v>
      </c>
      <c r="FB401">
        <v>47.687774658203125</v>
      </c>
      <c r="FC401">
        <v>48.013267517089844</v>
      </c>
      <c r="FD401">
        <v>48.305805206298828</v>
      </c>
      <c r="FE401">
        <v>49.093070983886719</v>
      </c>
      <c r="FF401">
        <v>50.180278778076172</v>
      </c>
      <c r="FG401">
        <v>51.468273162841797</v>
      </c>
      <c r="FH401">
        <v>52.74957275390625</v>
      </c>
      <c r="FI401">
        <v>53.155673980712891</v>
      </c>
      <c r="FJ401">
        <v>53.421146392822266</v>
      </c>
      <c r="FK401">
        <v>53.132968902587891</v>
      </c>
      <c r="FL401">
        <v>53.134895324707031</v>
      </c>
      <c r="FM401">
        <v>53.302654266357422</v>
      </c>
      <c r="FN401">
        <v>53.753070831298828</v>
      </c>
      <c r="FO401">
        <v>53.686626434326172</v>
      </c>
      <c r="FP401">
        <v>53.986083984375</v>
      </c>
      <c r="FQ401">
        <v>54.095165252685547</v>
      </c>
      <c r="FR401">
        <v>54.460880279541016</v>
      </c>
      <c r="FS401">
        <v>54.980674743652344</v>
      </c>
      <c r="FT401">
        <v>52.494518280029297</v>
      </c>
      <c r="FU401">
        <v>1.3540985062718391E-2</v>
      </c>
      <c r="FV401">
        <v>2.7443129569292068E-2</v>
      </c>
      <c r="FW401">
        <v>1.4687568880617619E-2</v>
      </c>
      <c r="FX401">
        <v>838</v>
      </c>
      <c r="FY401">
        <v>1</v>
      </c>
    </row>
    <row r="402" spans="1:181" x14ac:dyDescent="0.2">
      <c r="A402" t="s">
        <v>186</v>
      </c>
      <c r="B402" t="s">
        <v>236</v>
      </c>
      <c r="C402" t="s">
        <v>194</v>
      </c>
      <c r="D402" t="s">
        <v>203</v>
      </c>
      <c r="E402" t="s">
        <v>239</v>
      </c>
      <c r="F402" t="s">
        <v>179</v>
      </c>
      <c r="G402" t="s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73</v>
      </c>
      <c r="FY402">
        <v>0</v>
      </c>
    </row>
    <row r="403" spans="1:181" x14ac:dyDescent="0.2">
      <c r="A403" t="s">
        <v>186</v>
      </c>
      <c r="B403" t="s">
        <v>236</v>
      </c>
      <c r="C403" t="s">
        <v>194</v>
      </c>
      <c r="D403" t="s">
        <v>203</v>
      </c>
      <c r="E403" t="s">
        <v>239</v>
      </c>
      <c r="F403" t="s">
        <v>180</v>
      </c>
      <c r="G403" t="s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61</v>
      </c>
      <c r="FY403">
        <v>0</v>
      </c>
    </row>
    <row r="404" spans="1:181" x14ac:dyDescent="0.2">
      <c r="A404" t="s">
        <v>186</v>
      </c>
      <c r="B404" t="s">
        <v>236</v>
      </c>
      <c r="C404" t="s">
        <v>194</v>
      </c>
      <c r="D404" t="s">
        <v>203</v>
      </c>
      <c r="E404" t="s">
        <v>239</v>
      </c>
      <c r="F404" t="s">
        <v>181</v>
      </c>
      <c r="G404" t="s">
        <v>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17</v>
      </c>
      <c r="FY404">
        <v>0</v>
      </c>
    </row>
    <row r="405" spans="1:181" x14ac:dyDescent="0.2">
      <c r="A405" t="s">
        <v>186</v>
      </c>
      <c r="B405" t="s">
        <v>236</v>
      </c>
      <c r="C405" t="s">
        <v>194</v>
      </c>
      <c r="D405" t="s">
        <v>203</v>
      </c>
      <c r="E405" t="s">
        <v>239</v>
      </c>
      <c r="F405" t="s">
        <v>182</v>
      </c>
      <c r="G405" t="s">
        <v>1</v>
      </c>
      <c r="H405">
        <v>1139</v>
      </c>
      <c r="I405">
        <v>1.8033428192138672</v>
      </c>
      <c r="J405">
        <v>1.7139112949371338</v>
      </c>
      <c r="K405">
        <v>1.7366629838943481</v>
      </c>
      <c r="L405">
        <v>1.6879000663757324</v>
      </c>
      <c r="M405">
        <v>1.6508961915969849</v>
      </c>
      <c r="N405">
        <v>1.745850682258606</v>
      </c>
      <c r="O405">
        <v>1.857061505317688</v>
      </c>
      <c r="P405">
        <v>2.0362353324890137</v>
      </c>
      <c r="Q405">
        <v>2.0643930435180664</v>
      </c>
      <c r="R405">
        <v>2.0207386016845703</v>
      </c>
      <c r="S405">
        <v>2.1862454414367676</v>
      </c>
      <c r="T405">
        <v>2.0107676982879639</v>
      </c>
      <c r="U405">
        <v>2.0049972534179688</v>
      </c>
      <c r="V405">
        <v>2.0620617866516113</v>
      </c>
      <c r="W405">
        <v>2.0238106250762939</v>
      </c>
      <c r="X405">
        <v>2.0400118827819824</v>
      </c>
      <c r="Y405">
        <v>2.2473940849304199</v>
      </c>
      <c r="Z405">
        <v>2.5872435569763184</v>
      </c>
      <c r="AA405">
        <v>2.7395343780517578</v>
      </c>
      <c r="AB405">
        <v>2.655231237411499</v>
      </c>
      <c r="AC405">
        <v>2.5571191310882568</v>
      </c>
      <c r="AD405">
        <v>2.4428296089172363</v>
      </c>
      <c r="AE405">
        <v>2.2008979320526123</v>
      </c>
      <c r="AF405">
        <v>1.9770777225494385</v>
      </c>
      <c r="AG405">
        <v>-0.47762960195541382</v>
      </c>
      <c r="AH405">
        <v>-0.62993204593658447</v>
      </c>
      <c r="AI405">
        <v>-0.489582359790802</v>
      </c>
      <c r="AJ405">
        <v>-0.54553765058517456</v>
      </c>
      <c r="AK405">
        <v>-0.60721468925476074</v>
      </c>
      <c r="AL405">
        <v>-0.53154802322387695</v>
      </c>
      <c r="AM405">
        <v>-0.61236280202865601</v>
      </c>
      <c r="AN405">
        <v>-0.6147315502166748</v>
      </c>
      <c r="AO405">
        <v>-0.63762044906616211</v>
      </c>
      <c r="AP405">
        <v>-0.67497271299362183</v>
      </c>
      <c r="AQ405">
        <v>-0.46900644898414612</v>
      </c>
      <c r="AR405">
        <v>-0.44772851467132568</v>
      </c>
      <c r="AS405">
        <v>-0.43481361865997314</v>
      </c>
      <c r="AT405">
        <v>-0.25528252124786377</v>
      </c>
      <c r="AU405">
        <v>-0.26802748441696167</v>
      </c>
      <c r="AV405">
        <v>-3.9448797702789307E-2</v>
      </c>
      <c r="AW405">
        <v>7.4149735271930695E-2</v>
      </c>
      <c r="AX405">
        <v>-6.6917352378368378E-2</v>
      </c>
      <c r="AY405">
        <v>2.3995906114578247E-2</v>
      </c>
      <c r="AZ405">
        <v>-1.1548358947038651E-2</v>
      </c>
      <c r="BA405">
        <v>8.6943581700325012E-2</v>
      </c>
      <c r="BB405">
        <v>-0.22006252408027649</v>
      </c>
      <c r="BC405">
        <v>-0.26264533400535583</v>
      </c>
      <c r="BD405">
        <v>-0.58097106218338013</v>
      </c>
      <c r="BE405">
        <v>-0.26334065198898315</v>
      </c>
      <c r="BF405">
        <v>-0.41107097268104553</v>
      </c>
      <c r="BG405">
        <v>-0.28560006618499756</v>
      </c>
      <c r="BH405">
        <v>-0.33489981293678284</v>
      </c>
      <c r="BI405">
        <v>-0.39765042066574097</v>
      </c>
      <c r="BJ405">
        <v>-0.32599890232086182</v>
      </c>
      <c r="BK405">
        <v>-0.40446528792381287</v>
      </c>
      <c r="BL405">
        <v>-0.40893504023551941</v>
      </c>
      <c r="BM405">
        <v>-0.45460140705108643</v>
      </c>
      <c r="BN405">
        <v>-0.49446481466293335</v>
      </c>
      <c r="BO405">
        <v>-0.30195650458335876</v>
      </c>
      <c r="BP405">
        <v>-0.26536908745765686</v>
      </c>
      <c r="BQ405">
        <v>-0.22542364895343781</v>
      </c>
      <c r="BR405">
        <v>-8.1643357872962952E-2</v>
      </c>
      <c r="BS405">
        <v>-9.8447643220424652E-2</v>
      </c>
      <c r="BT405">
        <v>9.8728671669960022E-2</v>
      </c>
      <c r="BU405">
        <v>0.20922668278217316</v>
      </c>
      <c r="BV405">
        <v>8.740677684545517E-2</v>
      </c>
      <c r="BW405">
        <v>0.19944599270820618</v>
      </c>
      <c r="BX405">
        <v>0.17044545710086823</v>
      </c>
      <c r="BY405">
        <v>0.25469166040420532</v>
      </c>
      <c r="BZ405">
        <v>-3.5534847527742386E-2</v>
      </c>
      <c r="CA405">
        <v>-4.7648254781961441E-2</v>
      </c>
      <c r="CB405">
        <v>-0.32966265082359314</v>
      </c>
      <c r="CC405">
        <v>-0.11492478847503662</v>
      </c>
      <c r="CD405">
        <v>-0.25948846340179443</v>
      </c>
      <c r="CE405">
        <v>-0.14432258903980255</v>
      </c>
      <c r="CF405">
        <v>-0.18901275098323822</v>
      </c>
      <c r="CG405">
        <v>-0.25250682234764099</v>
      </c>
      <c r="CH405">
        <v>-0.18363615870475769</v>
      </c>
      <c r="CI405">
        <v>-0.26047605276107788</v>
      </c>
      <c r="CJ405">
        <v>-0.26640099287033081</v>
      </c>
      <c r="CK405">
        <v>-0.32784292101860046</v>
      </c>
      <c r="CL405">
        <v>-0.36944553256034851</v>
      </c>
      <c r="CM405">
        <v>-0.18625816702842712</v>
      </c>
      <c r="CN405">
        <v>-0.13906750082969666</v>
      </c>
      <c r="CO405">
        <v>-8.040078729391098E-2</v>
      </c>
      <c r="CP405">
        <v>3.8618609309196472E-2</v>
      </c>
      <c r="CQ405">
        <v>1.9002838060259819E-2</v>
      </c>
      <c r="CR405">
        <v>0.19442996382713318</v>
      </c>
      <c r="CS405">
        <v>0.30278056859970093</v>
      </c>
      <c r="CT405">
        <v>0.19429120421409607</v>
      </c>
      <c r="CU405">
        <v>0.32096216082572937</v>
      </c>
      <c r="CV405">
        <v>0.29649385809898376</v>
      </c>
      <c r="CW405">
        <v>0.37087345123291016</v>
      </c>
      <c r="CX405">
        <v>9.2268452048301697E-2</v>
      </c>
      <c r="CY405">
        <v>0.1012580618262291</v>
      </c>
      <c r="CZ405">
        <v>-0.15560720860958099</v>
      </c>
      <c r="DA405">
        <v>3.3491063863039017E-2</v>
      </c>
      <c r="DB405">
        <v>-0.10790598392486572</v>
      </c>
      <c r="DC405">
        <v>-3.0450890772044659E-3</v>
      </c>
      <c r="DD405">
        <v>-4.3125681579113007E-2</v>
      </c>
      <c r="DE405">
        <v>-0.10736321657896042</v>
      </c>
      <c r="DF405">
        <v>-4.1273448616266251E-2</v>
      </c>
      <c r="DG405">
        <v>-0.11648686975240707</v>
      </c>
      <c r="DH405">
        <v>-0.12386690825223923</v>
      </c>
      <c r="DI405">
        <v>-0.20108447968959808</v>
      </c>
      <c r="DJ405">
        <v>-0.24442631006240845</v>
      </c>
      <c r="DK405">
        <v>-7.0559859275817871E-2</v>
      </c>
      <c r="DL405">
        <v>-1.2765905819833279E-2</v>
      </c>
      <c r="DM405">
        <v>6.4622074365615845E-2</v>
      </c>
      <c r="DN405">
        <v>0.1588805764913559</v>
      </c>
      <c r="DO405">
        <v>0.13645333051681519</v>
      </c>
      <c r="DP405">
        <v>0.29013124108314514</v>
      </c>
      <c r="DQ405">
        <v>0.3963344395160675</v>
      </c>
      <c r="DR405">
        <v>0.30117562413215637</v>
      </c>
      <c r="DS405">
        <v>0.44247832894325256</v>
      </c>
      <c r="DT405">
        <v>0.42254218459129333</v>
      </c>
      <c r="DU405">
        <v>0.48705530166625977</v>
      </c>
      <c r="DV405">
        <v>0.22007176280021667</v>
      </c>
      <c r="DW405">
        <v>0.25016438961029053</v>
      </c>
      <c r="DX405">
        <v>1.8448222428560257E-2</v>
      </c>
      <c r="DY405">
        <v>0.24777999520301819</v>
      </c>
      <c r="DZ405">
        <v>0.11095506697893143</v>
      </c>
      <c r="EA405">
        <v>0.20093716681003571</v>
      </c>
      <c r="EB405">
        <v>0.16751207411289215</v>
      </c>
      <c r="EC405">
        <v>0.10220108926296234</v>
      </c>
      <c r="ED405">
        <v>0.16427570581436157</v>
      </c>
      <c r="EE405">
        <v>9.141065925359726E-2</v>
      </c>
      <c r="EF405">
        <v>8.1929653882980347E-2</v>
      </c>
      <c r="EG405">
        <v>-1.8065406009554863E-2</v>
      </c>
      <c r="EH405">
        <v>-6.3918352127075195E-2</v>
      </c>
      <c r="EI405">
        <v>9.6490129828453064E-2</v>
      </c>
      <c r="EJ405">
        <v>0.16959352791309357</v>
      </c>
      <c r="EK405">
        <v>0.27401202917098999</v>
      </c>
      <c r="EL405">
        <v>0.33251973986625671</v>
      </c>
      <c r="EM405">
        <v>0.30603319406509399</v>
      </c>
      <c r="EN405">
        <v>0.42830872535705566</v>
      </c>
      <c r="EO405">
        <v>0.53141140937805176</v>
      </c>
      <c r="EP405">
        <v>0.45549973845481873</v>
      </c>
      <c r="EQ405">
        <v>0.61792838573455811</v>
      </c>
      <c r="ER405">
        <v>0.60453599691390991</v>
      </c>
      <c r="ES405">
        <v>0.65480333566665649</v>
      </c>
      <c r="ET405">
        <v>0.40459942817687988</v>
      </c>
      <c r="EU405">
        <v>0.46516147255897522</v>
      </c>
      <c r="EV405">
        <v>0.26975661516189575</v>
      </c>
      <c r="EW405">
        <v>41.734722137451172</v>
      </c>
      <c r="EX405">
        <v>41.837409973144531</v>
      </c>
      <c r="EY405">
        <v>41.847076416015625</v>
      </c>
      <c r="EZ405">
        <v>41.685436248779297</v>
      </c>
      <c r="FA405">
        <v>41.940589904785156</v>
      </c>
      <c r="FB405">
        <v>42.104930877685547</v>
      </c>
      <c r="FC405">
        <v>42.659656524658203</v>
      </c>
      <c r="FD405">
        <v>43.200004577636719</v>
      </c>
      <c r="FE405">
        <v>43.903820037841797</v>
      </c>
      <c r="FF405">
        <v>45.298618316650391</v>
      </c>
      <c r="FG405">
        <v>46.225753784179688</v>
      </c>
      <c r="FH405">
        <v>47.286266326904297</v>
      </c>
      <c r="FI405">
        <v>47.589778900146484</v>
      </c>
      <c r="FJ405">
        <v>47.824443817138672</v>
      </c>
      <c r="FK405">
        <v>47.945777893066406</v>
      </c>
      <c r="FL405">
        <v>48.456680297851563</v>
      </c>
      <c r="FM405">
        <v>49.637535095214844</v>
      </c>
      <c r="FN405">
        <v>51.750492095947266</v>
      </c>
      <c r="FO405">
        <v>52.466667175292969</v>
      </c>
      <c r="FP405">
        <v>52.778621673583984</v>
      </c>
      <c r="FQ405">
        <v>53.065437316894531</v>
      </c>
      <c r="FR405">
        <v>53.775424957275391</v>
      </c>
      <c r="FS405">
        <v>54.315792083740234</v>
      </c>
      <c r="FT405">
        <v>50.478984832763672</v>
      </c>
      <c r="FU405">
        <v>5.2375186234712601E-2</v>
      </c>
      <c r="FV405">
        <v>9.0984560549259186E-2</v>
      </c>
      <c r="FW405">
        <v>5.7735815644264221E-2</v>
      </c>
      <c r="FX405">
        <v>113</v>
      </c>
      <c r="FY405">
        <v>1</v>
      </c>
    </row>
    <row r="406" spans="1:181" x14ac:dyDescent="0.2">
      <c r="A406" t="s">
        <v>186</v>
      </c>
      <c r="B406" t="s">
        <v>236</v>
      </c>
      <c r="C406" t="s">
        <v>194</v>
      </c>
      <c r="D406" t="s">
        <v>203</v>
      </c>
      <c r="E406" t="s">
        <v>239</v>
      </c>
      <c r="F406" t="s">
        <v>183</v>
      </c>
      <c r="G406" t="s">
        <v>1</v>
      </c>
      <c r="H406">
        <v>2376</v>
      </c>
      <c r="I406">
        <v>1.8080065250396729</v>
      </c>
      <c r="J406">
        <v>1.727717399597168</v>
      </c>
      <c r="K406">
        <v>1.5649878978729248</v>
      </c>
      <c r="L406">
        <v>1.6644818782806396</v>
      </c>
      <c r="M406">
        <v>1.6668263673782349</v>
      </c>
      <c r="N406">
        <v>1.7303698062896729</v>
      </c>
      <c r="O406">
        <v>1.8703550100326538</v>
      </c>
      <c r="P406">
        <v>2.0744774341583252</v>
      </c>
      <c r="Q406">
        <v>2.1587958335876465</v>
      </c>
      <c r="R406">
        <v>2.0226027965545654</v>
      </c>
      <c r="S406">
        <v>1.9762611389160156</v>
      </c>
      <c r="T406">
        <v>1.9313364028930664</v>
      </c>
      <c r="U406">
        <v>2.0162250995635986</v>
      </c>
      <c r="V406">
        <v>1.9388961791992188</v>
      </c>
      <c r="W406">
        <v>1.8661212921142578</v>
      </c>
      <c r="X406">
        <v>1.8692210912704468</v>
      </c>
      <c r="Y406">
        <v>2.0813493728637695</v>
      </c>
      <c r="Z406">
        <v>2.5012285709381104</v>
      </c>
      <c r="AA406">
        <v>2.6166737079620361</v>
      </c>
      <c r="AB406">
        <v>2.4530329704284668</v>
      </c>
      <c r="AC406">
        <v>2.4588582515716553</v>
      </c>
      <c r="AD406">
        <v>2.3695991039276123</v>
      </c>
      <c r="AE406">
        <v>2.1490635871887207</v>
      </c>
      <c r="AF406">
        <v>1.8883794546127319</v>
      </c>
      <c r="AG406">
        <v>-0.47193002700805664</v>
      </c>
      <c r="AH406">
        <v>-0.4613683819770813</v>
      </c>
      <c r="AI406">
        <v>-0.59831643104553223</v>
      </c>
      <c r="AJ406">
        <v>-0.45911741256713867</v>
      </c>
      <c r="AK406">
        <v>-0.45007944107055664</v>
      </c>
      <c r="AL406">
        <v>-0.52312266826629639</v>
      </c>
      <c r="AM406">
        <v>-0.64919304847717285</v>
      </c>
      <c r="AN406">
        <v>-0.58354449272155762</v>
      </c>
      <c r="AO406">
        <v>-0.34663540124893188</v>
      </c>
      <c r="AP406">
        <v>-0.32587683200836182</v>
      </c>
      <c r="AQ406">
        <v>-0.4632677435874939</v>
      </c>
      <c r="AR406">
        <v>-0.28481653332710266</v>
      </c>
      <c r="AS406">
        <v>-0.15831951797008514</v>
      </c>
      <c r="AT406">
        <v>-0.19416944682598114</v>
      </c>
      <c r="AU406">
        <v>-0.23586031794548035</v>
      </c>
      <c r="AV406">
        <v>-0.25598657131195068</v>
      </c>
      <c r="AW406">
        <v>-0.16702038049697876</v>
      </c>
      <c r="AX406">
        <v>8.7398722767829895E-2</v>
      </c>
      <c r="AY406">
        <v>4.2923875153064728E-2</v>
      </c>
      <c r="AZ406">
        <v>-0.2105758935213089</v>
      </c>
      <c r="BA406">
        <v>-0.34554332494735718</v>
      </c>
      <c r="BB406">
        <v>-0.44468611478805542</v>
      </c>
      <c r="BC406">
        <v>-0.44214490056037903</v>
      </c>
      <c r="BD406">
        <v>-0.57182222604751587</v>
      </c>
      <c r="BE406">
        <v>-0.31797349452972412</v>
      </c>
      <c r="BF406">
        <v>-0.31353387236595154</v>
      </c>
      <c r="BG406">
        <v>-0.4506361186504364</v>
      </c>
      <c r="BH406">
        <v>-0.3127385675907135</v>
      </c>
      <c r="BI406">
        <v>-0.29843521118164063</v>
      </c>
      <c r="BJ406">
        <v>-0.37383037805557251</v>
      </c>
      <c r="BK406">
        <v>-0.49131783843040466</v>
      </c>
      <c r="BL406">
        <v>-0.41235119104385376</v>
      </c>
      <c r="BM406">
        <v>-0.19187083840370178</v>
      </c>
      <c r="BN406">
        <v>-0.18694669008255005</v>
      </c>
      <c r="BO406">
        <v>-0.31840190291404724</v>
      </c>
      <c r="BP406">
        <v>-0.16536739468574524</v>
      </c>
      <c r="BQ406">
        <v>-4.2054649442434311E-2</v>
      </c>
      <c r="BR406">
        <v>-0.10219393670558929</v>
      </c>
      <c r="BS406">
        <v>-0.14325624704360962</v>
      </c>
      <c r="BT406">
        <v>-0.15998665988445282</v>
      </c>
      <c r="BU406">
        <v>-6.6584222018718719E-2</v>
      </c>
      <c r="BV406">
        <v>0.19793029129505157</v>
      </c>
      <c r="BW406">
        <v>0.17071160674095154</v>
      </c>
      <c r="BX406">
        <v>-7.3127634823322296E-2</v>
      </c>
      <c r="BY406">
        <v>-0.18726682662963867</v>
      </c>
      <c r="BZ406">
        <v>-0.29565224051475525</v>
      </c>
      <c r="CA406">
        <v>-0.30476519465446472</v>
      </c>
      <c r="CB406">
        <v>-0.42226508259773254</v>
      </c>
      <c r="CC406">
        <v>-0.21134366095066071</v>
      </c>
      <c r="CD406">
        <v>-0.21114411950111389</v>
      </c>
      <c r="CE406">
        <v>-0.34835311770439148</v>
      </c>
      <c r="CF406">
        <v>-0.21135702729225159</v>
      </c>
      <c r="CG406">
        <v>-0.1934068500995636</v>
      </c>
      <c r="CH406">
        <v>-0.27043095231056213</v>
      </c>
      <c r="CI406">
        <v>-0.38197392225265503</v>
      </c>
      <c r="CJ406">
        <v>-0.29378324747085571</v>
      </c>
      <c r="CK406">
        <v>-8.4681384265422821E-2</v>
      </c>
      <c r="CL406">
        <v>-9.0724103152751923E-2</v>
      </c>
      <c r="CM406">
        <v>-0.21806827187538147</v>
      </c>
      <c r="CN406">
        <v>-8.2637272775173187E-2</v>
      </c>
      <c r="CO406">
        <v>3.8470041006803513E-2</v>
      </c>
      <c r="CP406">
        <v>-3.8491982966661453E-2</v>
      </c>
      <c r="CQ406">
        <v>-7.9118944704532623E-2</v>
      </c>
      <c r="CR406">
        <v>-9.3497440218925476E-2</v>
      </c>
      <c r="CS406">
        <v>2.9775509610772133E-3</v>
      </c>
      <c r="CT406">
        <v>0.27448412775993347</v>
      </c>
      <c r="CU406">
        <v>0.25921699404716492</v>
      </c>
      <c r="CV406">
        <v>2.2068601101636887E-2</v>
      </c>
      <c r="CW406">
        <v>-7.7644988894462585E-2</v>
      </c>
      <c r="CX406">
        <v>-0.19243188202381134</v>
      </c>
      <c r="CY406">
        <v>-0.20961640775203705</v>
      </c>
      <c r="CZ406">
        <v>-0.31868225336074829</v>
      </c>
      <c r="DA406">
        <v>-0.10471385717391968</v>
      </c>
      <c r="DB406">
        <v>-0.10875435918569565</v>
      </c>
      <c r="DC406">
        <v>-0.24607014656066895</v>
      </c>
      <c r="DD406">
        <v>-0.10997547209262848</v>
      </c>
      <c r="DE406">
        <v>-8.837851881980896E-2</v>
      </c>
      <c r="DF406">
        <v>-0.16703157126903534</v>
      </c>
      <c r="DG406">
        <v>-0.27262997627258301</v>
      </c>
      <c r="DH406">
        <v>-0.17521534860134125</v>
      </c>
      <c r="DI406">
        <v>2.250806987285614E-2</v>
      </c>
      <c r="DJ406">
        <v>5.4984856396913528E-3</v>
      </c>
      <c r="DK406">
        <v>-0.11773466318845749</v>
      </c>
      <c r="DL406">
        <v>9.2857604613527656E-5</v>
      </c>
      <c r="DM406">
        <v>0.11899472773075104</v>
      </c>
      <c r="DN406">
        <v>2.5209967046976089E-2</v>
      </c>
      <c r="DO406">
        <v>-1.4981644228100777E-2</v>
      </c>
      <c r="DP406">
        <v>-2.700820192694664E-2</v>
      </c>
      <c r="DQ406">
        <v>7.2539322078227997E-2</v>
      </c>
      <c r="DR406">
        <v>0.35103797912597656</v>
      </c>
      <c r="DS406">
        <v>0.3477223813533783</v>
      </c>
      <c r="DT406">
        <v>0.11726484447717667</v>
      </c>
      <c r="DU406">
        <v>3.1976837664842606E-2</v>
      </c>
      <c r="DV406">
        <v>-8.9211486279964447E-2</v>
      </c>
      <c r="DW406">
        <v>-0.11446765065193176</v>
      </c>
      <c r="DX406">
        <v>-0.21509943902492523</v>
      </c>
      <c r="DY406">
        <v>4.9242656677961349E-2</v>
      </c>
      <c r="DZ406">
        <v>3.9080195128917694E-2</v>
      </c>
      <c r="EA406">
        <v>-9.8389796912670135E-2</v>
      </c>
      <c r="EB406">
        <v>3.6403361707925797E-2</v>
      </c>
      <c r="EC406">
        <v>6.3265740871429443E-2</v>
      </c>
      <c r="ED406">
        <v>-1.7739249393343925E-2</v>
      </c>
      <c r="EE406">
        <v>-0.11475475877523422</v>
      </c>
      <c r="EF406">
        <v>-4.0220827795565128E-3</v>
      </c>
      <c r="EG406">
        <v>0.17727261781692505</v>
      </c>
      <c r="EH406">
        <v>0.14442861080169678</v>
      </c>
      <c r="EI406">
        <v>2.7131136506795883E-2</v>
      </c>
      <c r="EJ406">
        <v>0.11954201757907867</v>
      </c>
      <c r="EK406">
        <v>0.23525957763195038</v>
      </c>
      <c r="EL406">
        <v>0.11718546599149704</v>
      </c>
      <c r="EM406">
        <v>7.7622435986995697E-2</v>
      </c>
      <c r="EN406">
        <v>6.8991690874099731E-2</v>
      </c>
      <c r="EO406">
        <v>0.17297548055648804</v>
      </c>
      <c r="EP406">
        <v>0.46156954765319824</v>
      </c>
      <c r="EQ406">
        <v>0.4755101203918457</v>
      </c>
      <c r="ER406">
        <v>0.25471308827400208</v>
      </c>
      <c r="ES406">
        <v>0.19025334715843201</v>
      </c>
      <c r="ET406">
        <v>5.9822365641593933E-2</v>
      </c>
      <c r="EU406">
        <v>2.2912057116627693E-2</v>
      </c>
      <c r="EV406">
        <v>-6.5542280673980713E-2</v>
      </c>
      <c r="EW406">
        <v>44.382911682128906</v>
      </c>
      <c r="EX406">
        <v>44.4586181640625</v>
      </c>
      <c r="EY406">
        <v>44.317115783691406</v>
      </c>
      <c r="EZ406">
        <v>44.8121337890625</v>
      </c>
      <c r="FA406">
        <v>45.214744567871094</v>
      </c>
      <c r="FB406">
        <v>45.395645141601563</v>
      </c>
      <c r="FC406">
        <v>45.139884948730469</v>
      </c>
      <c r="FD406">
        <v>45.32073974609375</v>
      </c>
      <c r="FE406">
        <v>45.994010925292969</v>
      </c>
      <c r="FF406">
        <v>47.696044921875</v>
      </c>
      <c r="FG406">
        <v>50.141334533691406</v>
      </c>
      <c r="FH406">
        <v>51.481143951416016</v>
      </c>
      <c r="FI406">
        <v>52.260173797607422</v>
      </c>
      <c r="FJ406">
        <v>52.511547088623047</v>
      </c>
      <c r="FK406">
        <v>51.901969909667969</v>
      </c>
      <c r="FL406">
        <v>51.447734832763672</v>
      </c>
      <c r="FM406">
        <v>51.554294586181641</v>
      </c>
      <c r="FN406">
        <v>51.100620269775391</v>
      </c>
      <c r="FO406">
        <v>50.557327270507813</v>
      </c>
      <c r="FP406">
        <v>50.676116943359375</v>
      </c>
      <c r="FQ406">
        <v>50.482650756835938</v>
      </c>
      <c r="FR406">
        <v>50.706310272216797</v>
      </c>
      <c r="FS406">
        <v>51.263240814208984</v>
      </c>
      <c r="FT406">
        <v>49.250530242919922</v>
      </c>
      <c r="FU406">
        <v>3.6714307963848114E-2</v>
      </c>
      <c r="FV406">
        <v>6.9557793438434601E-2</v>
      </c>
      <c r="FW406">
        <v>4.1292175650596619E-2</v>
      </c>
      <c r="FX406">
        <v>190</v>
      </c>
      <c r="FY406">
        <v>1</v>
      </c>
    </row>
    <row r="407" spans="1:181" x14ac:dyDescent="0.2">
      <c r="A407" t="s">
        <v>186</v>
      </c>
      <c r="B407" t="s">
        <v>236</v>
      </c>
      <c r="C407" t="s">
        <v>194</v>
      </c>
      <c r="D407" t="s">
        <v>203</v>
      </c>
      <c r="E407" t="s">
        <v>239</v>
      </c>
      <c r="F407" t="s">
        <v>184</v>
      </c>
      <c r="G407" t="s">
        <v>1</v>
      </c>
      <c r="H407">
        <v>1128</v>
      </c>
      <c r="I407">
        <v>2.5655570030212402</v>
      </c>
      <c r="J407">
        <v>2.4221324920654297</v>
      </c>
      <c r="K407">
        <v>2.3705627918243408</v>
      </c>
      <c r="L407">
        <v>2.4952702522277832</v>
      </c>
      <c r="M407">
        <v>2.4566700458526611</v>
      </c>
      <c r="N407">
        <v>2.6088526248931885</v>
      </c>
      <c r="O407">
        <v>2.9315333366394043</v>
      </c>
      <c r="P407">
        <v>3.1002647876739502</v>
      </c>
      <c r="Q407">
        <v>2.8756823539733887</v>
      </c>
      <c r="R407">
        <v>2.6559278964996338</v>
      </c>
      <c r="S407">
        <v>2.5160369873046875</v>
      </c>
      <c r="T407">
        <v>2.5815844535827637</v>
      </c>
      <c r="U407">
        <v>2.4475114345550537</v>
      </c>
      <c r="V407">
        <v>2.464059591293335</v>
      </c>
      <c r="W407">
        <v>2.3564736843109131</v>
      </c>
      <c r="X407">
        <v>2.341763973236084</v>
      </c>
      <c r="Y407">
        <v>2.5101051330566406</v>
      </c>
      <c r="Z407">
        <v>2.5940268039703369</v>
      </c>
      <c r="AA407">
        <v>2.8371391296386719</v>
      </c>
      <c r="AB407">
        <v>3.0122811794281006</v>
      </c>
      <c r="AC407">
        <v>3.0895605087280273</v>
      </c>
      <c r="AD407">
        <v>3.0511026382446289</v>
      </c>
      <c r="AE407">
        <v>2.847179651260376</v>
      </c>
      <c r="AF407">
        <v>2.5965719223022461</v>
      </c>
      <c r="AG407">
        <v>-0.44861409068107605</v>
      </c>
      <c r="AH407">
        <v>-0.57157999277114868</v>
      </c>
      <c r="AI407">
        <v>-0.52689111232757568</v>
      </c>
      <c r="AJ407">
        <v>-0.37135198712348938</v>
      </c>
      <c r="AK407">
        <v>-0.40844070911407471</v>
      </c>
      <c r="AL407">
        <v>-0.438926100730896</v>
      </c>
      <c r="AM407">
        <v>-0.32601878046989441</v>
      </c>
      <c r="AN407">
        <v>-0.40231385827064514</v>
      </c>
      <c r="AO407">
        <v>-0.79121875762939453</v>
      </c>
      <c r="AP407">
        <v>-0.80923724174499512</v>
      </c>
      <c r="AQ407">
        <v>-0.74533981084823608</v>
      </c>
      <c r="AR407">
        <v>-0.5115782618522644</v>
      </c>
      <c r="AS407">
        <v>-0.36848413944244385</v>
      </c>
      <c r="AT407">
        <v>-0.34304767847061157</v>
      </c>
      <c r="AU407">
        <v>-0.63714641332626343</v>
      </c>
      <c r="AV407">
        <v>-0.49484387040138245</v>
      </c>
      <c r="AW407">
        <v>-0.26009577512741089</v>
      </c>
      <c r="AX407">
        <v>-0.53756386041641235</v>
      </c>
      <c r="AY407">
        <v>-0.51867383718490601</v>
      </c>
      <c r="AZ407">
        <v>-0.15551500022411346</v>
      </c>
      <c r="BA407">
        <v>-0.11913661658763885</v>
      </c>
      <c r="BB407">
        <v>-6.2338113784790039E-2</v>
      </c>
      <c r="BC407">
        <v>-0.29092812538146973</v>
      </c>
      <c r="BD407">
        <v>-0.40128436684608459</v>
      </c>
      <c r="BE407">
        <v>-0.26550903916358948</v>
      </c>
      <c r="BF407">
        <v>-0.38721972703933716</v>
      </c>
      <c r="BG407">
        <v>-0.34966284036636353</v>
      </c>
      <c r="BH407">
        <v>-0.19032183289527893</v>
      </c>
      <c r="BI407">
        <v>-0.22687594592571259</v>
      </c>
      <c r="BJ407">
        <v>-0.24851691722869873</v>
      </c>
      <c r="BK407">
        <v>-0.11757156252861023</v>
      </c>
      <c r="BL407">
        <v>-0.19718912243843079</v>
      </c>
      <c r="BM407">
        <v>-0.62619882822036743</v>
      </c>
      <c r="BN407">
        <v>-0.65358829498291016</v>
      </c>
      <c r="BO407">
        <v>-0.61237716674804688</v>
      </c>
      <c r="BP407">
        <v>-0.38225594162940979</v>
      </c>
      <c r="BQ407">
        <v>-0.24365948140621185</v>
      </c>
      <c r="BR407">
        <v>-0.2162628173828125</v>
      </c>
      <c r="BS407">
        <v>-0.47947102785110474</v>
      </c>
      <c r="BT407">
        <v>-0.34610280394554138</v>
      </c>
      <c r="BU407">
        <v>-0.12792305648326874</v>
      </c>
      <c r="BV407">
        <v>-0.40527111291885376</v>
      </c>
      <c r="BW407">
        <v>-0.37595346570014954</v>
      </c>
      <c r="BX407">
        <v>-1.9479222828522325E-3</v>
      </c>
      <c r="BY407">
        <v>9.1769412159919739E-2</v>
      </c>
      <c r="BZ407">
        <v>0.14420284330844879</v>
      </c>
      <c r="CA407">
        <v>-9.8562024533748627E-2</v>
      </c>
      <c r="CB407">
        <v>-0.21066583693027496</v>
      </c>
      <c r="CC407">
        <v>-0.1386910080909729</v>
      </c>
      <c r="CD407">
        <v>-0.25953236222267151</v>
      </c>
      <c r="CE407">
        <v>-0.22691510617733002</v>
      </c>
      <c r="CF407">
        <v>-6.4940884709358215E-2</v>
      </c>
      <c r="CG407">
        <v>-0.10112473368644714</v>
      </c>
      <c r="CH407">
        <v>-0.11664010584354401</v>
      </c>
      <c r="CI407">
        <v>2.6798350736498833E-2</v>
      </c>
      <c r="CJ407">
        <v>-5.5120352655649185E-2</v>
      </c>
      <c r="CK407">
        <v>-0.51190650463104248</v>
      </c>
      <c r="CL407">
        <v>-0.54578626155853271</v>
      </c>
      <c r="CM407">
        <v>-0.52028769254684448</v>
      </c>
      <c r="CN407">
        <v>-0.29268771409988403</v>
      </c>
      <c r="CO407">
        <v>-0.15720629692077637</v>
      </c>
      <c r="CP407">
        <v>-0.12845204770565033</v>
      </c>
      <c r="CQ407">
        <v>-0.37026554346084595</v>
      </c>
      <c r="CR407">
        <v>-0.24308520555496216</v>
      </c>
      <c r="CS407">
        <v>-3.6380600184202194E-2</v>
      </c>
      <c r="CT407">
        <v>-0.31364551186561584</v>
      </c>
      <c r="CU407">
        <v>-0.27710574865341187</v>
      </c>
      <c r="CV407">
        <v>0.10441216826438904</v>
      </c>
      <c r="CW407">
        <v>0.23784229159355164</v>
      </c>
      <c r="CX407">
        <v>0.28725248575210571</v>
      </c>
      <c r="CY407">
        <v>3.4670125693082809E-2</v>
      </c>
      <c r="CZ407">
        <v>-7.8644044697284698E-2</v>
      </c>
      <c r="DA407">
        <v>-1.1872987262904644E-2</v>
      </c>
      <c r="DB407">
        <v>-0.13184499740600586</v>
      </c>
      <c r="DC407">
        <v>-0.10416734218597412</v>
      </c>
      <c r="DD407">
        <v>6.0440059751272202E-2</v>
      </c>
      <c r="DE407">
        <v>2.4626476690173149E-2</v>
      </c>
      <c r="DF407">
        <v>1.5236704610288143E-2</v>
      </c>
      <c r="DG407">
        <v>0.171168252825737</v>
      </c>
      <c r="DH407">
        <v>8.6948417127132416E-2</v>
      </c>
      <c r="DI407">
        <v>-0.39761418104171753</v>
      </c>
      <c r="DJ407">
        <v>-0.43798422813415527</v>
      </c>
      <c r="DK407">
        <v>-0.42819815874099731</v>
      </c>
      <c r="DL407">
        <v>-0.20311947166919708</v>
      </c>
      <c r="DM407">
        <v>-7.0753097534179688E-2</v>
      </c>
      <c r="DN407">
        <v>-4.0641248226165771E-2</v>
      </c>
      <c r="DO407">
        <v>-0.26106005907058716</v>
      </c>
      <c r="DP407">
        <v>-0.14006757736206055</v>
      </c>
      <c r="DQ407">
        <v>5.5161841213703156E-2</v>
      </c>
      <c r="DR407">
        <v>-0.22201991081237793</v>
      </c>
      <c r="DS407">
        <v>-0.17825803160667419</v>
      </c>
      <c r="DT407">
        <v>0.21077226102352142</v>
      </c>
      <c r="DU407">
        <v>0.38391518592834473</v>
      </c>
      <c r="DV407">
        <v>0.43030211329460144</v>
      </c>
      <c r="DW407">
        <v>0.16790227591991425</v>
      </c>
      <c r="DX407">
        <v>5.3377758711576462E-2</v>
      </c>
      <c r="DY407">
        <v>0.17123207449913025</v>
      </c>
      <c r="DZ407">
        <v>5.2515257149934769E-2</v>
      </c>
      <c r="EA407">
        <v>7.3060929775238037E-2</v>
      </c>
      <c r="EB407">
        <v>0.24147023260593414</v>
      </c>
      <c r="EC407">
        <v>0.20619125664234161</v>
      </c>
      <c r="ED407">
        <v>0.20564587414264679</v>
      </c>
      <c r="EE407">
        <v>0.37961548566818237</v>
      </c>
      <c r="EF407">
        <v>0.29207316040992737</v>
      </c>
      <c r="EG407">
        <v>-0.23259423673152924</v>
      </c>
      <c r="EH407">
        <v>-0.28233528137207031</v>
      </c>
      <c r="EI407">
        <v>-0.29523554444313049</v>
      </c>
      <c r="EJ407">
        <v>-7.3797173798084259E-2</v>
      </c>
      <c r="EK407">
        <v>5.4071579128503799E-2</v>
      </c>
      <c r="EL407">
        <v>8.6143583059310913E-2</v>
      </c>
      <c r="EM407">
        <v>-0.10338468104600906</v>
      </c>
      <c r="EN407">
        <v>8.6735030636191368E-3</v>
      </c>
      <c r="EO407">
        <v>0.18733459711074829</v>
      </c>
      <c r="EP407">
        <v>-8.9727103710174561E-2</v>
      </c>
      <c r="EQ407">
        <v>-3.5537637770175934E-2</v>
      </c>
      <c r="ER407">
        <v>0.36433932185173035</v>
      </c>
      <c r="ES407">
        <v>0.59482121467590332</v>
      </c>
      <c r="ET407">
        <v>0.63684308528900146</v>
      </c>
      <c r="EU407">
        <v>0.36026838421821594</v>
      </c>
      <c r="EV407">
        <v>0.243996262550354</v>
      </c>
      <c r="EW407">
        <v>41.823993682861328</v>
      </c>
      <c r="EX407">
        <v>41.590473175048828</v>
      </c>
      <c r="EY407">
        <v>41.548599243164063</v>
      </c>
      <c r="EZ407">
        <v>41.679378509521484</v>
      </c>
      <c r="FA407">
        <v>41.719669342041016</v>
      </c>
      <c r="FB407">
        <v>41.779380798339844</v>
      </c>
      <c r="FC407">
        <v>41.846153259277344</v>
      </c>
      <c r="FD407">
        <v>41.878036499023438</v>
      </c>
      <c r="FE407">
        <v>41.852741241455078</v>
      </c>
      <c r="FF407">
        <v>42.397716522216797</v>
      </c>
      <c r="FG407">
        <v>43.411537170410156</v>
      </c>
      <c r="FH407">
        <v>45.291557312011719</v>
      </c>
      <c r="FI407">
        <v>45.962638854980469</v>
      </c>
      <c r="FJ407">
        <v>46.686981201171875</v>
      </c>
      <c r="FK407">
        <v>46.2884521484375</v>
      </c>
      <c r="FL407">
        <v>45.540004730224609</v>
      </c>
      <c r="FM407">
        <v>44.652687072753906</v>
      </c>
      <c r="FN407">
        <v>44.962806701660156</v>
      </c>
      <c r="FO407">
        <v>46.325836181640625</v>
      </c>
      <c r="FP407">
        <v>46.768947601318359</v>
      </c>
      <c r="FQ407">
        <v>46.753002166748047</v>
      </c>
      <c r="FR407">
        <v>46.807262420654297</v>
      </c>
      <c r="FS407">
        <v>47.727924346923828</v>
      </c>
      <c r="FT407">
        <v>46.341922760009766</v>
      </c>
      <c r="FU407">
        <v>4.7179829329252243E-2</v>
      </c>
      <c r="FV407">
        <v>8.7522558867931366E-2</v>
      </c>
      <c r="FW407">
        <v>5.3175773471593857E-2</v>
      </c>
      <c r="FX407">
        <v>148</v>
      </c>
      <c r="FY407">
        <v>1</v>
      </c>
    </row>
    <row r="408" spans="1:181" x14ac:dyDescent="0.2">
      <c r="A408" t="s">
        <v>186</v>
      </c>
      <c r="B408" t="s">
        <v>236</v>
      </c>
      <c r="C408" t="s">
        <v>194</v>
      </c>
      <c r="D408" t="s">
        <v>203</v>
      </c>
      <c r="E408" t="s">
        <v>239</v>
      </c>
      <c r="F408" t="s">
        <v>185</v>
      </c>
      <c r="G408" t="s">
        <v>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47</v>
      </c>
      <c r="FY408">
        <v>0</v>
      </c>
    </row>
    <row r="409" spans="1:181" x14ac:dyDescent="0.2">
      <c r="A409" t="s">
        <v>186</v>
      </c>
      <c r="B409" t="s">
        <v>236</v>
      </c>
      <c r="C409" t="s">
        <v>194</v>
      </c>
      <c r="D409" t="s">
        <v>203</v>
      </c>
      <c r="E409" t="s">
        <v>240</v>
      </c>
      <c r="F409" t="s">
        <v>1</v>
      </c>
      <c r="G409" t="s">
        <v>198</v>
      </c>
      <c r="H409">
        <v>11790</v>
      </c>
      <c r="I409">
        <v>1.6760678291320801</v>
      </c>
      <c r="J409">
        <v>1.6238641738891602</v>
      </c>
      <c r="K409">
        <v>1.5794013738632202</v>
      </c>
      <c r="L409">
        <v>1.5572911500930786</v>
      </c>
      <c r="M409">
        <v>1.594677209854126</v>
      </c>
      <c r="N409">
        <v>1.7167062759399414</v>
      </c>
      <c r="O409">
        <v>1.9272224903106689</v>
      </c>
      <c r="P409">
        <v>2.1212174892425537</v>
      </c>
      <c r="Q409">
        <v>2.0146040916442871</v>
      </c>
      <c r="R409">
        <v>1.9766162633895874</v>
      </c>
      <c r="S409">
        <v>1.9416795969009399</v>
      </c>
      <c r="T409">
        <v>1.9110774993896484</v>
      </c>
      <c r="U409">
        <v>1.8017233610153198</v>
      </c>
      <c r="V409">
        <v>1.7454656362533569</v>
      </c>
      <c r="W409">
        <v>1.6976171731948853</v>
      </c>
      <c r="X409">
        <v>1.7487061023712158</v>
      </c>
      <c r="Y409">
        <v>1.8317285776138306</v>
      </c>
      <c r="Z409">
        <v>2.1790549755096436</v>
      </c>
      <c r="AA409">
        <v>2.466254711151123</v>
      </c>
      <c r="AB409">
        <v>2.4882035255432129</v>
      </c>
      <c r="AC409">
        <v>2.4638817310333252</v>
      </c>
      <c r="AD409">
        <v>2.3101298809051514</v>
      </c>
      <c r="AE409">
        <v>2.0647988319396973</v>
      </c>
      <c r="AF409">
        <v>1.8501685857772827</v>
      </c>
      <c r="AG409">
        <v>-0.20420752465724945</v>
      </c>
      <c r="AH409">
        <v>-0.17887915670871735</v>
      </c>
      <c r="AI409">
        <v>-0.19308596849441528</v>
      </c>
      <c r="AJ409">
        <v>-0.22048762440681458</v>
      </c>
      <c r="AK409">
        <v>-0.24101810157299042</v>
      </c>
      <c r="AL409">
        <v>-0.2063218355178833</v>
      </c>
      <c r="AM409">
        <v>-0.29826653003692627</v>
      </c>
      <c r="AN409">
        <v>-0.27688771486282349</v>
      </c>
      <c r="AO409">
        <v>-0.24878399074077606</v>
      </c>
      <c r="AP409">
        <v>-0.14005771279335022</v>
      </c>
      <c r="AQ409">
        <v>-0.10860516875982285</v>
      </c>
      <c r="AR409">
        <v>-8.8549502193927765E-2</v>
      </c>
      <c r="AS409">
        <v>-0.13157168030738831</v>
      </c>
      <c r="AT409">
        <v>-0.13610029220581055</v>
      </c>
      <c r="AU409">
        <v>-0.14022377133369446</v>
      </c>
      <c r="AV409">
        <v>-2.3744542151689529E-2</v>
      </c>
      <c r="AW409">
        <v>2.1938733756542206E-2</v>
      </c>
      <c r="AX409">
        <v>8.0650866031646729E-2</v>
      </c>
      <c r="AY409">
        <v>0.13863776624202728</v>
      </c>
      <c r="AZ409">
        <v>0.14755368232727051</v>
      </c>
      <c r="BA409">
        <v>0.14692460000514984</v>
      </c>
      <c r="BB409">
        <v>-0.1347372829914093</v>
      </c>
      <c r="BC409">
        <v>-0.18148849904537201</v>
      </c>
      <c r="BD409">
        <v>-0.21078568696975708</v>
      </c>
      <c r="BE409">
        <v>-0.17040422558784485</v>
      </c>
      <c r="BF409">
        <v>-0.14651024341583252</v>
      </c>
      <c r="BG409">
        <v>-0.15989696979522705</v>
      </c>
      <c r="BH409">
        <v>-0.18674278259277344</v>
      </c>
      <c r="BI409">
        <v>-0.20631551742553711</v>
      </c>
      <c r="BJ409">
        <v>-0.17096893489360809</v>
      </c>
      <c r="BK409">
        <v>-0.26145663857460022</v>
      </c>
      <c r="BL409">
        <v>-0.23989416658878326</v>
      </c>
      <c r="BM409">
        <v>-0.21433785557746887</v>
      </c>
      <c r="BN409">
        <v>-0.10902903228998184</v>
      </c>
      <c r="BO409">
        <v>-7.755705714225769E-2</v>
      </c>
      <c r="BP409">
        <v>-5.7097148150205612E-2</v>
      </c>
      <c r="BQ409">
        <v>-0.10101950913667679</v>
      </c>
      <c r="BR409">
        <v>-0.10686786472797394</v>
      </c>
      <c r="BS409">
        <v>-0.11109860986471176</v>
      </c>
      <c r="BT409">
        <v>5.1019769161939621E-3</v>
      </c>
      <c r="BU409">
        <v>5.1324598491191864E-2</v>
      </c>
      <c r="BV409">
        <v>0.11315418779850006</v>
      </c>
      <c r="BW409">
        <v>0.17292909324169159</v>
      </c>
      <c r="BX409">
        <v>0.18200093507766724</v>
      </c>
      <c r="BY409">
        <v>0.1837315559387207</v>
      </c>
      <c r="BZ409">
        <v>-9.9457956850528717E-2</v>
      </c>
      <c r="CA409">
        <v>-0.14732886850833893</v>
      </c>
      <c r="CB409">
        <v>-0.17545485496520996</v>
      </c>
      <c r="CC409">
        <v>-0.14699216187000275</v>
      </c>
      <c r="CD409">
        <v>-0.12409161776304245</v>
      </c>
      <c r="CE409">
        <v>-0.13691034913063049</v>
      </c>
      <c r="CF409">
        <v>-0.16337120532989502</v>
      </c>
      <c r="CG409">
        <v>-0.18228061497211456</v>
      </c>
      <c r="CH409">
        <v>-0.14648361504077911</v>
      </c>
      <c r="CI409">
        <v>-0.23596224188804626</v>
      </c>
      <c r="CJ409">
        <v>-0.21427255868911743</v>
      </c>
      <c r="CK409">
        <v>-0.19048057496547699</v>
      </c>
      <c r="CL409">
        <v>-8.7538652122020721E-2</v>
      </c>
      <c r="CM409">
        <v>-5.6053236126899719E-2</v>
      </c>
      <c r="CN409">
        <v>-3.5313345491886139E-2</v>
      </c>
      <c r="CO409">
        <v>-7.9859174787998199E-2</v>
      </c>
      <c r="CP409">
        <v>-8.6621560156345367E-2</v>
      </c>
      <c r="CQ409">
        <v>-9.0926609933376312E-2</v>
      </c>
      <c r="CR409">
        <v>2.5080988183617592E-2</v>
      </c>
      <c r="CS409">
        <v>7.1677163243293762E-2</v>
      </c>
      <c r="CT409">
        <v>0.1356658935546875</v>
      </c>
      <c r="CU409">
        <v>0.19667918980121613</v>
      </c>
      <c r="CV409">
        <v>0.2058589905500412</v>
      </c>
      <c r="CW409">
        <v>0.20922392606735229</v>
      </c>
      <c r="CX409">
        <v>-7.5023598968982697E-2</v>
      </c>
      <c r="CY409">
        <v>-0.12367000430822372</v>
      </c>
      <c r="CZ409">
        <v>-0.15098483860492706</v>
      </c>
      <c r="DA409">
        <v>-0.12358010560274124</v>
      </c>
      <c r="DB409">
        <v>-0.10167300701141357</v>
      </c>
      <c r="DC409">
        <v>-0.11392375826835632</v>
      </c>
      <c r="DD409">
        <v>-0.1399996280670166</v>
      </c>
      <c r="DE409">
        <v>-0.15824569761753082</v>
      </c>
      <c r="DF409">
        <v>-0.12199828028678894</v>
      </c>
      <c r="DG409">
        <v>-0.21046783030033112</v>
      </c>
      <c r="DH409">
        <v>-0.1886509507894516</v>
      </c>
      <c r="DI409">
        <v>-0.16662327945232391</v>
      </c>
      <c r="DJ409">
        <v>-6.6048286855220795E-2</v>
      </c>
      <c r="DK409">
        <v>-3.4549407660961151E-2</v>
      </c>
      <c r="DL409">
        <v>-1.3529537245631218E-2</v>
      </c>
      <c r="DM409">
        <v>-5.8698832988739014E-2</v>
      </c>
      <c r="DN409">
        <v>-6.6375263035297394E-2</v>
      </c>
      <c r="DO409">
        <v>-7.0754602551460266E-2</v>
      </c>
      <c r="DP409">
        <v>4.5059997588396072E-2</v>
      </c>
      <c r="DQ409">
        <v>9.202972799539566E-2</v>
      </c>
      <c r="DR409">
        <v>0.15817758440971375</v>
      </c>
      <c r="DS409">
        <v>0.22042928636074066</v>
      </c>
      <c r="DT409">
        <v>0.22971704602241516</v>
      </c>
      <c r="DU409">
        <v>0.23471631109714508</v>
      </c>
      <c r="DV409">
        <v>-5.0589244812726974E-2</v>
      </c>
      <c r="DW409">
        <v>-0.10001114010810852</v>
      </c>
      <c r="DX409">
        <v>-0.12651482224464417</v>
      </c>
      <c r="DY409">
        <v>-8.9776799082756042E-2</v>
      </c>
      <c r="DZ409">
        <v>-6.9304093718528748E-2</v>
      </c>
      <c r="EA409">
        <v>-8.0734752118587494E-2</v>
      </c>
      <c r="EB409">
        <v>-0.10625478625297546</v>
      </c>
      <c r="EC409">
        <v>-0.12354311347007751</v>
      </c>
      <c r="ED409">
        <v>-8.6645364761352539E-2</v>
      </c>
      <c r="EE409">
        <v>-0.17365793883800507</v>
      </c>
      <c r="EF409">
        <v>-0.15165743231773376</v>
      </c>
      <c r="EG409">
        <v>-0.13217715919017792</v>
      </c>
      <c r="EH409">
        <v>-3.5019591450691223E-2</v>
      </c>
      <c r="EI409">
        <v>-3.5012990701943636E-3</v>
      </c>
      <c r="EJ409">
        <v>1.7922814935445786E-2</v>
      </c>
      <c r="EK409">
        <v>-2.8146663680672646E-2</v>
      </c>
      <c r="EL409">
        <v>-3.7142831832170486E-2</v>
      </c>
      <c r="EM409">
        <v>-4.162944108247757E-2</v>
      </c>
      <c r="EN409">
        <v>7.3906511068344116E-2</v>
      </c>
      <c r="EO409">
        <v>0.12141557782888412</v>
      </c>
      <c r="EP409">
        <v>0.19068089127540588</v>
      </c>
      <c r="EQ409">
        <v>0.25472062826156616</v>
      </c>
      <c r="ER409">
        <v>0.26416429877281189</v>
      </c>
      <c r="ES409">
        <v>0.27152329683303833</v>
      </c>
      <c r="ET409">
        <v>-1.530991867184639E-2</v>
      </c>
      <c r="EU409">
        <v>-6.5851494669914246E-2</v>
      </c>
      <c r="EV409">
        <v>-9.1183997690677643E-2</v>
      </c>
      <c r="EW409">
        <v>45.482826232910156</v>
      </c>
      <c r="EX409">
        <v>44.856124877929688</v>
      </c>
      <c r="EY409">
        <v>44.199932098388672</v>
      </c>
      <c r="EZ409">
        <v>43.980079650878906</v>
      </c>
      <c r="FA409">
        <v>43.711074829101563</v>
      </c>
      <c r="FB409">
        <v>43.411735534667969</v>
      </c>
      <c r="FC409">
        <v>43.499237060546875</v>
      </c>
      <c r="FD409">
        <v>44.242439270019531</v>
      </c>
      <c r="FE409">
        <v>46.284603118896484</v>
      </c>
      <c r="FF409">
        <v>49.260650634765625</v>
      </c>
      <c r="FG409">
        <v>51.862079620361328</v>
      </c>
      <c r="FH409">
        <v>54.910579681396484</v>
      </c>
      <c r="FI409">
        <v>56.717739105224609</v>
      </c>
      <c r="FJ409">
        <v>57.377490997314453</v>
      </c>
      <c r="FK409">
        <v>57.517486572265625</v>
      </c>
      <c r="FL409">
        <v>57.328319549560547</v>
      </c>
      <c r="FM409">
        <v>56.135284423828125</v>
      </c>
      <c r="FN409">
        <v>55.086006164550781</v>
      </c>
      <c r="FO409">
        <v>54.030860900878906</v>
      </c>
      <c r="FP409">
        <v>53.34039306640625</v>
      </c>
      <c r="FQ409">
        <v>52.880348205566406</v>
      </c>
      <c r="FR409">
        <v>51.885387420654297</v>
      </c>
      <c r="FS409">
        <v>51.423896789550781</v>
      </c>
      <c r="FT409">
        <v>50.700832366943359</v>
      </c>
      <c r="FU409">
        <v>9.8399361595511436E-3</v>
      </c>
      <c r="FV409">
        <v>1.9312027841806412E-2</v>
      </c>
      <c r="FW409">
        <v>1.0870955884456635E-2</v>
      </c>
      <c r="FX409">
        <v>2507</v>
      </c>
      <c r="FY409">
        <v>1</v>
      </c>
    </row>
    <row r="410" spans="1:181" x14ac:dyDescent="0.2">
      <c r="A410" t="s">
        <v>186</v>
      </c>
      <c r="B410" t="s">
        <v>236</v>
      </c>
      <c r="C410" t="s">
        <v>194</v>
      </c>
      <c r="D410" t="s">
        <v>203</v>
      </c>
      <c r="E410" t="s">
        <v>240</v>
      </c>
      <c r="F410" t="s">
        <v>1</v>
      </c>
      <c r="G410" t="s">
        <v>200</v>
      </c>
      <c r="H410">
        <v>1048</v>
      </c>
      <c r="I410">
        <v>1.7805138826370239</v>
      </c>
      <c r="J410">
        <v>1.6636193990707397</v>
      </c>
      <c r="K410">
        <v>1.5493557453155518</v>
      </c>
      <c r="L410">
        <v>1.587085485458374</v>
      </c>
      <c r="M410">
        <v>1.6354689598083496</v>
      </c>
      <c r="N410">
        <v>1.6897444725036621</v>
      </c>
      <c r="O410">
        <v>2.0969657897949219</v>
      </c>
      <c r="P410">
        <v>2.1698575019836426</v>
      </c>
      <c r="Q410">
        <v>1.9630135297775269</v>
      </c>
      <c r="R410">
        <v>1.8619112968444824</v>
      </c>
      <c r="S410">
        <v>1.7573298215866089</v>
      </c>
      <c r="T410">
        <v>1.7300871610641479</v>
      </c>
      <c r="U410">
        <v>1.5949417352676392</v>
      </c>
      <c r="V410">
        <v>1.6272518634796143</v>
      </c>
      <c r="W410">
        <v>1.6561083793640137</v>
      </c>
      <c r="X410">
        <v>1.6716246604919434</v>
      </c>
      <c r="Y410">
        <v>1.7500180006027222</v>
      </c>
      <c r="Z410">
        <v>2.1574974060058594</v>
      </c>
      <c r="AA410">
        <v>2.4398677349090576</v>
      </c>
      <c r="AB410">
        <v>2.4232120513916016</v>
      </c>
      <c r="AC410">
        <v>2.3776021003723145</v>
      </c>
      <c r="AD410">
        <v>2.2976901531219482</v>
      </c>
      <c r="AE410">
        <v>2.2070498466491699</v>
      </c>
      <c r="AF410">
        <v>2.0236160755157471</v>
      </c>
      <c r="AG410">
        <v>-0.35825711488723755</v>
      </c>
      <c r="AH410">
        <v>-0.47084507346153259</v>
      </c>
      <c r="AI410">
        <v>-0.51956158876419067</v>
      </c>
      <c r="AJ410">
        <v>-0.44972392916679382</v>
      </c>
      <c r="AK410">
        <v>-0.38946545124053955</v>
      </c>
      <c r="AL410">
        <v>-0.43575203418731689</v>
      </c>
      <c r="AM410">
        <v>-0.39338552951812744</v>
      </c>
      <c r="AN410">
        <v>-0.4214550256729126</v>
      </c>
      <c r="AO410">
        <v>-0.3885200023651123</v>
      </c>
      <c r="AP410">
        <v>-0.14324724674224854</v>
      </c>
      <c r="AQ410">
        <v>-0.18890170753002167</v>
      </c>
      <c r="AR410">
        <v>-0.17463371157646179</v>
      </c>
      <c r="AS410">
        <v>-0.27845185995101929</v>
      </c>
      <c r="AT410">
        <v>-0.11645180732011795</v>
      </c>
      <c r="AU410">
        <v>-8.314909040927887E-2</v>
      </c>
      <c r="AV410">
        <v>-6.9534353911876678E-2</v>
      </c>
      <c r="AW410">
        <v>-5.3343091160058975E-2</v>
      </c>
      <c r="AX410">
        <v>5.9984885156154633E-2</v>
      </c>
      <c r="AY410">
        <v>0.10008329153060913</v>
      </c>
      <c r="AZ410">
        <v>3.1176056712865829E-2</v>
      </c>
      <c r="BA410">
        <v>2.9613547027111053E-2</v>
      </c>
      <c r="BB410">
        <v>-0.24917919933795929</v>
      </c>
      <c r="BC410">
        <v>-0.34332194924354553</v>
      </c>
      <c r="BD410">
        <v>-0.25322914123535156</v>
      </c>
      <c r="BE410">
        <v>-0.25704315304756165</v>
      </c>
      <c r="BF410">
        <v>-0.35986322164535522</v>
      </c>
      <c r="BG410">
        <v>-0.41201117634773254</v>
      </c>
      <c r="BH410">
        <v>-0.34074917435646057</v>
      </c>
      <c r="BI410">
        <v>-0.28048449754714966</v>
      </c>
      <c r="BJ410">
        <v>-0.31710606813430786</v>
      </c>
      <c r="BK410">
        <v>-0.25965243577957153</v>
      </c>
      <c r="BL410">
        <v>-0.2958977222442627</v>
      </c>
      <c r="BM410">
        <v>-0.26343837380409241</v>
      </c>
      <c r="BN410">
        <v>-5.9856042265892029E-2</v>
      </c>
      <c r="BO410">
        <v>-0.104128398001194</v>
      </c>
      <c r="BP410">
        <v>-8.6952298879623413E-2</v>
      </c>
      <c r="BQ410">
        <v>-0.19979965686798096</v>
      </c>
      <c r="BR410">
        <v>-4.8910345882177353E-2</v>
      </c>
      <c r="BS410">
        <v>-1.3324948027729988E-2</v>
      </c>
      <c r="BT410">
        <v>-3.1243858393281698E-4</v>
      </c>
      <c r="BU410">
        <v>1.6820313408970833E-2</v>
      </c>
      <c r="BV410">
        <v>0.13556918501853943</v>
      </c>
      <c r="BW410">
        <v>0.18709959089756012</v>
      </c>
      <c r="BX410">
        <v>0.11905147880315781</v>
      </c>
      <c r="BY410">
        <v>0.11695417761802673</v>
      </c>
      <c r="BZ410">
        <v>-0.15647678077220917</v>
      </c>
      <c r="CA410">
        <v>-0.25205472111701965</v>
      </c>
      <c r="CB410">
        <v>-0.16446588933467865</v>
      </c>
      <c r="CC410">
        <v>-0.18694260716438293</v>
      </c>
      <c r="CD410">
        <v>-0.2829974889755249</v>
      </c>
      <c r="CE410">
        <v>-0.33752205967903137</v>
      </c>
      <c r="CF410">
        <v>-0.26527354121208191</v>
      </c>
      <c r="CG410">
        <v>-0.20500460267066956</v>
      </c>
      <c r="CH410">
        <v>-0.23493225872516632</v>
      </c>
      <c r="CI410">
        <v>-0.16702930629253387</v>
      </c>
      <c r="CJ410">
        <v>-0.20893710851669312</v>
      </c>
      <c r="CK410">
        <v>-0.17680725455284119</v>
      </c>
      <c r="CL410">
        <v>-2.0995412487536669E-3</v>
      </c>
      <c r="CM410">
        <v>-4.5414667576551437E-2</v>
      </c>
      <c r="CN410">
        <v>-2.6224417611956596E-2</v>
      </c>
      <c r="CO410">
        <v>-0.14532540738582611</v>
      </c>
      <c r="CP410">
        <v>-2.1313366014510393E-3</v>
      </c>
      <c r="CQ410">
        <v>3.5035036504268646E-2</v>
      </c>
      <c r="CR410">
        <v>4.7630451619625092E-2</v>
      </c>
      <c r="CS410">
        <v>6.5415278077125549E-2</v>
      </c>
      <c r="CT410">
        <v>0.18791861832141876</v>
      </c>
      <c r="CU410">
        <v>0.24736681580543518</v>
      </c>
      <c r="CV410">
        <v>0.17991374433040619</v>
      </c>
      <c r="CW410">
        <v>0.17744603753089905</v>
      </c>
      <c r="CX410">
        <v>-9.2271402478218079E-2</v>
      </c>
      <c r="CY410">
        <v>-0.18884333968162537</v>
      </c>
      <c r="CZ410">
        <v>-0.10298873484134674</v>
      </c>
      <c r="DA410">
        <v>-0.11684208363294601</v>
      </c>
      <c r="DB410">
        <v>-0.20613180100917816</v>
      </c>
      <c r="DC410">
        <v>-0.26303300261497498</v>
      </c>
      <c r="DD410">
        <v>-0.18979789316654205</v>
      </c>
      <c r="DE410">
        <v>-0.12952472269535065</v>
      </c>
      <c r="DF410">
        <v>-0.15275843441486359</v>
      </c>
      <c r="DG410">
        <v>-7.440619170665741E-2</v>
      </c>
      <c r="DH410">
        <v>-0.12197652459144592</v>
      </c>
      <c r="DI410">
        <v>-9.0176098048686981E-2</v>
      </c>
      <c r="DJ410">
        <v>5.5656962096691132E-2</v>
      </c>
      <c r="DK410">
        <v>1.3299055397510529E-2</v>
      </c>
      <c r="DL410">
        <v>3.4503459930419922E-2</v>
      </c>
      <c r="DM410">
        <v>-9.0851150453090668E-2</v>
      </c>
      <c r="DN410">
        <v>4.4647682458162308E-2</v>
      </c>
      <c r="DO410">
        <v>8.3395026624202728E-2</v>
      </c>
      <c r="DP410">
        <v>9.5573350787162781E-2</v>
      </c>
      <c r="DQ410">
        <v>0.11401022970676422</v>
      </c>
      <c r="DR410">
        <v>0.2402680516242981</v>
      </c>
      <c r="DS410">
        <v>0.30763402581214905</v>
      </c>
      <c r="DT410">
        <v>0.24077597260475159</v>
      </c>
      <c r="DU410">
        <v>0.23793789744377136</v>
      </c>
      <c r="DV410">
        <v>-2.8066001832485199E-2</v>
      </c>
      <c r="DW410">
        <v>-0.12563194334506989</v>
      </c>
      <c r="DX410">
        <v>-4.1511576622724533E-2</v>
      </c>
      <c r="DY410">
        <v>-1.5628071501851082E-2</v>
      </c>
      <c r="DZ410">
        <v>-9.5149926841259003E-2</v>
      </c>
      <c r="EA410">
        <v>-0.15548256039619446</v>
      </c>
      <c r="EB410">
        <v>-8.082309365272522E-2</v>
      </c>
      <c r="EC410">
        <v>-2.0543744787573814E-2</v>
      </c>
      <c r="ED410">
        <v>-3.4112490713596344E-2</v>
      </c>
      <c r="EE410">
        <v>5.9326902031898499E-2</v>
      </c>
      <c r="EF410">
        <v>3.5807655658572912E-3</v>
      </c>
      <c r="EG410">
        <v>3.4905515611171722E-2</v>
      </c>
      <c r="EH410">
        <v>0.13904815912246704</v>
      </c>
      <c r="EI410">
        <v>9.8072350025177002E-2</v>
      </c>
      <c r="EJ410">
        <v>0.1221848651766777</v>
      </c>
      <c r="EK410">
        <v>-1.2198972515761852E-2</v>
      </c>
      <c r="EL410">
        <v>0.11218913644552231</v>
      </c>
      <c r="EM410">
        <v>0.15321916341781616</v>
      </c>
      <c r="EN410">
        <v>0.16479527950286865</v>
      </c>
      <c r="EO410">
        <v>0.18417364358901978</v>
      </c>
      <c r="EP410">
        <v>0.31585234403610229</v>
      </c>
      <c r="EQ410">
        <v>0.39465034008026123</v>
      </c>
      <c r="ER410">
        <v>0.32865142822265625</v>
      </c>
      <c r="ES410">
        <v>0.32527852058410645</v>
      </c>
      <c r="ET410">
        <v>6.4636401832103729E-2</v>
      </c>
      <c r="EU410">
        <v>-3.4364722669124603E-2</v>
      </c>
      <c r="EV410">
        <v>4.7251679003238678E-2</v>
      </c>
      <c r="EW410">
        <v>45.469997406005859</v>
      </c>
      <c r="EX410">
        <v>44.964344024658203</v>
      </c>
      <c r="EY410">
        <v>44.436664581298828</v>
      </c>
      <c r="EZ410">
        <v>44.059364318847656</v>
      </c>
      <c r="FA410">
        <v>43.696273803710938</v>
      </c>
      <c r="FB410">
        <v>43.098049163818359</v>
      </c>
      <c r="FC410">
        <v>42.699531555175781</v>
      </c>
      <c r="FD410">
        <v>43.363174438476563</v>
      </c>
      <c r="FE410">
        <v>45.55426025390625</v>
      </c>
      <c r="FF410">
        <v>48.731643676757813</v>
      </c>
      <c r="FG410">
        <v>51.905971527099609</v>
      </c>
      <c r="FH410">
        <v>54.860752105712891</v>
      </c>
      <c r="FI410">
        <v>56.9510498046875</v>
      </c>
      <c r="FJ410">
        <v>57.685420989990234</v>
      </c>
      <c r="FK410">
        <v>58.1876220703125</v>
      </c>
      <c r="FL410">
        <v>57.733089447021484</v>
      </c>
      <c r="FM410">
        <v>56.69317626953125</v>
      </c>
      <c r="FN410">
        <v>55.369678497314453</v>
      </c>
      <c r="FO410">
        <v>54.21533203125</v>
      </c>
      <c r="FP410">
        <v>53.568851470947266</v>
      </c>
      <c r="FQ410">
        <v>52.621177673339844</v>
      </c>
      <c r="FR410">
        <v>51.832363128662109</v>
      </c>
      <c r="FS410">
        <v>51.543563842773438</v>
      </c>
      <c r="FT410">
        <v>51.142574310302734</v>
      </c>
      <c r="FU410">
        <v>2.769189327955246E-2</v>
      </c>
      <c r="FV410">
        <v>4.7721855342388153E-2</v>
      </c>
      <c r="FW410">
        <v>3.1534340232610703E-2</v>
      </c>
      <c r="FX410">
        <v>348</v>
      </c>
      <c r="FY410">
        <v>1</v>
      </c>
    </row>
    <row r="411" spans="1:181" x14ac:dyDescent="0.2">
      <c r="A411" t="s">
        <v>186</v>
      </c>
      <c r="B411" t="s">
        <v>236</v>
      </c>
      <c r="C411" t="s">
        <v>194</v>
      </c>
      <c r="D411" t="s">
        <v>203</v>
      </c>
      <c r="E411" t="s">
        <v>240</v>
      </c>
      <c r="F411" t="s">
        <v>1</v>
      </c>
      <c r="G411" t="s">
        <v>1</v>
      </c>
      <c r="H411">
        <v>12838</v>
      </c>
      <c r="I411">
        <v>1.6845939159393311</v>
      </c>
      <c r="J411">
        <v>1.6271095275878906</v>
      </c>
      <c r="K411">
        <v>1.5769485235214233</v>
      </c>
      <c r="L411">
        <v>1.5597232580184937</v>
      </c>
      <c r="M411">
        <v>1.5980073213577271</v>
      </c>
      <c r="N411">
        <v>1.7145051956176758</v>
      </c>
      <c r="O411">
        <v>1.9410790205001831</v>
      </c>
      <c r="P411">
        <v>2.1251883506774902</v>
      </c>
      <c r="Q411">
        <v>2.0103926658630371</v>
      </c>
      <c r="R411">
        <v>1.9672524929046631</v>
      </c>
      <c r="S411">
        <v>1.9266307353973389</v>
      </c>
      <c r="T411">
        <v>1.8963029384613037</v>
      </c>
      <c r="U411">
        <v>1.7848433256149292</v>
      </c>
      <c r="V411">
        <v>1.7358156442642212</v>
      </c>
      <c r="W411">
        <v>1.6942286491394043</v>
      </c>
      <c r="X411">
        <v>1.7424136400222778</v>
      </c>
      <c r="Y411">
        <v>1.8250583410263062</v>
      </c>
      <c r="Z411">
        <v>2.1772952079772949</v>
      </c>
      <c r="AA411">
        <v>2.4641008377075195</v>
      </c>
      <c r="AB411">
        <v>2.4828979969024658</v>
      </c>
      <c r="AC411">
        <v>2.4568386077880859</v>
      </c>
      <c r="AD411">
        <v>2.3091144561767578</v>
      </c>
      <c r="AE411">
        <v>2.076411247253418</v>
      </c>
      <c r="AF411">
        <v>1.8643276691436768</v>
      </c>
      <c r="AG411">
        <v>-0.20462734997272491</v>
      </c>
      <c r="AH411">
        <v>-0.18966348469257355</v>
      </c>
      <c r="AI411">
        <v>-0.20697428286075592</v>
      </c>
      <c r="AJ411">
        <v>-0.22626198828220367</v>
      </c>
      <c r="AK411">
        <v>-0.24014051258563995</v>
      </c>
      <c r="AL411">
        <v>-0.21105048060417175</v>
      </c>
      <c r="AM411">
        <v>-0.29046297073364258</v>
      </c>
      <c r="AN411">
        <v>-0.27390062808990479</v>
      </c>
      <c r="AO411">
        <v>-0.24562844634056091</v>
      </c>
      <c r="AP411">
        <v>-0.13015303015708923</v>
      </c>
      <c r="AQ411">
        <v>-0.10484783351421356</v>
      </c>
      <c r="AR411">
        <v>-8.4940440952777863E-2</v>
      </c>
      <c r="AS411">
        <v>-0.13392199575901031</v>
      </c>
      <c r="AT411">
        <v>-0.12611249089241028</v>
      </c>
      <c r="AU411">
        <v>-0.12693347036838531</v>
      </c>
      <c r="AV411">
        <v>-1.8926732242107391E-2</v>
      </c>
      <c r="AW411">
        <v>2.4470396339893341E-2</v>
      </c>
      <c r="AX411">
        <v>8.8339336216449738E-2</v>
      </c>
      <c r="AY411">
        <v>0.14617446064949036</v>
      </c>
      <c r="AZ411">
        <v>0.14883595705032349</v>
      </c>
      <c r="BA411">
        <v>0.14815725386142731</v>
      </c>
      <c r="BB411">
        <v>-0.13274669647216797</v>
      </c>
      <c r="BC411">
        <v>-0.18356582522392273</v>
      </c>
      <c r="BD411">
        <v>-0.20333871245384216</v>
      </c>
      <c r="BE411">
        <v>-0.1725027859210968</v>
      </c>
      <c r="BF411">
        <v>-0.1585870087146759</v>
      </c>
      <c r="BG411">
        <v>-0.17525529861450195</v>
      </c>
      <c r="BH411">
        <v>-0.19402027130126953</v>
      </c>
      <c r="BI411">
        <v>-0.20705236494541168</v>
      </c>
      <c r="BJ411">
        <v>-0.17716966569423676</v>
      </c>
      <c r="BK411">
        <v>-0.25493893027305603</v>
      </c>
      <c r="BL411">
        <v>-0.23841455578804016</v>
      </c>
      <c r="BM411">
        <v>-0.21238717436790466</v>
      </c>
      <c r="BN411">
        <v>-0.10085545480251312</v>
      </c>
      <c r="BO411">
        <v>-7.5506493449211121E-2</v>
      </c>
      <c r="BP411">
        <v>-5.5181998759508133E-2</v>
      </c>
      <c r="BQ411">
        <v>-0.1051386296749115</v>
      </c>
      <c r="BR411">
        <v>-9.870602935552597E-2</v>
      </c>
      <c r="BS411">
        <v>-9.9585294723510742E-2</v>
      </c>
      <c r="BT411">
        <v>8.1609282642602921E-3</v>
      </c>
      <c r="BU411">
        <v>5.2058525383472443E-2</v>
      </c>
      <c r="BV411">
        <v>0.11882036179304123</v>
      </c>
      <c r="BW411">
        <v>0.17845767736434937</v>
      </c>
      <c r="BX411">
        <v>0.18127429485321045</v>
      </c>
      <c r="BY411">
        <v>0.18270331621170044</v>
      </c>
      <c r="BZ411">
        <v>-9.9475279450416565E-2</v>
      </c>
      <c r="CA411">
        <v>-0.15132215619087219</v>
      </c>
      <c r="CB411">
        <v>-0.17009280622005463</v>
      </c>
      <c r="CC411">
        <v>-0.15025341510772705</v>
      </c>
      <c r="CD411">
        <v>-0.13706353306770325</v>
      </c>
      <c r="CE411">
        <v>-0.15328682959079742</v>
      </c>
      <c r="CF411">
        <v>-0.17168976366519928</v>
      </c>
      <c r="CG411">
        <v>-0.18413561582565308</v>
      </c>
      <c r="CH411">
        <v>-0.15370391309261322</v>
      </c>
      <c r="CI411">
        <v>-0.2303350567817688</v>
      </c>
      <c r="CJ411">
        <v>-0.21383699774742126</v>
      </c>
      <c r="CK411">
        <v>-0.18936437368392944</v>
      </c>
      <c r="CL411">
        <v>-8.0564036965370178E-2</v>
      </c>
      <c r="CM411">
        <v>-5.5184777826070786E-2</v>
      </c>
      <c r="CN411">
        <v>-3.4571390599012375E-2</v>
      </c>
      <c r="CO411">
        <v>-8.5203357040882111E-2</v>
      </c>
      <c r="CP411">
        <v>-7.9724401235580444E-2</v>
      </c>
      <c r="CQ411">
        <v>-8.0644026398658752E-2</v>
      </c>
      <c r="CR411">
        <v>2.692176029086113E-2</v>
      </c>
      <c r="CS411">
        <v>7.1165978908538818E-2</v>
      </c>
      <c r="CT411">
        <v>0.13993142545223236</v>
      </c>
      <c r="CU411">
        <v>0.20081695914268494</v>
      </c>
      <c r="CV411">
        <v>0.20374099910259247</v>
      </c>
      <c r="CW411">
        <v>0.20662981271743774</v>
      </c>
      <c r="CX411">
        <v>-7.6431587338447571E-2</v>
      </c>
      <c r="CY411">
        <v>-0.12899027764797211</v>
      </c>
      <c r="CZ411">
        <v>-0.14706678688526154</v>
      </c>
      <c r="DA411">
        <v>-0.12800405919551849</v>
      </c>
      <c r="DB411">
        <v>-0.11554005742073059</v>
      </c>
      <c r="DC411">
        <v>-0.1313183605670929</v>
      </c>
      <c r="DD411">
        <v>-0.14935927093029022</v>
      </c>
      <c r="DE411">
        <v>-0.16121888160705566</v>
      </c>
      <c r="DF411">
        <v>-0.13023816049098969</v>
      </c>
      <c r="DG411">
        <v>-0.20573121309280396</v>
      </c>
      <c r="DH411">
        <v>-0.18925943970680237</v>
      </c>
      <c r="DI411">
        <v>-0.16634155809879303</v>
      </c>
      <c r="DJ411">
        <v>-6.0272622853517532E-2</v>
      </c>
      <c r="DK411">
        <v>-3.4863058477640152E-2</v>
      </c>
      <c r="DL411">
        <v>-1.3960786163806915E-2</v>
      </c>
      <c r="DM411">
        <v>-6.5268091857433319E-2</v>
      </c>
      <c r="DN411">
        <v>-6.0742780566215515E-2</v>
      </c>
      <c r="DO411">
        <v>-6.1702754348516464E-2</v>
      </c>
      <c r="DP411">
        <v>4.5682590454816818E-2</v>
      </c>
      <c r="DQ411">
        <v>9.0273439884185791E-2</v>
      </c>
      <c r="DR411">
        <v>0.1610424816608429</v>
      </c>
      <c r="DS411">
        <v>0.22317622601985931</v>
      </c>
      <c r="DT411">
        <v>0.22620771825313568</v>
      </c>
      <c r="DU411">
        <v>0.23055632412433624</v>
      </c>
      <c r="DV411">
        <v>-5.3387898951768875E-2</v>
      </c>
      <c r="DW411">
        <v>-0.10665839910507202</v>
      </c>
      <c r="DX411">
        <v>-0.12404077500104904</v>
      </c>
      <c r="DY411">
        <v>-9.5879502594470978E-2</v>
      </c>
      <c r="DZ411">
        <v>-8.4463588893413544E-2</v>
      </c>
      <c r="EA411">
        <v>-9.9599383771419525E-2</v>
      </c>
      <c r="EB411">
        <v>-0.11711757630109787</v>
      </c>
      <c r="EC411">
        <v>-0.12813073396682739</v>
      </c>
      <c r="ED411">
        <v>-9.6357330679893494E-2</v>
      </c>
      <c r="EE411">
        <v>-0.17020714282989502</v>
      </c>
      <c r="EF411">
        <v>-0.15377336740493774</v>
      </c>
      <c r="EG411">
        <v>-0.13310030102729797</v>
      </c>
      <c r="EH411">
        <v>-3.0975043773651123E-2</v>
      </c>
      <c r="EI411">
        <v>-5.521728191524744E-3</v>
      </c>
      <c r="EJ411">
        <v>1.5797654166817665E-2</v>
      </c>
      <c r="EK411">
        <v>-3.64847332239151E-2</v>
      </c>
      <c r="EL411">
        <v>-3.3336322754621506E-2</v>
      </c>
      <c r="EM411">
        <v>-3.4354567527770996E-2</v>
      </c>
      <c r="EN411">
        <v>7.2770252823829651E-2</v>
      </c>
      <c r="EO411">
        <v>0.11786156892776489</v>
      </c>
      <c r="EP411">
        <v>0.19152349233627319</v>
      </c>
      <c r="EQ411">
        <v>0.25545945763587952</v>
      </c>
      <c r="ER411">
        <v>0.25864607095718384</v>
      </c>
      <c r="ES411">
        <v>0.26510235667228699</v>
      </c>
      <c r="ET411">
        <v>-2.0116474479436874E-2</v>
      </c>
      <c r="EU411">
        <v>-7.4414737522602081E-2</v>
      </c>
      <c r="EV411">
        <v>-9.0794846415519714E-2</v>
      </c>
      <c r="EW411">
        <v>45.481704711914063</v>
      </c>
      <c r="EX411">
        <v>44.865871429443359</v>
      </c>
      <c r="EY411">
        <v>44.22100830078125</v>
      </c>
      <c r="EZ411">
        <v>43.987003326416016</v>
      </c>
      <c r="FA411">
        <v>43.709827423095703</v>
      </c>
      <c r="FB411">
        <v>43.385356903076172</v>
      </c>
      <c r="FC411">
        <v>43.431171417236328</v>
      </c>
      <c r="FD411">
        <v>44.169441223144531</v>
      </c>
      <c r="FE411">
        <v>46.226604461669922</v>
      </c>
      <c r="FF411">
        <v>49.221340179443359</v>
      </c>
      <c r="FG411">
        <v>51.865341186523438</v>
      </c>
      <c r="FH411">
        <v>54.906879425048828</v>
      </c>
      <c r="FI411">
        <v>56.735462188720703</v>
      </c>
      <c r="FJ411">
        <v>57.400051116943359</v>
      </c>
      <c r="FK411">
        <v>57.567451477050781</v>
      </c>
      <c r="FL411">
        <v>57.359600067138672</v>
      </c>
      <c r="FM411">
        <v>56.179027557373047</v>
      </c>
      <c r="FN411">
        <v>55.108390808105469</v>
      </c>
      <c r="FO411">
        <v>54.045448303222656</v>
      </c>
      <c r="FP411">
        <v>53.358749389648438</v>
      </c>
      <c r="FQ411">
        <v>52.859661102294922</v>
      </c>
      <c r="FR411">
        <v>51.881050109863281</v>
      </c>
      <c r="FS411">
        <v>51.43450927734375</v>
      </c>
      <c r="FT411">
        <v>50.738960266113281</v>
      </c>
      <c r="FU411">
        <v>9.3151303008198738E-3</v>
      </c>
      <c r="FV411">
        <v>1.8158342689275742E-2</v>
      </c>
      <c r="FW411">
        <v>1.0310070589184761E-2</v>
      </c>
      <c r="FX411">
        <v>2855</v>
      </c>
      <c r="FY411">
        <v>1</v>
      </c>
    </row>
    <row r="412" spans="1:181" x14ac:dyDescent="0.2">
      <c r="A412" t="s">
        <v>186</v>
      </c>
      <c r="B412" t="s">
        <v>236</v>
      </c>
      <c r="C412" t="s">
        <v>194</v>
      </c>
      <c r="D412" t="s">
        <v>203</v>
      </c>
      <c r="E412" t="s">
        <v>240</v>
      </c>
      <c r="F412" t="s">
        <v>178</v>
      </c>
      <c r="G412" t="s">
        <v>1</v>
      </c>
      <c r="H412">
        <v>6199</v>
      </c>
      <c r="I412">
        <v>1.4509783983230591</v>
      </c>
      <c r="J412">
        <v>1.3914936780929565</v>
      </c>
      <c r="K412">
        <v>1.3470869064331055</v>
      </c>
      <c r="L412">
        <v>1.3254477977752686</v>
      </c>
      <c r="M412">
        <v>1.3622690439224243</v>
      </c>
      <c r="N412">
        <v>1.4455323219299316</v>
      </c>
      <c r="O412">
        <v>1.6679505109786987</v>
      </c>
      <c r="P412">
        <v>1.9210548400878906</v>
      </c>
      <c r="Q412">
        <v>1.8478461503982544</v>
      </c>
      <c r="R412">
        <v>1.8660024404525757</v>
      </c>
      <c r="S412">
        <v>1.8585343360900879</v>
      </c>
      <c r="T412">
        <v>1.8491853475570679</v>
      </c>
      <c r="U412">
        <v>1.769580602645874</v>
      </c>
      <c r="V412">
        <v>1.7292157411575317</v>
      </c>
      <c r="W412">
        <v>1.6778379678726196</v>
      </c>
      <c r="X412">
        <v>1.7095179557800293</v>
      </c>
      <c r="Y412">
        <v>1.8094937801361084</v>
      </c>
      <c r="Z412">
        <v>2.0927879810333252</v>
      </c>
      <c r="AA412">
        <v>2.3206613063812256</v>
      </c>
      <c r="AB412">
        <v>2.386676549911499</v>
      </c>
      <c r="AC412">
        <v>2.3344755172729492</v>
      </c>
      <c r="AD412">
        <v>2.1864101886749268</v>
      </c>
      <c r="AE412">
        <v>1.8954391479492188</v>
      </c>
      <c r="AF412">
        <v>1.6524934768676758</v>
      </c>
      <c r="AG412">
        <v>-0.11412854492664337</v>
      </c>
      <c r="AH412">
        <v>-9.0020008385181427E-2</v>
      </c>
      <c r="AI412">
        <v>-0.10710819810628891</v>
      </c>
      <c r="AJ412">
        <v>-0.11718156188726425</v>
      </c>
      <c r="AK412">
        <v>-0.10763097554445267</v>
      </c>
      <c r="AL412">
        <v>-9.4081126153469086E-2</v>
      </c>
      <c r="AM412">
        <v>-0.14357902109622955</v>
      </c>
      <c r="AN412">
        <v>-0.13523060083389282</v>
      </c>
      <c r="AO412">
        <v>-0.11455545574426651</v>
      </c>
      <c r="AP412">
        <v>-8.5106849670410156E-2</v>
      </c>
      <c r="AQ412">
        <v>-0.10081750899553299</v>
      </c>
      <c r="AR412">
        <v>-6.8626381456851959E-2</v>
      </c>
      <c r="AS412">
        <v>-8.599419891834259E-2</v>
      </c>
      <c r="AT412">
        <v>-9.3584083020687103E-2</v>
      </c>
      <c r="AU412">
        <v>-7.1524351835250854E-2</v>
      </c>
      <c r="AV412">
        <v>7.8206462785601616E-3</v>
      </c>
      <c r="AW412">
        <v>7.1579068899154663E-2</v>
      </c>
      <c r="AX412">
        <v>8.9372523128986359E-2</v>
      </c>
      <c r="AY412">
        <v>4.1884519159793854E-2</v>
      </c>
      <c r="AZ412">
        <v>0.12671059370040894</v>
      </c>
      <c r="BA412">
        <v>0.12065728008747101</v>
      </c>
      <c r="BB412">
        <v>-7.2472542524337769E-2</v>
      </c>
      <c r="BC412">
        <v>-0.15246482193470001</v>
      </c>
      <c r="BD412">
        <v>-0.16173356771469116</v>
      </c>
      <c r="BE412">
        <v>-8.5683576762676239E-2</v>
      </c>
      <c r="BF412">
        <v>-6.2079962342977524E-2</v>
      </c>
      <c r="BG412">
        <v>-7.8902497887611389E-2</v>
      </c>
      <c r="BH412">
        <v>-8.9873671531677246E-2</v>
      </c>
      <c r="BI412">
        <v>-7.8985631465911865E-2</v>
      </c>
      <c r="BJ412">
        <v>-6.5034836530685425E-2</v>
      </c>
      <c r="BK412">
        <v>-0.11187370866537094</v>
      </c>
      <c r="BL412">
        <v>-0.10339333117008209</v>
      </c>
      <c r="BM412">
        <v>-8.3928659558296204E-2</v>
      </c>
      <c r="BN412">
        <v>-5.3893860429525375E-2</v>
      </c>
      <c r="BO412">
        <v>-6.8379610776901245E-2</v>
      </c>
      <c r="BP412">
        <v>-3.6916095763444901E-2</v>
      </c>
      <c r="BQ412">
        <v>-5.3628161549568176E-2</v>
      </c>
      <c r="BR412">
        <v>-6.1511795967817307E-2</v>
      </c>
      <c r="BS412">
        <v>-4.0929000824689865E-2</v>
      </c>
      <c r="BT412">
        <v>3.7763740867376328E-2</v>
      </c>
      <c r="BU412">
        <v>0.10233590751886368</v>
      </c>
      <c r="BV412">
        <v>0.12216082215309143</v>
      </c>
      <c r="BW412">
        <v>7.7336475253105164E-2</v>
      </c>
      <c r="BX412">
        <v>0.16121686995029449</v>
      </c>
      <c r="BY412">
        <v>0.15542744100093842</v>
      </c>
      <c r="BZ412">
        <v>-3.5698328167200089E-2</v>
      </c>
      <c r="CA412">
        <v>-0.11755155026912689</v>
      </c>
      <c r="CB412">
        <v>-0.12884017825126648</v>
      </c>
      <c r="CC412">
        <v>-6.5982669591903687E-2</v>
      </c>
      <c r="CD412">
        <v>-4.2728770524263382E-2</v>
      </c>
      <c r="CE412">
        <v>-5.936732143163681E-2</v>
      </c>
      <c r="CF412">
        <v>-7.096032053232193E-2</v>
      </c>
      <c r="CG412">
        <v>-5.914594978094101E-2</v>
      </c>
      <c r="CH412">
        <v>-4.4917464256286621E-2</v>
      </c>
      <c r="CI412">
        <v>-8.9914701879024506E-2</v>
      </c>
      <c r="CJ412">
        <v>-8.1342928111553192E-2</v>
      </c>
      <c r="CK412">
        <v>-6.271662563085556E-2</v>
      </c>
      <c r="CL412">
        <v>-3.2275844365358353E-2</v>
      </c>
      <c r="CM412">
        <v>-4.5913215726613998E-2</v>
      </c>
      <c r="CN412">
        <v>-1.4953647740185261E-2</v>
      </c>
      <c r="CO412">
        <v>-3.1211532652378082E-2</v>
      </c>
      <c r="CP412">
        <v>-3.9298631250858307E-2</v>
      </c>
      <c r="CQ412">
        <v>-1.9738752394914627E-2</v>
      </c>
      <c r="CR412">
        <v>5.8502230793237686E-2</v>
      </c>
      <c r="CS412">
        <v>0.12363800406455994</v>
      </c>
      <c r="CT412">
        <v>0.14486990869045258</v>
      </c>
      <c r="CU412">
        <v>0.10189039260149002</v>
      </c>
      <c r="CV412">
        <v>0.18511581420898438</v>
      </c>
      <c r="CW412">
        <v>0.17950913310050964</v>
      </c>
      <c r="CX412">
        <v>-1.0228621773421764E-2</v>
      </c>
      <c r="CY412">
        <v>-9.3370720744132996E-2</v>
      </c>
      <c r="CZ412">
        <v>-0.10605832189321518</v>
      </c>
      <c r="DA412">
        <v>-4.6281766146421432E-2</v>
      </c>
      <c r="DB412">
        <v>-2.3377580568194389E-2</v>
      </c>
      <c r="DC412">
        <v>-3.9832137525081635E-2</v>
      </c>
      <c r="DD412">
        <v>-5.2046965807676315E-2</v>
      </c>
      <c r="DE412">
        <v>-3.9306268095970154E-2</v>
      </c>
      <c r="DF412">
        <v>-2.4800091981887817E-2</v>
      </c>
      <c r="DG412">
        <v>-6.7955702543258667E-2</v>
      </c>
      <c r="DH412">
        <v>-5.9292532503604889E-2</v>
      </c>
      <c r="DI412">
        <v>-4.1504591703414917E-2</v>
      </c>
      <c r="DJ412">
        <v>-1.0657832026481628E-2</v>
      </c>
      <c r="DK412">
        <v>-2.3446822538971901E-2</v>
      </c>
      <c r="DL412">
        <v>7.0087993517518044E-3</v>
      </c>
      <c r="DM412">
        <v>-8.7949084118008614E-3</v>
      </c>
      <c r="DN412">
        <v>-1.7085466533899307E-2</v>
      </c>
      <c r="DO412">
        <v>1.45149533636868E-3</v>
      </c>
      <c r="DP412">
        <v>7.9240724444389343E-2</v>
      </c>
      <c r="DQ412">
        <v>0.14494010806083679</v>
      </c>
      <c r="DR412">
        <v>0.16757899522781372</v>
      </c>
      <c r="DS412">
        <v>0.12644430994987488</v>
      </c>
      <c r="DT412">
        <v>0.20901474356651306</v>
      </c>
      <c r="DU412">
        <v>0.20359082520008087</v>
      </c>
      <c r="DV412">
        <v>1.5241083689033985E-2</v>
      </c>
      <c r="DW412">
        <v>-6.9189891219139099E-2</v>
      </c>
      <c r="DX412">
        <v>-8.3276472985744476E-2</v>
      </c>
      <c r="DY412">
        <v>-1.7836788669228554E-2</v>
      </c>
      <c r="DZ412">
        <v>4.5624668709933758E-3</v>
      </c>
      <c r="EA412">
        <v>-1.1626441031694412E-2</v>
      </c>
      <c r="EB412">
        <v>-2.4739084765315056E-2</v>
      </c>
      <c r="EC412">
        <v>-1.0660921223461628E-2</v>
      </c>
      <c r="ED412">
        <v>4.2462009005248547E-3</v>
      </c>
      <c r="EE412">
        <v>-3.6250405013561249E-2</v>
      </c>
      <c r="EF412">
        <v>-2.745525911450386E-2</v>
      </c>
      <c r="EG412">
        <v>-1.0877790860831738E-2</v>
      </c>
      <c r="EH412">
        <v>2.0555151626467705E-2</v>
      </c>
      <c r="EI412">
        <v>8.9910812675952911E-3</v>
      </c>
      <c r="EJ412">
        <v>3.8719087839126587E-2</v>
      </c>
      <c r="EK412">
        <v>2.3571139201521873E-2</v>
      </c>
      <c r="EL412">
        <v>1.4986813999712467E-2</v>
      </c>
      <c r="EM412">
        <v>3.20468470454216E-2</v>
      </c>
      <c r="EN412">
        <v>0.10918381065130234</v>
      </c>
      <c r="EO412">
        <v>0.17569692432880402</v>
      </c>
      <c r="EP412">
        <v>0.20036730170249939</v>
      </c>
      <c r="EQ412">
        <v>0.16189627349376678</v>
      </c>
      <c r="ER412">
        <v>0.24352101981639862</v>
      </c>
      <c r="ES412">
        <v>0.23836098611354828</v>
      </c>
      <c r="ET412">
        <v>5.2015293389558792E-2</v>
      </c>
      <c r="EU412">
        <v>-3.4276615828275681E-2</v>
      </c>
      <c r="EV412">
        <v>-5.0383087247610092E-2</v>
      </c>
      <c r="EW412">
        <v>47.850933074951172</v>
      </c>
      <c r="EX412">
        <v>47.142532348632813</v>
      </c>
      <c r="EY412">
        <v>46.483524322509766</v>
      </c>
      <c r="EZ412">
        <v>46.542831420898438</v>
      </c>
      <c r="FA412">
        <v>46.431163787841797</v>
      </c>
      <c r="FB412">
        <v>46.447296142578125</v>
      </c>
      <c r="FC412">
        <v>46.971073150634766</v>
      </c>
      <c r="FD412">
        <v>47.435195922851563</v>
      </c>
      <c r="FE412">
        <v>48.827980041503906</v>
      </c>
      <c r="FF412">
        <v>50.6956787109375</v>
      </c>
      <c r="FG412">
        <v>52.015766143798828</v>
      </c>
      <c r="FH412">
        <v>54.718132019042969</v>
      </c>
      <c r="FI412">
        <v>56.433700561523438</v>
      </c>
      <c r="FJ412">
        <v>57.013668060302734</v>
      </c>
      <c r="FK412">
        <v>57.465435028076172</v>
      </c>
      <c r="FL412">
        <v>56.801265716552734</v>
      </c>
      <c r="FM412">
        <v>55.727115631103516</v>
      </c>
      <c r="FN412">
        <v>55.562778472900391</v>
      </c>
      <c r="FO412">
        <v>55.282386779785156</v>
      </c>
      <c r="FP412">
        <v>55.197216033935547</v>
      </c>
      <c r="FQ412">
        <v>55.136425018310547</v>
      </c>
      <c r="FR412">
        <v>53.787559509277344</v>
      </c>
      <c r="FS412">
        <v>52.978099822998047</v>
      </c>
      <c r="FT412">
        <v>51.635158538818359</v>
      </c>
      <c r="FU412">
        <v>9.7687654197216034E-3</v>
      </c>
      <c r="FV412">
        <v>1.9606951624155045E-2</v>
      </c>
      <c r="FW412">
        <v>1.0644488967955112E-2</v>
      </c>
      <c r="FX412">
        <v>1641</v>
      </c>
      <c r="FY412">
        <v>1</v>
      </c>
    </row>
    <row r="413" spans="1:181" x14ac:dyDescent="0.2">
      <c r="A413" t="s">
        <v>186</v>
      </c>
      <c r="B413" t="s">
        <v>236</v>
      </c>
      <c r="C413" t="s">
        <v>194</v>
      </c>
      <c r="D413" t="s">
        <v>203</v>
      </c>
      <c r="E413" t="s">
        <v>240</v>
      </c>
      <c r="F413" t="s">
        <v>179</v>
      </c>
      <c r="G413" t="s">
        <v>1</v>
      </c>
      <c r="H413">
        <v>829</v>
      </c>
      <c r="I413">
        <v>1.5231852531433105</v>
      </c>
      <c r="J413">
        <v>1.4372073411941528</v>
      </c>
      <c r="K413">
        <v>1.4117131233215332</v>
      </c>
      <c r="L413">
        <v>1.4347589015960693</v>
      </c>
      <c r="M413">
        <v>1.5241615772247314</v>
      </c>
      <c r="N413">
        <v>1.7485910654067993</v>
      </c>
      <c r="O413">
        <v>1.9572426080703735</v>
      </c>
      <c r="P413">
        <v>1.9937961101531982</v>
      </c>
      <c r="Q413">
        <v>1.8054518699645996</v>
      </c>
      <c r="R413">
        <v>1.5452347993850708</v>
      </c>
      <c r="S413">
        <v>1.6266783475875854</v>
      </c>
      <c r="T413">
        <v>1.629179835319519</v>
      </c>
      <c r="U413">
        <v>1.2928178310394287</v>
      </c>
      <c r="V413">
        <v>1.2608767747879028</v>
      </c>
      <c r="W413">
        <v>1.326723575592041</v>
      </c>
      <c r="X413">
        <v>1.2991575002670288</v>
      </c>
      <c r="Y413">
        <v>1.4431703090667725</v>
      </c>
      <c r="Z413">
        <v>1.7934279441833496</v>
      </c>
      <c r="AA413">
        <v>2.0392606258392334</v>
      </c>
      <c r="AB413">
        <v>1.978610634803772</v>
      </c>
      <c r="AC413">
        <v>1.9738850593566895</v>
      </c>
      <c r="AD413">
        <v>1.8009672164916992</v>
      </c>
      <c r="AE413">
        <v>1.6900898218154907</v>
      </c>
      <c r="AF413">
        <v>1.5743286609649658</v>
      </c>
      <c r="AG413">
        <v>-0.31349265575408936</v>
      </c>
      <c r="AH413">
        <v>-0.38298919796943665</v>
      </c>
      <c r="AI413">
        <v>-0.38288462162017822</v>
      </c>
      <c r="AJ413">
        <v>-0.43711835145950317</v>
      </c>
      <c r="AK413">
        <v>-0.452299565076828</v>
      </c>
      <c r="AL413">
        <v>-0.31786268949508667</v>
      </c>
      <c r="AM413">
        <v>-0.45626053214073181</v>
      </c>
      <c r="AN413">
        <v>-0.44499945640563965</v>
      </c>
      <c r="AO413">
        <v>-0.32442241907119751</v>
      </c>
      <c r="AP413">
        <v>-0.42227983474731445</v>
      </c>
      <c r="AQ413">
        <v>-0.28945204615592957</v>
      </c>
      <c r="AR413">
        <v>-0.13247673213481903</v>
      </c>
      <c r="AS413">
        <v>-0.39156028628349304</v>
      </c>
      <c r="AT413">
        <v>-0.35951060056686401</v>
      </c>
      <c r="AU413">
        <v>-0.26524856686592102</v>
      </c>
      <c r="AV413">
        <v>-0.21808077394962311</v>
      </c>
      <c r="AW413">
        <v>-0.12008107453584671</v>
      </c>
      <c r="AX413">
        <v>-0.10517587512731552</v>
      </c>
      <c r="AY413">
        <v>-8.7445259094238281E-2</v>
      </c>
      <c r="AZ413">
        <v>-0.11587348580360413</v>
      </c>
      <c r="BA413">
        <v>-0.20297162234783173</v>
      </c>
      <c r="BB413">
        <v>-0.44714149832725525</v>
      </c>
      <c r="BC413">
        <v>-0.34803971648216248</v>
      </c>
      <c r="BD413">
        <v>-0.26057794690132141</v>
      </c>
      <c r="BE413">
        <v>-0.20968204736709595</v>
      </c>
      <c r="BF413">
        <v>-0.28018063306808472</v>
      </c>
      <c r="BG413">
        <v>-0.28373709321022034</v>
      </c>
      <c r="BH413">
        <v>-0.3376258909702301</v>
      </c>
      <c r="BI413">
        <v>-0.34813711047172546</v>
      </c>
      <c r="BJ413">
        <v>-0.21400874853134155</v>
      </c>
      <c r="BK413">
        <v>-0.33327403664588928</v>
      </c>
      <c r="BL413">
        <v>-0.30521002411842346</v>
      </c>
      <c r="BM413">
        <v>-0.19273668527603149</v>
      </c>
      <c r="BN413">
        <v>-0.31973743438720703</v>
      </c>
      <c r="BO413">
        <v>-0.18681254982948303</v>
      </c>
      <c r="BP413">
        <v>-2.503233402967453E-2</v>
      </c>
      <c r="BQ413">
        <v>-0.29768288135528564</v>
      </c>
      <c r="BR413">
        <v>-0.26714521646499634</v>
      </c>
      <c r="BS413">
        <v>-0.17252962291240692</v>
      </c>
      <c r="BT413">
        <v>-0.12085778266191483</v>
      </c>
      <c r="BU413">
        <v>-2.6710731908679008E-2</v>
      </c>
      <c r="BV413">
        <v>-1.3030734844505787E-3</v>
      </c>
      <c r="BW413">
        <v>3.9169210940599442E-2</v>
      </c>
      <c r="BX413">
        <v>2.3575806990265846E-3</v>
      </c>
      <c r="BY413">
        <v>-8.0046132206916809E-2</v>
      </c>
      <c r="BZ413">
        <v>-0.33348244428634644</v>
      </c>
      <c r="CA413">
        <v>-0.24399423599243164</v>
      </c>
      <c r="CB413">
        <v>-0.16595546901226044</v>
      </c>
      <c r="CC413">
        <v>-0.13778313994407654</v>
      </c>
      <c r="CD413">
        <v>-0.20897570252418518</v>
      </c>
      <c r="CE413">
        <v>-0.2150677889585495</v>
      </c>
      <c r="CF413">
        <v>-0.26871767640113831</v>
      </c>
      <c r="CG413">
        <v>-0.27599450945854187</v>
      </c>
      <c r="CH413">
        <v>-0.14207981526851654</v>
      </c>
      <c r="CI413">
        <v>-0.24809397757053375</v>
      </c>
      <c r="CJ413">
        <v>-0.20839230716228485</v>
      </c>
      <c r="CK413">
        <v>-0.10153155773878098</v>
      </c>
      <c r="CL413">
        <v>-0.24871684610843658</v>
      </c>
      <c r="CM413">
        <v>-0.11572472751140594</v>
      </c>
      <c r="CN413">
        <v>4.9383331090211868E-2</v>
      </c>
      <c r="CO413">
        <v>-0.23266367614269257</v>
      </c>
      <c r="CP413">
        <v>-0.20317322015762329</v>
      </c>
      <c r="CQ413">
        <v>-0.10831274837255478</v>
      </c>
      <c r="CR413">
        <v>-5.3521435707807541E-2</v>
      </c>
      <c r="CS413">
        <v>3.7957280874252319E-2</v>
      </c>
      <c r="CT413">
        <v>7.0638909935951233E-2</v>
      </c>
      <c r="CU413">
        <v>0.12686200439929962</v>
      </c>
      <c r="CV413">
        <v>8.4244057536125183E-2</v>
      </c>
      <c r="CW413">
        <v>5.0916862674057484E-3</v>
      </c>
      <c r="CX413">
        <v>-0.25476253032684326</v>
      </c>
      <c r="CY413">
        <v>-0.171932652592659</v>
      </c>
      <c r="CZ413">
        <v>-0.10042025148868561</v>
      </c>
      <c r="DA413">
        <v>-6.5884217619895935E-2</v>
      </c>
      <c r="DB413">
        <v>-0.13777078688144684</v>
      </c>
      <c r="DC413">
        <v>-0.14639851450920105</v>
      </c>
      <c r="DD413">
        <v>-0.19980946183204651</v>
      </c>
      <c r="DE413">
        <v>-0.20385192334651947</v>
      </c>
      <c r="DF413">
        <v>-7.0150889456272125E-2</v>
      </c>
      <c r="DG413">
        <v>-0.16291388869285583</v>
      </c>
      <c r="DH413">
        <v>-0.11157457530498505</v>
      </c>
      <c r="DI413">
        <v>-1.0326430201530457E-2</v>
      </c>
      <c r="DJ413">
        <v>-0.17769628763198853</v>
      </c>
      <c r="DK413">
        <v>-4.4636908918619156E-2</v>
      </c>
      <c r="DL413">
        <v>0.12379899621009827</v>
      </c>
      <c r="DM413">
        <v>-0.16764447093009949</v>
      </c>
      <c r="DN413">
        <v>-0.13920122385025024</v>
      </c>
      <c r="DO413">
        <v>-4.4095881283283234E-2</v>
      </c>
      <c r="DP413">
        <v>1.3814910314977169E-2</v>
      </c>
      <c r="DQ413">
        <v>0.1026252880692482</v>
      </c>
      <c r="DR413">
        <v>0.14258089661598206</v>
      </c>
      <c r="DS413">
        <v>0.2145548015832901</v>
      </c>
      <c r="DT413">
        <v>0.16613052785396576</v>
      </c>
      <c r="DU413">
        <v>9.0229503810405731E-2</v>
      </c>
      <c r="DV413">
        <v>-0.17604261636734009</v>
      </c>
      <c r="DW413">
        <v>-9.9871069192886353E-2</v>
      </c>
      <c r="DX413">
        <v>-3.4885011613368988E-2</v>
      </c>
      <c r="DY413">
        <v>3.7926394492387772E-2</v>
      </c>
      <c r="DZ413">
        <v>-3.4962184727191925E-2</v>
      </c>
      <c r="EA413">
        <v>-4.7250978648662567E-2</v>
      </c>
      <c r="EB413">
        <v>-0.10031697899103165</v>
      </c>
      <c r="EC413">
        <v>-9.968944638967514E-2</v>
      </c>
      <c r="ED413">
        <v>3.3703062683343887E-2</v>
      </c>
      <c r="EE413">
        <v>-3.9927396923303604E-2</v>
      </c>
      <c r="EF413">
        <v>2.8214853256940842E-2</v>
      </c>
      <c r="EG413">
        <v>0.12135928869247437</v>
      </c>
      <c r="EH413">
        <v>-7.5153857469558716E-2</v>
      </c>
      <c r="EI413">
        <v>5.8002613484859467E-2</v>
      </c>
      <c r="EJ413">
        <v>0.23124340176582336</v>
      </c>
      <c r="EK413">
        <v>-7.376706600189209E-2</v>
      </c>
      <c r="EL413">
        <v>-4.6835824847221375E-2</v>
      </c>
      <c r="EM413">
        <v>4.8623066395521164E-2</v>
      </c>
      <c r="EN413">
        <v>0.11103790253400803</v>
      </c>
      <c r="EO413">
        <v>0.19599561393260956</v>
      </c>
      <c r="EP413">
        <v>0.24645371735095978</v>
      </c>
      <c r="EQ413">
        <v>0.34116923809051514</v>
      </c>
      <c r="ER413">
        <v>0.28436160087585449</v>
      </c>
      <c r="ES413">
        <v>0.21315500140190125</v>
      </c>
      <c r="ET413">
        <v>-6.2383543699979782E-2</v>
      </c>
      <c r="EU413">
        <v>4.1744047775864601E-3</v>
      </c>
      <c r="EV413">
        <v>5.9737455099821091E-2</v>
      </c>
      <c r="EW413">
        <v>47.454689025878906</v>
      </c>
      <c r="EX413">
        <v>47.014972686767578</v>
      </c>
      <c r="EY413">
        <v>46.181510925292969</v>
      </c>
      <c r="EZ413">
        <v>45.372322082519531</v>
      </c>
      <c r="FA413">
        <v>44.986614227294922</v>
      </c>
      <c r="FB413">
        <v>45.106407165527344</v>
      </c>
      <c r="FC413">
        <v>44.574478149414063</v>
      </c>
      <c r="FD413">
        <v>45.613899230957031</v>
      </c>
      <c r="FE413">
        <v>47.721870422363281</v>
      </c>
      <c r="FF413">
        <v>51.696975708007813</v>
      </c>
      <c r="FG413">
        <v>57.697818756103516</v>
      </c>
      <c r="FH413">
        <v>61.713214874267578</v>
      </c>
      <c r="FI413">
        <v>63.666748046875</v>
      </c>
      <c r="FJ413">
        <v>64.0419921875</v>
      </c>
      <c r="FK413">
        <v>64.878822326660156</v>
      </c>
      <c r="FL413">
        <v>64.6829833984375</v>
      </c>
      <c r="FM413">
        <v>62.874053955078125</v>
      </c>
      <c r="FN413">
        <v>61.162147521972656</v>
      </c>
      <c r="FO413">
        <v>60.125045776367188</v>
      </c>
      <c r="FP413">
        <v>58.746097564697266</v>
      </c>
      <c r="FQ413">
        <v>57.613052368164063</v>
      </c>
      <c r="FR413">
        <v>56.978054046630859</v>
      </c>
      <c r="FS413">
        <v>57.068782806396484</v>
      </c>
      <c r="FT413">
        <v>56.838668823242188</v>
      </c>
      <c r="FU413">
        <v>3.304281085729599E-2</v>
      </c>
      <c r="FV413">
        <v>6.4872831106185913E-2</v>
      </c>
      <c r="FW413">
        <v>3.6451015621423721E-2</v>
      </c>
      <c r="FX413">
        <v>145</v>
      </c>
      <c r="FY413">
        <v>1</v>
      </c>
    </row>
    <row r="414" spans="1:181" x14ac:dyDescent="0.2">
      <c r="A414" t="s">
        <v>186</v>
      </c>
      <c r="B414" t="s">
        <v>236</v>
      </c>
      <c r="C414" t="s">
        <v>194</v>
      </c>
      <c r="D414" t="s">
        <v>203</v>
      </c>
      <c r="E414" t="s">
        <v>240</v>
      </c>
      <c r="F414" t="s">
        <v>180</v>
      </c>
      <c r="G414" t="s">
        <v>1</v>
      </c>
      <c r="H414">
        <v>440</v>
      </c>
      <c r="I414">
        <v>4.557013988494873</v>
      </c>
      <c r="J414">
        <v>4.3606271743774414</v>
      </c>
      <c r="K414">
        <v>4.3496408462524414</v>
      </c>
      <c r="L414">
        <v>4.098757266998291</v>
      </c>
      <c r="M414">
        <v>4.0791335105895996</v>
      </c>
      <c r="N414">
        <v>3.7915771007537842</v>
      </c>
      <c r="O414">
        <v>3.3897035121917725</v>
      </c>
      <c r="P414">
        <v>3.1196057796478271</v>
      </c>
      <c r="Q414">
        <v>2.8038718700408936</v>
      </c>
      <c r="R414">
        <v>2.5987324714660645</v>
      </c>
      <c r="S414">
        <v>2.3771438598632813</v>
      </c>
      <c r="T414">
        <v>2.2616646289825439</v>
      </c>
      <c r="U414">
        <v>2.1121869087219238</v>
      </c>
      <c r="V414">
        <v>2.2025520801544189</v>
      </c>
      <c r="W414">
        <v>2.1222264766693115</v>
      </c>
      <c r="X414">
        <v>2.1572723388671875</v>
      </c>
      <c r="Y414">
        <v>2.4627900123596191</v>
      </c>
      <c r="Z414">
        <v>3.0964343547821045</v>
      </c>
      <c r="AA414">
        <v>3.8054320812225342</v>
      </c>
      <c r="AB414">
        <v>4.4113821983337402</v>
      </c>
      <c r="AC414">
        <v>4.5739502906799316</v>
      </c>
      <c r="AD414">
        <v>4.7928032875061035</v>
      </c>
      <c r="AE414">
        <v>4.885866641998291</v>
      </c>
      <c r="AF414">
        <v>4.7539210319519043</v>
      </c>
      <c r="AG414">
        <v>-0.49940049648284912</v>
      </c>
      <c r="AH414">
        <v>-0.58883208036422729</v>
      </c>
      <c r="AI414">
        <v>-0.56056350469589233</v>
      </c>
      <c r="AJ414">
        <v>-0.81608366966247559</v>
      </c>
      <c r="AK414">
        <v>-0.78420829772949219</v>
      </c>
      <c r="AL414">
        <v>-0.98858153820037842</v>
      </c>
      <c r="AM414">
        <v>-1.4935564994812012</v>
      </c>
      <c r="AN414">
        <v>-1.6397674083709717</v>
      </c>
      <c r="AO414">
        <v>-1.5271784067153931</v>
      </c>
      <c r="AP414">
        <v>-0.61442893743515015</v>
      </c>
      <c r="AQ414">
        <v>-0.69942373037338257</v>
      </c>
      <c r="AR414">
        <v>-0.64223092794418335</v>
      </c>
      <c r="AS414">
        <v>-0.72092652320861816</v>
      </c>
      <c r="AT414">
        <v>-0.43877750635147095</v>
      </c>
      <c r="AU414">
        <v>-0.45747411251068115</v>
      </c>
      <c r="AV414">
        <v>-0.36986121535301208</v>
      </c>
      <c r="AW414">
        <v>-0.1729089766740799</v>
      </c>
      <c r="AX414">
        <v>5.4966937750577927E-2</v>
      </c>
      <c r="AY414">
        <v>0.4751783013343811</v>
      </c>
      <c r="AZ414">
        <v>0.73198956251144409</v>
      </c>
      <c r="BA414">
        <v>0.49129059910774231</v>
      </c>
      <c r="BB414">
        <v>-0.39190894365310669</v>
      </c>
      <c r="BC414">
        <v>-0.42399200797080994</v>
      </c>
      <c r="BD414">
        <v>-0.52548074722290039</v>
      </c>
      <c r="BE414">
        <v>-0.21006743609905243</v>
      </c>
      <c r="BF414">
        <v>-0.30707180500030518</v>
      </c>
      <c r="BG414">
        <v>-0.27874770760536194</v>
      </c>
      <c r="BH414">
        <v>-0.52947729825973511</v>
      </c>
      <c r="BI414">
        <v>-0.5060686469078064</v>
      </c>
      <c r="BJ414">
        <v>-0.69428521394729614</v>
      </c>
      <c r="BK414">
        <v>-1.1824252605438232</v>
      </c>
      <c r="BL414">
        <v>-1.3486273288726807</v>
      </c>
      <c r="BM414">
        <v>-1.2625640630722046</v>
      </c>
      <c r="BN414">
        <v>-0.42863884568214417</v>
      </c>
      <c r="BO414">
        <v>-0.51106417179107666</v>
      </c>
      <c r="BP414">
        <v>-0.48729467391967773</v>
      </c>
      <c r="BQ414">
        <v>-0.57238513231277466</v>
      </c>
      <c r="BR414">
        <v>-0.29557874798774719</v>
      </c>
      <c r="BS414">
        <v>-0.30967798829078674</v>
      </c>
      <c r="BT414">
        <v>-0.23174382746219635</v>
      </c>
      <c r="BU414">
        <v>2.0994599908590317E-2</v>
      </c>
      <c r="BV414">
        <v>0.29802858829498291</v>
      </c>
      <c r="BW414">
        <v>0.76198422908782959</v>
      </c>
      <c r="BX414">
        <v>1.0390499830245972</v>
      </c>
      <c r="BY414">
        <v>0.83848613500595093</v>
      </c>
      <c r="BZ414">
        <v>-7.6112017035484314E-2</v>
      </c>
      <c r="CA414">
        <v>-0.11913353949785233</v>
      </c>
      <c r="CB414">
        <v>-0.23367896676063538</v>
      </c>
      <c r="CC414">
        <v>-9.6762226894497871E-3</v>
      </c>
      <c r="CD414">
        <v>-0.11192555725574493</v>
      </c>
      <c r="CE414">
        <v>-8.3562925457954407E-2</v>
      </c>
      <c r="CF414">
        <v>-0.33097460865974426</v>
      </c>
      <c r="CG414">
        <v>-0.31342998147010803</v>
      </c>
      <c r="CH414">
        <v>-0.49045640230178833</v>
      </c>
      <c r="CI414">
        <v>-0.96693670749664307</v>
      </c>
      <c r="CJ414">
        <v>-1.1469846963882446</v>
      </c>
      <c r="CK414">
        <v>-1.0792931318283081</v>
      </c>
      <c r="CL414">
        <v>-0.29996117949485779</v>
      </c>
      <c r="CM414">
        <v>-0.38060691952705383</v>
      </c>
      <c r="CN414">
        <v>-0.37998637557029724</v>
      </c>
      <c r="CO414">
        <v>-0.46950581669807434</v>
      </c>
      <c r="CP414">
        <v>-0.19639967381954193</v>
      </c>
      <c r="CQ414">
        <v>-0.20731484889984131</v>
      </c>
      <c r="CR414">
        <v>-0.13608415424823761</v>
      </c>
      <c r="CS414">
        <v>0.15529161691665649</v>
      </c>
      <c r="CT414">
        <v>0.46637231111526489</v>
      </c>
      <c r="CU414">
        <v>0.96062517166137695</v>
      </c>
      <c r="CV414">
        <v>1.2517189979553223</v>
      </c>
      <c r="CW414">
        <v>1.0789526700973511</v>
      </c>
      <c r="CX414">
        <v>0.14260795712471008</v>
      </c>
      <c r="CY414">
        <v>9.2010490596294403E-2</v>
      </c>
      <c r="CZ414">
        <v>-3.1577974557876587E-2</v>
      </c>
      <c r="DA414">
        <v>0.19071497023105621</v>
      </c>
      <c r="DB414">
        <v>8.3220727741718292E-2</v>
      </c>
      <c r="DC414">
        <v>0.11162184923887253</v>
      </c>
      <c r="DD414">
        <v>-0.13247188925743103</v>
      </c>
      <c r="DE414">
        <v>-0.12079130113124847</v>
      </c>
      <c r="DF414">
        <v>-0.28662762045860291</v>
      </c>
      <c r="DG414">
        <v>-0.75144815444946289</v>
      </c>
      <c r="DH414">
        <v>-0.94534212350845337</v>
      </c>
      <c r="DI414">
        <v>-0.89602202177047729</v>
      </c>
      <c r="DJ414">
        <v>-0.17128355801105499</v>
      </c>
      <c r="DK414">
        <v>-0.25014966726303101</v>
      </c>
      <c r="DL414">
        <v>-0.27267798781394958</v>
      </c>
      <c r="DM414">
        <v>-0.36662650108337402</v>
      </c>
      <c r="DN414">
        <v>-9.7220636904239655E-2</v>
      </c>
      <c r="DO414">
        <v>-0.10495168715715408</v>
      </c>
      <c r="DP414">
        <v>-4.0424477308988571E-2</v>
      </c>
      <c r="DQ414">
        <v>0.28958866000175476</v>
      </c>
      <c r="DR414">
        <v>0.63471609354019165</v>
      </c>
      <c r="DS414">
        <v>1.1592659950256348</v>
      </c>
      <c r="DT414">
        <v>1.4643881320953369</v>
      </c>
      <c r="DU414">
        <v>1.319419264793396</v>
      </c>
      <c r="DV414">
        <v>0.36132791638374329</v>
      </c>
      <c r="DW414">
        <v>0.30315455794334412</v>
      </c>
      <c r="DX414">
        <v>0.17052300274372101</v>
      </c>
      <c r="DY414">
        <v>0.48004800081253052</v>
      </c>
      <c r="DZ414">
        <v>0.36498096585273743</v>
      </c>
      <c r="EA414">
        <v>0.39343765377998352</v>
      </c>
      <c r="EB414">
        <v>0.15413449704647064</v>
      </c>
      <c r="EC414">
        <v>0.15734833478927612</v>
      </c>
      <c r="ED414">
        <v>7.6687666587531567E-3</v>
      </c>
      <c r="EE414">
        <v>-0.44031688570976257</v>
      </c>
      <c r="EF414">
        <v>-0.65420210361480713</v>
      </c>
      <c r="EG414">
        <v>-0.63140767812728882</v>
      </c>
      <c r="EH414">
        <v>1.4506533741950989E-2</v>
      </c>
      <c r="EI414">
        <v>-6.1790093779563904E-2</v>
      </c>
      <c r="EJ414">
        <v>-0.11774177104234695</v>
      </c>
      <c r="EK414">
        <v>-0.21808511018753052</v>
      </c>
      <c r="EL414">
        <v>4.5978143811225891E-2</v>
      </c>
      <c r="EM414">
        <v>4.2844440788030624E-2</v>
      </c>
      <c r="EN414">
        <v>9.7692899405956268E-2</v>
      </c>
      <c r="EO414">
        <v>0.48349222540855408</v>
      </c>
      <c r="EP414">
        <v>0.87777769565582275</v>
      </c>
      <c r="EQ414">
        <v>1.4460721015930176</v>
      </c>
      <c r="ER414">
        <v>1.7714483737945557</v>
      </c>
      <c r="ES414">
        <v>1.6666146516799927</v>
      </c>
      <c r="ET414">
        <v>0.67712485790252686</v>
      </c>
      <c r="EU414">
        <v>0.60801297426223755</v>
      </c>
      <c r="EV414">
        <v>0.46232473850250244</v>
      </c>
      <c r="EW414">
        <v>42.208675384521484</v>
      </c>
      <c r="EX414">
        <v>41.790523529052734</v>
      </c>
      <c r="EY414">
        <v>41.167366027832031</v>
      </c>
      <c r="EZ414">
        <v>40.856388092041016</v>
      </c>
      <c r="FA414">
        <v>40.130081176757813</v>
      </c>
      <c r="FB414">
        <v>40.61114501953125</v>
      </c>
      <c r="FC414">
        <v>40.606685638427734</v>
      </c>
      <c r="FD414">
        <v>40.658237457275391</v>
      </c>
      <c r="FE414">
        <v>41.366542816162109</v>
      </c>
      <c r="FF414">
        <v>44.634002685546875</v>
      </c>
      <c r="FG414">
        <v>46.929218292236328</v>
      </c>
      <c r="FH414">
        <v>51.419906616210938</v>
      </c>
      <c r="FI414">
        <v>54.532627105712891</v>
      </c>
      <c r="FJ414">
        <v>56.896926879882813</v>
      </c>
      <c r="FK414">
        <v>57.900257110595703</v>
      </c>
      <c r="FL414">
        <v>57.240489959716797</v>
      </c>
      <c r="FM414">
        <v>55.059402465820313</v>
      </c>
      <c r="FN414">
        <v>53.659324645996094</v>
      </c>
      <c r="FO414">
        <v>53.382118225097656</v>
      </c>
      <c r="FP414">
        <v>52.342510223388672</v>
      </c>
      <c r="FQ414">
        <v>51.656681060791016</v>
      </c>
      <c r="FR414">
        <v>51.038864135742188</v>
      </c>
      <c r="FS414">
        <v>51.958705902099609</v>
      </c>
      <c r="FT414">
        <v>52.73468017578125</v>
      </c>
      <c r="FU414">
        <v>8.333820104598999E-2</v>
      </c>
      <c r="FV414">
        <v>0.16321606934070587</v>
      </c>
      <c r="FW414">
        <v>9.3473121523857117E-2</v>
      </c>
      <c r="FX414">
        <v>134</v>
      </c>
      <c r="FY414">
        <v>1</v>
      </c>
    </row>
    <row r="415" spans="1:181" x14ac:dyDescent="0.2">
      <c r="A415" t="s">
        <v>186</v>
      </c>
      <c r="B415" t="s">
        <v>236</v>
      </c>
      <c r="C415" t="s">
        <v>194</v>
      </c>
      <c r="D415" t="s">
        <v>203</v>
      </c>
      <c r="E415" t="s">
        <v>240</v>
      </c>
      <c r="F415" t="s">
        <v>181</v>
      </c>
      <c r="G415" t="s">
        <v>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32</v>
      </c>
      <c r="FY415">
        <v>0</v>
      </c>
    </row>
    <row r="416" spans="1:181" x14ac:dyDescent="0.2">
      <c r="A416" t="s">
        <v>186</v>
      </c>
      <c r="B416" t="s">
        <v>236</v>
      </c>
      <c r="C416" t="s">
        <v>194</v>
      </c>
      <c r="D416" t="s">
        <v>203</v>
      </c>
      <c r="E416" t="s">
        <v>240</v>
      </c>
      <c r="F416" t="s">
        <v>182</v>
      </c>
      <c r="G416" t="s">
        <v>1</v>
      </c>
      <c r="H416">
        <v>1146</v>
      </c>
      <c r="I416">
        <v>1.7862393856048584</v>
      </c>
      <c r="J416">
        <v>1.7563925981521606</v>
      </c>
      <c r="K416">
        <v>1.6047025918960571</v>
      </c>
      <c r="L416">
        <v>1.5578693151473999</v>
      </c>
      <c r="M416">
        <v>1.6518651247024536</v>
      </c>
      <c r="N416">
        <v>1.8742939233779907</v>
      </c>
      <c r="O416">
        <v>1.9428422451019287</v>
      </c>
      <c r="P416">
        <v>2.0964465141296387</v>
      </c>
      <c r="Q416">
        <v>2.1304590702056885</v>
      </c>
      <c r="R416">
        <v>2.2334485054016113</v>
      </c>
      <c r="S416">
        <v>2.2505183219909668</v>
      </c>
      <c r="T416">
        <v>2.3021268844604492</v>
      </c>
      <c r="U416">
        <v>2.1038434505462646</v>
      </c>
      <c r="V416">
        <v>1.9441512823104858</v>
      </c>
      <c r="W416">
        <v>1.9529851675033569</v>
      </c>
      <c r="X416">
        <v>1.9810830354690552</v>
      </c>
      <c r="Y416">
        <v>1.9160467386245728</v>
      </c>
      <c r="Z416">
        <v>2.2259788513183594</v>
      </c>
      <c r="AA416">
        <v>2.6595907211303711</v>
      </c>
      <c r="AB416">
        <v>2.601121187210083</v>
      </c>
      <c r="AC416">
        <v>2.5585672855377197</v>
      </c>
      <c r="AD416">
        <v>2.4150223731994629</v>
      </c>
      <c r="AE416">
        <v>2.1653251647949219</v>
      </c>
      <c r="AF416">
        <v>1.9957442283630371</v>
      </c>
      <c r="AG416">
        <v>-0.77086496353149414</v>
      </c>
      <c r="AH416">
        <v>-0.63955003023147583</v>
      </c>
      <c r="AI416">
        <v>-0.72114527225494385</v>
      </c>
      <c r="AJ416">
        <v>-0.79483217000961304</v>
      </c>
      <c r="AK416">
        <v>-0.69293355941772461</v>
      </c>
      <c r="AL416">
        <v>-0.53150397539138794</v>
      </c>
      <c r="AM416">
        <v>-0.84297597408294678</v>
      </c>
      <c r="AN416">
        <v>-0.82936257123947144</v>
      </c>
      <c r="AO416">
        <v>-0.61236357688903809</v>
      </c>
      <c r="AP416">
        <v>-0.43526932597160339</v>
      </c>
      <c r="AQ416">
        <v>-0.29846304655075073</v>
      </c>
      <c r="AR416">
        <v>-8.0003095790743828E-3</v>
      </c>
      <c r="AS416">
        <v>-0.11981257051229477</v>
      </c>
      <c r="AT416">
        <v>-0.20430594682693481</v>
      </c>
      <c r="AU416">
        <v>-6.3757725059986115E-2</v>
      </c>
      <c r="AV416">
        <v>-9.3031711876392365E-2</v>
      </c>
      <c r="AW416">
        <v>-0.19869834184646606</v>
      </c>
      <c r="AX416">
        <v>-0.12076482176780701</v>
      </c>
      <c r="AY416">
        <v>3.5082463175058365E-2</v>
      </c>
      <c r="AZ416">
        <v>1.7257018014788628E-2</v>
      </c>
      <c r="BA416">
        <v>6.8701893091201782E-2</v>
      </c>
      <c r="BB416">
        <v>-0.37550815939903259</v>
      </c>
      <c r="BC416">
        <v>-0.4232141375541687</v>
      </c>
      <c r="BD416">
        <v>-0.6915137767791748</v>
      </c>
      <c r="BE416">
        <v>-0.59191358089447021</v>
      </c>
      <c r="BF416">
        <v>-0.47159281373023987</v>
      </c>
      <c r="BG416">
        <v>-0.54506117105484009</v>
      </c>
      <c r="BH416">
        <v>-0.6189960241317749</v>
      </c>
      <c r="BI416">
        <v>-0.52458906173706055</v>
      </c>
      <c r="BJ416">
        <v>-0.35359290242195129</v>
      </c>
      <c r="BK416">
        <v>-0.66687130928039551</v>
      </c>
      <c r="BL416">
        <v>-0.68431973457336426</v>
      </c>
      <c r="BM416">
        <v>-0.48088288307189941</v>
      </c>
      <c r="BN416">
        <v>-0.31189674139022827</v>
      </c>
      <c r="BO416">
        <v>-0.16962593793869019</v>
      </c>
      <c r="BP416">
        <v>0.12863709032535553</v>
      </c>
      <c r="BQ416">
        <v>1.1701240204274654E-2</v>
      </c>
      <c r="BR416">
        <v>-9.7479216754436493E-2</v>
      </c>
      <c r="BS416">
        <v>4.0029134601354599E-2</v>
      </c>
      <c r="BT416">
        <v>2.6686390861868858E-2</v>
      </c>
      <c r="BU416">
        <v>-8.6627565324306488E-2</v>
      </c>
      <c r="BV416">
        <v>-8.0582313239574432E-3</v>
      </c>
      <c r="BW416">
        <v>0.15776759386062622</v>
      </c>
      <c r="BX416">
        <v>0.1329505443572998</v>
      </c>
      <c r="BY416">
        <v>0.20189908146858215</v>
      </c>
      <c r="BZ416">
        <v>-0.25549325346946716</v>
      </c>
      <c r="CA416">
        <v>-0.30914559960365295</v>
      </c>
      <c r="CB416">
        <v>-0.5221286416053772</v>
      </c>
      <c r="CC416">
        <v>-0.46797245740890503</v>
      </c>
      <c r="CD416">
        <v>-0.35526615381240845</v>
      </c>
      <c r="CE416">
        <v>-0.4231058657169342</v>
      </c>
      <c r="CF416">
        <v>-0.49721240997314453</v>
      </c>
      <c r="CG416">
        <v>-0.40799403190612793</v>
      </c>
      <c r="CH416">
        <v>-0.23037225008010864</v>
      </c>
      <c r="CI416">
        <v>-0.54490184783935547</v>
      </c>
      <c r="CJ416">
        <v>-0.58386361598968506</v>
      </c>
      <c r="CK416">
        <v>-0.38981977105140686</v>
      </c>
      <c r="CL416">
        <v>-0.22644925117492676</v>
      </c>
      <c r="CM416">
        <v>-8.0393753945827484E-2</v>
      </c>
      <c r="CN416">
        <v>0.22327174246311188</v>
      </c>
      <c r="CO416">
        <v>0.10278730839490891</v>
      </c>
      <c r="CP416">
        <v>-2.3491354659199715E-2</v>
      </c>
      <c r="CQ416">
        <v>0.1119116023182869</v>
      </c>
      <c r="CR416">
        <v>0.10960278660058975</v>
      </c>
      <c r="CS416">
        <v>-9.0076839551329613E-3</v>
      </c>
      <c r="CT416">
        <v>7.0002011954784393E-2</v>
      </c>
      <c r="CU416">
        <v>0.24273893237113953</v>
      </c>
      <c r="CV416">
        <v>0.2130795419216156</v>
      </c>
      <c r="CW416">
        <v>0.29415103793144226</v>
      </c>
      <c r="CX416">
        <v>-0.17237123847007751</v>
      </c>
      <c r="CY416">
        <v>-0.23014205694198608</v>
      </c>
      <c r="CZ416">
        <v>-0.40481305122375488</v>
      </c>
      <c r="DA416">
        <v>-0.34403127431869507</v>
      </c>
      <c r="DB416">
        <v>-0.23893949389457703</v>
      </c>
      <c r="DC416">
        <v>-0.30115056037902832</v>
      </c>
      <c r="DD416">
        <v>-0.37542882561683655</v>
      </c>
      <c r="DE416">
        <v>-0.29139906167984009</v>
      </c>
      <c r="DF416">
        <v>-0.1071515828371048</v>
      </c>
      <c r="DG416">
        <v>-0.42293229699134827</v>
      </c>
      <c r="DH416">
        <v>-0.48340749740600586</v>
      </c>
      <c r="DI416">
        <v>-0.29875662922859192</v>
      </c>
      <c r="DJ416">
        <v>-0.14100177586078644</v>
      </c>
      <c r="DK416">
        <v>8.8384281843900681E-3</v>
      </c>
      <c r="DL416">
        <v>0.31790637969970703</v>
      </c>
      <c r="DM416">
        <v>0.19387336075305939</v>
      </c>
      <c r="DN416">
        <v>5.0496511161327362E-2</v>
      </c>
      <c r="DO416">
        <v>0.1837940514087677</v>
      </c>
      <c r="DP416">
        <v>0.1925191730260849</v>
      </c>
      <c r="DQ416">
        <v>6.8612195551395416E-2</v>
      </c>
      <c r="DR416">
        <v>0.14806224405765533</v>
      </c>
      <c r="DS416">
        <v>0.32771027088165283</v>
      </c>
      <c r="DT416">
        <v>0.2932085394859314</v>
      </c>
      <c r="DU416">
        <v>0.38640302419662476</v>
      </c>
      <c r="DV416">
        <v>-8.9249245822429657E-2</v>
      </c>
      <c r="DW416">
        <v>-0.15113852918148041</v>
      </c>
      <c r="DX416">
        <v>-0.28749743103981018</v>
      </c>
      <c r="DY416">
        <v>-0.16507996618747711</v>
      </c>
      <c r="DZ416">
        <v>-7.0982262492179871E-2</v>
      </c>
      <c r="EA416">
        <v>-0.12506645917892456</v>
      </c>
      <c r="EB416">
        <v>-0.19959263503551483</v>
      </c>
      <c r="EC416">
        <v>-0.12305445969104767</v>
      </c>
      <c r="ED416">
        <v>7.0759490132331848E-2</v>
      </c>
      <c r="EE416">
        <v>-0.24682766199111938</v>
      </c>
      <c r="EF416">
        <v>-0.33836475014686584</v>
      </c>
      <c r="EG416">
        <v>-0.16727595031261444</v>
      </c>
      <c r="EH416">
        <v>-1.762918196618557E-2</v>
      </c>
      <c r="EI416">
        <v>0.13767553865909576</v>
      </c>
      <c r="EJ416">
        <v>0.45454376935958862</v>
      </c>
      <c r="EK416">
        <v>0.32538720965385437</v>
      </c>
      <c r="EL416">
        <v>0.15732322633266449</v>
      </c>
      <c r="EM416">
        <v>0.28758090734481812</v>
      </c>
      <c r="EN416">
        <v>0.31223729252815247</v>
      </c>
      <c r="EO416">
        <v>0.18068298697471619</v>
      </c>
      <c r="EP416">
        <v>0.2607688307762146</v>
      </c>
      <c r="EQ416">
        <v>0.4503953754901886</v>
      </c>
      <c r="ER416">
        <v>0.40890207886695862</v>
      </c>
      <c r="ES416">
        <v>0.51960021257400513</v>
      </c>
      <c r="ET416">
        <v>3.0765710398554802E-2</v>
      </c>
      <c r="EU416">
        <v>-3.7069983780384064E-2</v>
      </c>
      <c r="EV416">
        <v>-0.11811230331659317</v>
      </c>
      <c r="EW416">
        <v>42.4798583984375</v>
      </c>
      <c r="EX416">
        <v>41.531246185302734</v>
      </c>
      <c r="EY416">
        <v>40.530361175537109</v>
      </c>
      <c r="EZ416">
        <v>40.632804870605469</v>
      </c>
      <c r="FA416">
        <v>40.245822906494141</v>
      </c>
      <c r="FB416">
        <v>40.347122192382813</v>
      </c>
      <c r="FC416">
        <v>40.568264007568359</v>
      </c>
      <c r="FD416">
        <v>41.901058197021484</v>
      </c>
      <c r="FE416">
        <v>42.877323150634766</v>
      </c>
      <c r="FF416">
        <v>45.366111755371094</v>
      </c>
      <c r="FG416">
        <v>47.984245300292969</v>
      </c>
      <c r="FH416">
        <v>50.813846588134766</v>
      </c>
      <c r="FI416">
        <v>52.298679351806641</v>
      </c>
      <c r="FJ416">
        <v>54.339248657226563</v>
      </c>
      <c r="FK416">
        <v>55.339015960693359</v>
      </c>
      <c r="FL416">
        <v>56.182044982910156</v>
      </c>
      <c r="FM416">
        <v>55.444919586181641</v>
      </c>
      <c r="FN416">
        <v>53.770915985107422</v>
      </c>
      <c r="FO416">
        <v>51.135002136230469</v>
      </c>
      <c r="FP416">
        <v>49.432994842529297</v>
      </c>
      <c r="FQ416">
        <v>48.506671905517578</v>
      </c>
      <c r="FR416">
        <v>49.433235168457031</v>
      </c>
      <c r="FS416">
        <v>49.842426300048828</v>
      </c>
      <c r="FT416">
        <v>49.015045166015625</v>
      </c>
      <c r="FU416">
        <v>4.0266551077365875E-2</v>
      </c>
      <c r="FV416">
        <v>6.9691278040409088E-2</v>
      </c>
      <c r="FW416">
        <v>4.5530747622251511E-2</v>
      </c>
      <c r="FX416">
        <v>222</v>
      </c>
      <c r="FY416">
        <v>1</v>
      </c>
    </row>
    <row r="417" spans="1:181" x14ac:dyDescent="0.2">
      <c r="A417" t="s">
        <v>186</v>
      </c>
      <c r="B417" t="s">
        <v>236</v>
      </c>
      <c r="C417" t="s">
        <v>194</v>
      </c>
      <c r="D417" t="s">
        <v>203</v>
      </c>
      <c r="E417" t="s">
        <v>240</v>
      </c>
      <c r="F417" t="s">
        <v>183</v>
      </c>
      <c r="G417" t="s">
        <v>1</v>
      </c>
      <c r="H417">
        <v>2453</v>
      </c>
      <c r="I417">
        <v>1.5335428714752197</v>
      </c>
      <c r="J417">
        <v>1.5432146787643433</v>
      </c>
      <c r="K417">
        <v>1.4893331527709961</v>
      </c>
      <c r="L417">
        <v>1.4887094497680664</v>
      </c>
      <c r="M417">
        <v>1.4887946844100952</v>
      </c>
      <c r="N417">
        <v>1.6311261653900146</v>
      </c>
      <c r="O417">
        <v>2.0404438972473145</v>
      </c>
      <c r="P417">
        <v>2.2293736934661865</v>
      </c>
      <c r="Q417">
        <v>1.9759218692779541</v>
      </c>
      <c r="R417">
        <v>1.877460241317749</v>
      </c>
      <c r="S417">
        <v>1.8341319561004639</v>
      </c>
      <c r="T417">
        <v>1.7866555452346802</v>
      </c>
      <c r="U417">
        <v>1.7202068567276001</v>
      </c>
      <c r="V417">
        <v>1.6528587341308594</v>
      </c>
      <c r="W417">
        <v>1.5599833726882935</v>
      </c>
      <c r="X417">
        <v>1.6392933130264282</v>
      </c>
      <c r="Y417">
        <v>1.730914831161499</v>
      </c>
      <c r="Z417">
        <v>2.2841768264770508</v>
      </c>
      <c r="AA417">
        <v>2.60548996925354</v>
      </c>
      <c r="AB417">
        <v>2.4858863353729248</v>
      </c>
      <c r="AC417">
        <v>2.3837909698486328</v>
      </c>
      <c r="AD417">
        <v>2.1761887073516846</v>
      </c>
      <c r="AE417">
        <v>1.9508174657821655</v>
      </c>
      <c r="AF417">
        <v>1.7713638544082642</v>
      </c>
      <c r="AG417">
        <v>-0.37684160470962524</v>
      </c>
      <c r="AH417">
        <v>-0.31682023406028748</v>
      </c>
      <c r="AI417">
        <v>-0.32717287540435791</v>
      </c>
      <c r="AJ417">
        <v>-0.34754976630210876</v>
      </c>
      <c r="AK417">
        <v>-0.48742830753326416</v>
      </c>
      <c r="AL417">
        <v>-0.53815031051635742</v>
      </c>
      <c r="AM417">
        <v>-0.43694233894348145</v>
      </c>
      <c r="AN417">
        <v>-0.36816045641899109</v>
      </c>
      <c r="AO417">
        <v>-0.45677739381790161</v>
      </c>
      <c r="AP417">
        <v>-0.29384785890579224</v>
      </c>
      <c r="AQ417">
        <v>-0.17437399923801422</v>
      </c>
      <c r="AR417">
        <v>-0.29570648074150085</v>
      </c>
      <c r="AS417">
        <v>-0.28713551163673401</v>
      </c>
      <c r="AT417">
        <v>-0.27197417616844177</v>
      </c>
      <c r="AU417">
        <v>-0.44644677639007568</v>
      </c>
      <c r="AV417">
        <v>-0.25386697053909302</v>
      </c>
      <c r="AW417">
        <v>-0.15707746148109436</v>
      </c>
      <c r="AX417">
        <v>4.5227888971567154E-2</v>
      </c>
      <c r="AY417">
        <v>0.2474939376115799</v>
      </c>
      <c r="AZ417">
        <v>-3.747117705643177E-3</v>
      </c>
      <c r="BA417">
        <v>-9.0692207217216492E-2</v>
      </c>
      <c r="BB417">
        <v>-0.3396352231502533</v>
      </c>
      <c r="BC417">
        <v>-0.3443768322467804</v>
      </c>
      <c r="BD417">
        <v>-0.28239411115646362</v>
      </c>
      <c r="BE417">
        <v>-0.29209274053573608</v>
      </c>
      <c r="BF417">
        <v>-0.23682118952274323</v>
      </c>
      <c r="BG417">
        <v>-0.24378398060798645</v>
      </c>
      <c r="BH417">
        <v>-0.25724136829376221</v>
      </c>
      <c r="BI417">
        <v>-0.38649007678031921</v>
      </c>
      <c r="BJ417">
        <v>-0.44145151972770691</v>
      </c>
      <c r="BK417">
        <v>-0.33695149421691895</v>
      </c>
      <c r="BL417">
        <v>-0.25935035943984985</v>
      </c>
      <c r="BM417">
        <v>-0.35722845792770386</v>
      </c>
      <c r="BN417">
        <v>-0.20383381843566895</v>
      </c>
      <c r="BO417">
        <v>-8.833526074886322E-2</v>
      </c>
      <c r="BP417">
        <v>-0.20644249022006989</v>
      </c>
      <c r="BQ417">
        <v>-0.20583541691303253</v>
      </c>
      <c r="BR417">
        <v>-0.19260765612125397</v>
      </c>
      <c r="BS417">
        <v>-0.36282330751419067</v>
      </c>
      <c r="BT417">
        <v>-0.17549312114715576</v>
      </c>
      <c r="BU417">
        <v>-7.8175924718379974E-2</v>
      </c>
      <c r="BV417">
        <v>0.13938206434249878</v>
      </c>
      <c r="BW417">
        <v>0.33998730778694153</v>
      </c>
      <c r="BX417">
        <v>9.0324863791465759E-2</v>
      </c>
      <c r="BY417">
        <v>9.4197746366262436E-3</v>
      </c>
      <c r="BZ417">
        <v>-0.24351012706756592</v>
      </c>
      <c r="CA417">
        <v>-0.2520592212677002</v>
      </c>
      <c r="CB417">
        <v>-0.18862159550189972</v>
      </c>
      <c r="CC417">
        <v>-0.23339594900608063</v>
      </c>
      <c r="CD417">
        <v>-0.18141408264636993</v>
      </c>
      <c r="CE417">
        <v>-0.18602912127971649</v>
      </c>
      <c r="CF417">
        <v>-0.19469404220581055</v>
      </c>
      <c r="CG417">
        <v>-0.31658056378364563</v>
      </c>
      <c r="CH417">
        <v>-0.37447825074195862</v>
      </c>
      <c r="CI417">
        <v>-0.26769816875457764</v>
      </c>
      <c r="CJ417">
        <v>-0.18398874998092651</v>
      </c>
      <c r="CK417">
        <v>-0.2882811427116394</v>
      </c>
      <c r="CL417">
        <v>-0.14149035513401031</v>
      </c>
      <c r="CM417">
        <v>-2.8745092451572418E-2</v>
      </c>
      <c r="CN417">
        <v>-0.14461855590343475</v>
      </c>
      <c r="CO417">
        <v>-0.14952722191810608</v>
      </c>
      <c r="CP417">
        <v>-0.13763861358165741</v>
      </c>
      <c r="CQ417">
        <v>-0.30490598082542419</v>
      </c>
      <c r="CR417">
        <v>-0.12121163308620453</v>
      </c>
      <c r="CS417">
        <v>-2.352895587682724E-2</v>
      </c>
      <c r="CT417">
        <v>0.2045929878950119</v>
      </c>
      <c r="CU417">
        <v>0.40404793620109558</v>
      </c>
      <c r="CV417">
        <v>0.155478835105896</v>
      </c>
      <c r="CW417">
        <v>7.8757032752037048E-2</v>
      </c>
      <c r="CX417">
        <v>-0.17693416774272919</v>
      </c>
      <c r="CY417">
        <v>-0.18812032043933868</v>
      </c>
      <c r="CZ417">
        <v>-0.12367499619722366</v>
      </c>
      <c r="DA417">
        <v>-0.17469912767410278</v>
      </c>
      <c r="DB417">
        <v>-0.12600699067115784</v>
      </c>
      <c r="DC417">
        <v>-0.12827424705028534</v>
      </c>
      <c r="DD417">
        <v>-0.13214671611785889</v>
      </c>
      <c r="DE417">
        <v>-0.24667102098464966</v>
      </c>
      <c r="DF417">
        <v>-0.30750498175621033</v>
      </c>
      <c r="DG417">
        <v>-0.19844482839107513</v>
      </c>
      <c r="DH417">
        <v>-0.10862717777490616</v>
      </c>
      <c r="DI417">
        <v>-0.21933387219905853</v>
      </c>
      <c r="DJ417">
        <v>-7.9146876931190491E-2</v>
      </c>
      <c r="DK417">
        <v>3.0845075845718384E-2</v>
      </c>
      <c r="DL417">
        <v>-8.2794591784477234E-2</v>
      </c>
      <c r="DM417">
        <v>-9.3219026923179626E-2</v>
      </c>
      <c r="DN417">
        <v>-8.2669571042060852E-2</v>
      </c>
      <c r="DO417">
        <v>-0.24698866903781891</v>
      </c>
      <c r="DP417">
        <v>-6.6930145025253296E-2</v>
      </c>
      <c r="DQ417">
        <v>3.1118011102080345E-2</v>
      </c>
      <c r="DR417">
        <v>0.26980388164520264</v>
      </c>
      <c r="DS417">
        <v>0.46810853481292725</v>
      </c>
      <c r="DT417">
        <v>0.22063280642032623</v>
      </c>
      <c r="DU417">
        <v>0.14809428155422211</v>
      </c>
      <c r="DV417">
        <v>-0.11035820096731186</v>
      </c>
      <c r="DW417">
        <v>-0.12418143451213837</v>
      </c>
      <c r="DX417">
        <v>-5.8728411793708801E-2</v>
      </c>
      <c r="DY417">
        <v>-8.9950278401374817E-2</v>
      </c>
      <c r="DZ417">
        <v>-4.6007949858903885E-2</v>
      </c>
      <c r="EA417">
        <v>-4.4885382056236267E-2</v>
      </c>
      <c r="EB417">
        <v>-4.1838310658931732E-2</v>
      </c>
      <c r="EC417">
        <v>-0.14573279023170471</v>
      </c>
      <c r="ED417">
        <v>-0.21080625057220459</v>
      </c>
      <c r="EE417">
        <v>-9.8454006016254425E-2</v>
      </c>
      <c r="EF417">
        <v>1.8295862537343055E-4</v>
      </c>
      <c r="EG417">
        <v>-0.11978489905595779</v>
      </c>
      <c r="EH417">
        <v>1.0867188684642315E-2</v>
      </c>
      <c r="EI417">
        <v>0.11688380688428879</v>
      </c>
      <c r="EJ417">
        <v>6.4693666063249111E-3</v>
      </c>
      <c r="EK417">
        <v>-1.1918930336833E-2</v>
      </c>
      <c r="EL417">
        <v>-3.3030093181878328E-3</v>
      </c>
      <c r="EM417">
        <v>-0.16336524486541748</v>
      </c>
      <c r="EN417">
        <v>1.1443698778748512E-2</v>
      </c>
      <c r="EO417">
        <v>0.11001955717802048</v>
      </c>
      <c r="EP417">
        <v>0.36395806074142456</v>
      </c>
      <c r="EQ417">
        <v>0.56060194969177246</v>
      </c>
      <c r="ER417">
        <v>0.31470480561256409</v>
      </c>
      <c r="ES417">
        <v>0.24820625782012939</v>
      </c>
      <c r="ET417">
        <v>-1.4233105815947056E-2</v>
      </c>
      <c r="EU417">
        <v>-3.1863823533058167E-2</v>
      </c>
      <c r="EV417">
        <v>3.5044137388467789E-2</v>
      </c>
      <c r="EW417">
        <v>43.993312835693359</v>
      </c>
      <c r="EX417">
        <v>43.199611663818359</v>
      </c>
      <c r="EY417">
        <v>42.090007781982422</v>
      </c>
      <c r="EZ417">
        <v>41.313198089599609</v>
      </c>
      <c r="FA417">
        <v>40.903007507324219</v>
      </c>
      <c r="FB417">
        <v>40.495925903320313</v>
      </c>
      <c r="FC417">
        <v>40.067214965820313</v>
      </c>
      <c r="FD417">
        <v>40.494701385498047</v>
      </c>
      <c r="FE417">
        <v>44.313251495361328</v>
      </c>
      <c r="FF417">
        <v>48.309993743896484</v>
      </c>
      <c r="FG417">
        <v>52.225181579589844</v>
      </c>
      <c r="FH417">
        <v>55.562068939208984</v>
      </c>
      <c r="FI417">
        <v>57.515037536621094</v>
      </c>
      <c r="FJ417">
        <v>58.487045288085938</v>
      </c>
      <c r="FK417">
        <v>58.369712829589844</v>
      </c>
      <c r="FL417">
        <v>57.870918273925781</v>
      </c>
      <c r="FM417">
        <v>56.111640930175781</v>
      </c>
      <c r="FN417">
        <v>53.926677703857422</v>
      </c>
      <c r="FO417">
        <v>52.625316619873047</v>
      </c>
      <c r="FP417">
        <v>51.214946746826172</v>
      </c>
      <c r="FQ417">
        <v>49.820049285888672</v>
      </c>
      <c r="FR417">
        <v>49.141635894775391</v>
      </c>
      <c r="FS417">
        <v>48.053821563720703</v>
      </c>
      <c r="FT417">
        <v>47.768947601318359</v>
      </c>
      <c r="FU417">
        <v>2.5723060593008995E-2</v>
      </c>
      <c r="FV417">
        <v>5.2871450781822205E-2</v>
      </c>
      <c r="FW417">
        <v>2.8341414406895638E-2</v>
      </c>
      <c r="FX417">
        <v>333</v>
      </c>
      <c r="FY417">
        <v>1</v>
      </c>
    </row>
    <row r="418" spans="1:181" x14ac:dyDescent="0.2">
      <c r="A418" t="s">
        <v>186</v>
      </c>
      <c r="B418" t="s">
        <v>236</v>
      </c>
      <c r="C418" t="s">
        <v>194</v>
      </c>
      <c r="D418" t="s">
        <v>203</v>
      </c>
      <c r="E418" t="s">
        <v>240</v>
      </c>
      <c r="F418" t="s">
        <v>184</v>
      </c>
      <c r="G418" t="s">
        <v>1</v>
      </c>
      <c r="H418">
        <v>1180</v>
      </c>
      <c r="I418">
        <v>2.05489182472229</v>
      </c>
      <c r="J418">
        <v>1.95697021484375</v>
      </c>
      <c r="K418">
        <v>1.9252070188522339</v>
      </c>
      <c r="L418">
        <v>1.9710599184036255</v>
      </c>
      <c r="M418">
        <v>2.0205237865447998</v>
      </c>
      <c r="N418">
        <v>2.241713285446167</v>
      </c>
      <c r="O418">
        <v>2.565537691116333</v>
      </c>
      <c r="P418">
        <v>2.6560103893280029</v>
      </c>
      <c r="Q418">
        <v>2.6756410598754883</v>
      </c>
      <c r="R418">
        <v>2.4446127414703369</v>
      </c>
      <c r="S418">
        <v>2.1994099617004395</v>
      </c>
      <c r="T418">
        <v>2.089672327041626</v>
      </c>
      <c r="U418">
        <v>1.929313063621521</v>
      </c>
      <c r="V418">
        <v>1.8840306997299194</v>
      </c>
      <c r="W418">
        <v>1.9091447591781616</v>
      </c>
      <c r="X418">
        <v>2.0320281982421875</v>
      </c>
      <c r="Y418">
        <v>2.0190696716308594</v>
      </c>
      <c r="Z418">
        <v>2.2451579570770264</v>
      </c>
      <c r="AA418">
        <v>2.5790979862213135</v>
      </c>
      <c r="AB418">
        <v>2.6075694561004639</v>
      </c>
      <c r="AC418">
        <v>2.7171030044555664</v>
      </c>
      <c r="AD418">
        <v>2.5952284336090088</v>
      </c>
      <c r="AE418">
        <v>2.4736857414245605</v>
      </c>
      <c r="AF418">
        <v>2.2225906848907471</v>
      </c>
      <c r="AG418">
        <v>-0.41248270869255066</v>
      </c>
      <c r="AH418">
        <v>-0.50105547904968262</v>
      </c>
      <c r="AI418">
        <v>-0.53553611040115356</v>
      </c>
      <c r="AJ418">
        <v>-0.45702233910560608</v>
      </c>
      <c r="AK418">
        <v>-0.52669054269790649</v>
      </c>
      <c r="AL418">
        <v>-0.46482768654823303</v>
      </c>
      <c r="AM418">
        <v>-0.62909907102584839</v>
      </c>
      <c r="AN418">
        <v>-0.69269794225692749</v>
      </c>
      <c r="AO418">
        <v>-0.57239162921905518</v>
      </c>
      <c r="AP418">
        <v>-0.32560506463050842</v>
      </c>
      <c r="AQ418">
        <v>-0.39133912324905396</v>
      </c>
      <c r="AR418">
        <v>-0.45766556262969971</v>
      </c>
      <c r="AS418">
        <v>-0.53119677305221558</v>
      </c>
      <c r="AT418">
        <v>-0.42510560154914856</v>
      </c>
      <c r="AU418">
        <v>-0.41552892327308655</v>
      </c>
      <c r="AV418">
        <v>-0.19044697284698486</v>
      </c>
      <c r="AW418">
        <v>-0.17347070574760437</v>
      </c>
      <c r="AX418">
        <v>-0.16183865070343018</v>
      </c>
      <c r="AY418">
        <v>-0.14001078903675079</v>
      </c>
      <c r="AZ418">
        <v>-0.1310596764087677</v>
      </c>
      <c r="BA418">
        <v>5.3100951015949249E-2</v>
      </c>
      <c r="BB418">
        <v>-0.26113018393516541</v>
      </c>
      <c r="BC418">
        <v>-0.31793797016143799</v>
      </c>
      <c r="BD418">
        <v>-0.33756273984909058</v>
      </c>
      <c r="BE418">
        <v>-0.29490935802459717</v>
      </c>
      <c r="BF418">
        <v>-0.37862294912338257</v>
      </c>
      <c r="BG418">
        <v>-0.41512188315391541</v>
      </c>
      <c r="BH418">
        <v>-0.33578699827194214</v>
      </c>
      <c r="BI418">
        <v>-0.40357524156570435</v>
      </c>
      <c r="BJ418">
        <v>-0.32744404673576355</v>
      </c>
      <c r="BK418">
        <v>-0.47634273767471313</v>
      </c>
      <c r="BL418">
        <v>-0.54507231712341309</v>
      </c>
      <c r="BM418">
        <v>-0.42419382929801941</v>
      </c>
      <c r="BN418">
        <v>-0.21734972298145294</v>
      </c>
      <c r="BO418">
        <v>-0.28490704298019409</v>
      </c>
      <c r="BP418">
        <v>-0.35001257061958313</v>
      </c>
      <c r="BQ418">
        <v>-0.41868561506271362</v>
      </c>
      <c r="BR418">
        <v>-0.32001426815986633</v>
      </c>
      <c r="BS418">
        <v>-0.31137728691101074</v>
      </c>
      <c r="BT418">
        <v>-8.9320749044418335E-2</v>
      </c>
      <c r="BU418">
        <v>-8.2426153123378754E-2</v>
      </c>
      <c r="BV418">
        <v>-7.0891879498958588E-2</v>
      </c>
      <c r="BW418">
        <v>-3.7229277193546295E-2</v>
      </c>
      <c r="BX418">
        <v>-1.1012069880962372E-2</v>
      </c>
      <c r="BY418">
        <v>0.17600087821483612</v>
      </c>
      <c r="BZ418">
        <v>-0.14548330008983612</v>
      </c>
      <c r="CA418">
        <v>-0.20030438899993896</v>
      </c>
      <c r="CB418">
        <v>-0.2285236269235611</v>
      </c>
      <c r="CC418">
        <v>-0.21347843110561371</v>
      </c>
      <c r="CD418">
        <v>-0.29382652044296265</v>
      </c>
      <c r="CE418">
        <v>-0.33172336220741272</v>
      </c>
      <c r="CF418">
        <v>-0.25181975960731506</v>
      </c>
      <c r="CG418">
        <v>-0.31830593943595886</v>
      </c>
      <c r="CH418">
        <v>-0.23229256272315979</v>
      </c>
      <c r="CI418">
        <v>-0.37054416537284851</v>
      </c>
      <c r="CJ418">
        <v>-0.44282719492912292</v>
      </c>
      <c r="CK418">
        <v>-0.32155248522758484</v>
      </c>
      <c r="CL418">
        <v>-0.14237239956855774</v>
      </c>
      <c r="CM418">
        <v>-0.21119248867034912</v>
      </c>
      <c r="CN418">
        <v>-0.27545240521430969</v>
      </c>
      <c r="CO418">
        <v>-0.340760737657547</v>
      </c>
      <c r="CP418">
        <v>-0.24722839891910553</v>
      </c>
      <c r="CQ418">
        <v>-0.23924216628074646</v>
      </c>
      <c r="CR418">
        <v>-1.9281039014458656E-2</v>
      </c>
      <c r="CS418">
        <v>-1.9368967041373253E-2</v>
      </c>
      <c r="CT418">
        <v>-7.9024303704500198E-3</v>
      </c>
      <c r="CU418">
        <v>3.3956881612539291E-2</v>
      </c>
      <c r="CV418">
        <v>7.2132527828216553E-2</v>
      </c>
      <c r="CW418">
        <v>0.26112097501754761</v>
      </c>
      <c r="CX418">
        <v>-6.5386608242988586E-2</v>
      </c>
      <c r="CY418">
        <v>-0.11883176118135452</v>
      </c>
      <c r="CZ418">
        <v>-0.1530034989118576</v>
      </c>
      <c r="DA418">
        <v>-0.13204750418663025</v>
      </c>
      <c r="DB418">
        <v>-0.20903007686138153</v>
      </c>
      <c r="DC418">
        <v>-0.24832485616207123</v>
      </c>
      <c r="DD418">
        <v>-0.16785252094268799</v>
      </c>
      <c r="DE418">
        <v>-0.23303665220737457</v>
      </c>
      <c r="DF418">
        <v>-0.13714107871055603</v>
      </c>
      <c r="DG418">
        <v>-0.26474559307098389</v>
      </c>
      <c r="DH418">
        <v>-0.34058213233947754</v>
      </c>
      <c r="DI418">
        <v>-0.21891114115715027</v>
      </c>
      <c r="DJ418">
        <v>-6.739506870508194E-2</v>
      </c>
      <c r="DK418">
        <v>-0.13747794926166534</v>
      </c>
      <c r="DL418">
        <v>-0.20089223980903625</v>
      </c>
      <c r="DM418">
        <v>-0.26283589005470276</v>
      </c>
      <c r="DN418">
        <v>-0.17444249987602234</v>
      </c>
      <c r="DO418">
        <v>-0.16710703074932098</v>
      </c>
      <c r="DP418">
        <v>5.0758674740791321E-2</v>
      </c>
      <c r="DQ418">
        <v>4.3688215315341949E-2</v>
      </c>
      <c r="DR418">
        <v>5.5087026208639145E-2</v>
      </c>
      <c r="DS418">
        <v>0.10514304786920547</v>
      </c>
      <c r="DT418">
        <v>0.15527711808681488</v>
      </c>
      <c r="DU418">
        <v>0.34624108672142029</v>
      </c>
      <c r="DV418">
        <v>1.4710083603858948E-2</v>
      </c>
      <c r="DW418">
        <v>-3.7359125912189484E-2</v>
      </c>
      <c r="DX418">
        <v>-7.7483348548412323E-2</v>
      </c>
      <c r="DY418">
        <v>-1.4474158175289631E-2</v>
      </c>
      <c r="DZ418">
        <v>-8.6597524583339691E-2</v>
      </c>
      <c r="EA418">
        <v>-0.12791065871715546</v>
      </c>
      <c r="EB418">
        <v>-4.6617146581411362E-2</v>
      </c>
      <c r="EC418">
        <v>-0.10992133617401123</v>
      </c>
      <c r="ED418">
        <v>2.4254956224467605E-4</v>
      </c>
      <c r="EE418">
        <v>-0.11198924481868744</v>
      </c>
      <c r="EF418">
        <v>-0.19295644760131836</v>
      </c>
      <c r="EG418">
        <v>-7.0713318884372711E-2</v>
      </c>
      <c r="EH418">
        <v>4.0860280394554138E-2</v>
      </c>
      <c r="EI418">
        <v>-3.104587085545063E-2</v>
      </c>
      <c r="EJ418">
        <v>-9.3239225447177887E-2</v>
      </c>
      <c r="EK418">
        <v>-0.150324746966362</v>
      </c>
      <c r="EL418">
        <v>-6.9351240992546082E-2</v>
      </c>
      <c r="EM418">
        <v>-6.2955379486083984E-2</v>
      </c>
      <c r="EN418">
        <v>0.15188489854335785</v>
      </c>
      <c r="EO418">
        <v>0.13473278284072876</v>
      </c>
      <c r="EP418">
        <v>0.14603379368782043</v>
      </c>
      <c r="EQ418">
        <v>0.20792454481124878</v>
      </c>
      <c r="ER418">
        <v>0.27532470226287842</v>
      </c>
      <c r="ES418">
        <v>0.46914100646972656</v>
      </c>
      <c r="ET418">
        <v>0.13035698235034943</v>
      </c>
      <c r="EU418">
        <v>8.0274417996406555E-2</v>
      </c>
      <c r="EV418">
        <v>3.1555745750665665E-2</v>
      </c>
      <c r="EW418">
        <v>43.276588439941406</v>
      </c>
      <c r="EX418">
        <v>43.477886199951172</v>
      </c>
      <c r="EY418">
        <v>43.944648742675781</v>
      </c>
      <c r="EZ418">
        <v>43.846076965332031</v>
      </c>
      <c r="FA418">
        <v>43.832118988037109</v>
      </c>
      <c r="FB418">
        <v>41.354228973388672</v>
      </c>
      <c r="FC418">
        <v>40.784027099609375</v>
      </c>
      <c r="FD418">
        <v>41.694686889648438</v>
      </c>
      <c r="FE418">
        <v>44.615650177001953</v>
      </c>
      <c r="FF418">
        <v>49.062294006347656</v>
      </c>
      <c r="FG418">
        <v>53.237079620361328</v>
      </c>
      <c r="FH418">
        <v>56.310646057128906</v>
      </c>
      <c r="FI418">
        <v>57.734230041503906</v>
      </c>
      <c r="FJ418">
        <v>56.601608276367188</v>
      </c>
      <c r="FK418">
        <v>54.682285308837891</v>
      </c>
      <c r="FL418">
        <v>56.325031280517578</v>
      </c>
      <c r="FM418">
        <v>55.347332000732422</v>
      </c>
      <c r="FN418">
        <v>53.167316436767578</v>
      </c>
      <c r="FO418">
        <v>50.094551086425781</v>
      </c>
      <c r="FP418">
        <v>49.46112060546875</v>
      </c>
      <c r="FQ418">
        <v>49.165630340576172</v>
      </c>
      <c r="FR418">
        <v>48.164966583251953</v>
      </c>
      <c r="FS418">
        <v>48.531784057617188</v>
      </c>
      <c r="FT418">
        <v>48.502891540527344</v>
      </c>
      <c r="FU418">
        <v>3.413945809006691E-2</v>
      </c>
      <c r="FV418">
        <v>6.0979414731264114E-2</v>
      </c>
      <c r="FW418">
        <v>3.8303814828395844E-2</v>
      </c>
      <c r="FX418">
        <v>260</v>
      </c>
      <c r="FY418">
        <v>1</v>
      </c>
    </row>
    <row r="419" spans="1:181" x14ac:dyDescent="0.2">
      <c r="A419" t="s">
        <v>186</v>
      </c>
      <c r="B419" t="s">
        <v>236</v>
      </c>
      <c r="C419" t="s">
        <v>194</v>
      </c>
      <c r="D419" t="s">
        <v>203</v>
      </c>
      <c r="E419" t="s">
        <v>240</v>
      </c>
      <c r="F419" t="s">
        <v>185</v>
      </c>
      <c r="G419" t="s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88</v>
      </c>
      <c r="FY419">
        <v>0</v>
      </c>
    </row>
    <row r="420" spans="1:181" x14ac:dyDescent="0.2">
      <c r="A420" t="s">
        <v>186</v>
      </c>
      <c r="B420" t="s">
        <v>236</v>
      </c>
      <c r="C420" t="s">
        <v>194</v>
      </c>
      <c r="D420" t="s">
        <v>203</v>
      </c>
      <c r="E420" t="s">
        <v>204</v>
      </c>
      <c r="F420" t="s">
        <v>1</v>
      </c>
      <c r="G420" t="s">
        <v>198</v>
      </c>
      <c r="H420">
        <v>15565</v>
      </c>
      <c r="I420">
        <v>1.859811544418335</v>
      </c>
      <c r="J420">
        <v>1.7845699787139893</v>
      </c>
      <c r="K420">
        <v>1.7407946586608887</v>
      </c>
      <c r="L420">
        <v>1.7422859668731689</v>
      </c>
      <c r="M420">
        <v>1.7731541395187378</v>
      </c>
      <c r="N420">
        <v>1.8518991470336914</v>
      </c>
      <c r="O420">
        <v>2.0982248783111572</v>
      </c>
      <c r="P420">
        <v>2.2277781963348389</v>
      </c>
      <c r="Q420">
        <v>2.1013219356536865</v>
      </c>
      <c r="R420">
        <v>2.0485653877258301</v>
      </c>
      <c r="S420">
        <v>2.0327966213226318</v>
      </c>
      <c r="T420">
        <v>1.9682037830352783</v>
      </c>
      <c r="U420">
        <v>1.8915978670120239</v>
      </c>
      <c r="V420">
        <v>1.8331314325332642</v>
      </c>
      <c r="W420">
        <v>1.7502342462539673</v>
      </c>
      <c r="X420">
        <v>1.728900671005249</v>
      </c>
      <c r="Y420">
        <v>1.8137154579162598</v>
      </c>
      <c r="Z420">
        <v>2.0401771068572998</v>
      </c>
      <c r="AA420">
        <v>2.3692836761474609</v>
      </c>
      <c r="AB420">
        <v>2.5193657875061035</v>
      </c>
      <c r="AC420">
        <v>2.4918625354766846</v>
      </c>
      <c r="AD420">
        <v>2.3766982555389404</v>
      </c>
      <c r="AE420">
        <v>2.127084493637085</v>
      </c>
      <c r="AF420">
        <v>1.9065600633621216</v>
      </c>
      <c r="AG420">
        <v>-0.15129151940345764</v>
      </c>
      <c r="AH420">
        <v>-0.14263059198856354</v>
      </c>
      <c r="AI420">
        <v>-0.17521484196186066</v>
      </c>
      <c r="AJ420">
        <v>-0.16943596303462982</v>
      </c>
      <c r="AK420">
        <v>-0.18338686227798462</v>
      </c>
      <c r="AL420">
        <v>-0.22365826368331909</v>
      </c>
      <c r="AM420">
        <v>-0.24932897090911865</v>
      </c>
      <c r="AN420">
        <v>-0.29461395740509033</v>
      </c>
      <c r="AO420">
        <v>-0.26769760251045227</v>
      </c>
      <c r="AP420">
        <v>-0.12136591970920563</v>
      </c>
      <c r="AQ420">
        <v>-7.998078316450119E-2</v>
      </c>
      <c r="AR420">
        <v>-7.7221594750881195E-2</v>
      </c>
      <c r="AS420">
        <v>-8.7561547756195068E-2</v>
      </c>
      <c r="AT420">
        <v>-6.8039536476135254E-2</v>
      </c>
      <c r="AU420">
        <v>-7.5139746069908142E-2</v>
      </c>
      <c r="AV420">
        <v>-1.588023453950882E-2</v>
      </c>
      <c r="AW420">
        <v>6.9968745112419128E-2</v>
      </c>
      <c r="AX420">
        <v>8.9728318154811859E-2</v>
      </c>
      <c r="AY420">
        <v>9.3073301017284393E-2</v>
      </c>
      <c r="AZ420">
        <v>0.13974615931510925</v>
      </c>
      <c r="BA420">
        <v>0.1453932523727417</v>
      </c>
      <c r="BB420">
        <v>-8.2372784614562988E-2</v>
      </c>
      <c r="BC420">
        <v>-0.17890971899032593</v>
      </c>
      <c r="BD420">
        <v>-0.18945278227329254</v>
      </c>
      <c r="BE420">
        <v>-0.12140977382659912</v>
      </c>
      <c r="BF420">
        <v>-0.11295778304338455</v>
      </c>
      <c r="BG420">
        <v>-0.14568448066711426</v>
      </c>
      <c r="BH420">
        <v>-0.14016874134540558</v>
      </c>
      <c r="BI420">
        <v>-0.15424782037734985</v>
      </c>
      <c r="BJ420">
        <v>-0.19385455548763275</v>
      </c>
      <c r="BK420">
        <v>-0.21824157238006592</v>
      </c>
      <c r="BL420">
        <v>-0.26274389028549194</v>
      </c>
      <c r="BM420">
        <v>-0.23773655295372009</v>
      </c>
      <c r="BN420">
        <v>-9.4382874667644501E-2</v>
      </c>
      <c r="BO420">
        <v>-5.3038228303194046E-2</v>
      </c>
      <c r="BP420">
        <v>-5.1141738891601563E-2</v>
      </c>
      <c r="BQ420">
        <v>-6.2512129545211792E-2</v>
      </c>
      <c r="BR420">
        <v>-4.2839240282773972E-2</v>
      </c>
      <c r="BS420">
        <v>-5.0059538334608078E-2</v>
      </c>
      <c r="BT420">
        <v>8.4253596141934395E-3</v>
      </c>
      <c r="BU420">
        <v>9.5241867005825043E-2</v>
      </c>
      <c r="BV420">
        <v>0.11654751002788544</v>
      </c>
      <c r="BW420">
        <v>0.12187264114618301</v>
      </c>
      <c r="BX420">
        <v>0.17103485763072968</v>
      </c>
      <c r="BY420">
        <v>0.1768210232257843</v>
      </c>
      <c r="BZ420">
        <v>-5.0977222621440887E-2</v>
      </c>
      <c r="CA420">
        <v>-0.14908584952354431</v>
      </c>
      <c r="CB420">
        <v>-0.15974386036396027</v>
      </c>
      <c r="CC420">
        <v>-0.10071376711130142</v>
      </c>
      <c r="CD420">
        <v>-9.2406474053859711E-2</v>
      </c>
      <c r="CE420">
        <v>-0.12523181736469269</v>
      </c>
      <c r="CF420">
        <v>-0.11989833414554596</v>
      </c>
      <c r="CG420">
        <v>-0.13406622409820557</v>
      </c>
      <c r="CH420">
        <v>-0.17321260273456573</v>
      </c>
      <c r="CI420">
        <v>-0.19671054184436798</v>
      </c>
      <c r="CJ420">
        <v>-0.24067077040672302</v>
      </c>
      <c r="CK420">
        <v>-0.21698564291000366</v>
      </c>
      <c r="CL420">
        <v>-7.5694501399993896E-2</v>
      </c>
      <c r="CM420">
        <v>-3.4377899020910263E-2</v>
      </c>
      <c r="CN420">
        <v>-3.3078912645578384E-2</v>
      </c>
      <c r="CO420">
        <v>-4.5162990689277649E-2</v>
      </c>
      <c r="CP420">
        <v>-2.5385597720742226E-2</v>
      </c>
      <c r="CQ420">
        <v>-3.2689057290554047E-2</v>
      </c>
      <c r="CR420">
        <v>2.5259340181946754E-2</v>
      </c>
      <c r="CS420">
        <v>0.11274595558643341</v>
      </c>
      <c r="CT420">
        <v>0.13512240350246429</v>
      </c>
      <c r="CU420">
        <v>0.14181897044181824</v>
      </c>
      <c r="CV420">
        <v>0.19270531833171844</v>
      </c>
      <c r="CW420">
        <v>0.19858779013156891</v>
      </c>
      <c r="CX420">
        <v>-2.9232751578092575E-2</v>
      </c>
      <c r="CY420">
        <v>-0.12842994928359985</v>
      </c>
      <c r="CZ420">
        <v>-0.13916753232479095</v>
      </c>
      <c r="DA420">
        <v>-8.001776784658432E-2</v>
      </c>
      <c r="DB420">
        <v>-7.1855165064334869E-2</v>
      </c>
      <c r="DC420">
        <v>-0.10477917641401291</v>
      </c>
      <c r="DD420">
        <v>-9.9627941846847534E-2</v>
      </c>
      <c r="DE420">
        <v>-0.11388462036848068</v>
      </c>
      <c r="DF420">
        <v>-0.15257063508033752</v>
      </c>
      <c r="DG420">
        <v>-0.17517952620983124</v>
      </c>
      <c r="DH420">
        <v>-0.21859762072563171</v>
      </c>
      <c r="DI420">
        <v>-0.19623473286628723</v>
      </c>
      <c r="DJ420">
        <v>-5.7006124407052994E-2</v>
      </c>
      <c r="DK420">
        <v>-1.571756973862648E-2</v>
      </c>
      <c r="DL420">
        <v>-1.5016082674264908E-2</v>
      </c>
      <c r="DM420">
        <v>-2.781384065747261E-2</v>
      </c>
      <c r="DN420">
        <v>-7.9319505020976067E-3</v>
      </c>
      <c r="DO420">
        <v>-1.5318582765758038E-2</v>
      </c>
      <c r="DP420">
        <v>4.2093321681022644E-2</v>
      </c>
      <c r="DQ420">
        <v>0.13025003671646118</v>
      </c>
      <c r="DR420">
        <v>0.15369729697704315</v>
      </c>
      <c r="DS420">
        <v>0.16176530718803406</v>
      </c>
      <c r="DT420">
        <v>0.21437579393386841</v>
      </c>
      <c r="DU420">
        <v>0.22035455703735352</v>
      </c>
      <c r="DV420">
        <v>-7.4882800690829754E-3</v>
      </c>
      <c r="DW420">
        <v>-0.1077740490436554</v>
      </c>
      <c r="DX420">
        <v>-0.11859122663736343</v>
      </c>
      <c r="DY420">
        <v>-5.0136014819145203E-2</v>
      </c>
      <c r="DZ420">
        <v>-4.2182348668575287E-2</v>
      </c>
      <c r="EA420">
        <v>-7.5248807668685913E-2</v>
      </c>
      <c r="EB420">
        <v>-7.0360705256462097E-2</v>
      </c>
      <c r="EC420">
        <v>-8.4745585918426514E-2</v>
      </c>
      <c r="ED420">
        <v>-0.12276691198348999</v>
      </c>
      <c r="EE420">
        <v>-0.1440921425819397</v>
      </c>
      <c r="EF420">
        <v>-0.18672750890254974</v>
      </c>
      <c r="EG420">
        <v>-0.16627368330955505</v>
      </c>
      <c r="EH420">
        <v>-3.0023077502846718E-2</v>
      </c>
      <c r="EI420">
        <v>1.1224981397390366E-2</v>
      </c>
      <c r="EJ420">
        <v>1.106377225369215E-2</v>
      </c>
      <c r="EK420">
        <v>-2.7644322253763676E-3</v>
      </c>
      <c r="EL420">
        <v>1.7268342897295952E-2</v>
      </c>
      <c r="EM420">
        <v>9.7616268321871758E-3</v>
      </c>
      <c r="EN420">
        <v>6.639891117811203E-2</v>
      </c>
      <c r="EO420">
        <v>0.1555231511592865</v>
      </c>
      <c r="EP420">
        <v>0.18051648139953613</v>
      </c>
      <c r="EQ420">
        <v>0.19056463241577148</v>
      </c>
      <c r="ER420">
        <v>0.24566447734832764</v>
      </c>
      <c r="ES420">
        <v>0.25178232789039612</v>
      </c>
      <c r="ET420">
        <v>2.3907281458377838E-2</v>
      </c>
      <c r="EU420">
        <v>-7.7950194478034973E-2</v>
      </c>
      <c r="EV420">
        <v>-8.8882297277450562E-2</v>
      </c>
      <c r="EW420">
        <v>40.463836669921875</v>
      </c>
      <c r="EX420">
        <v>40.393966674804688</v>
      </c>
      <c r="EY420">
        <v>40.089153289794922</v>
      </c>
      <c r="EZ420">
        <v>40.035572052001953</v>
      </c>
      <c r="FA420">
        <v>40.024326324462891</v>
      </c>
      <c r="FB420">
        <v>40.099636077880859</v>
      </c>
      <c r="FC420">
        <v>40.282634735107422</v>
      </c>
      <c r="FD420">
        <v>41.387336730957031</v>
      </c>
      <c r="FE420">
        <v>43.860683441162109</v>
      </c>
      <c r="FF420">
        <v>46.540390014648438</v>
      </c>
      <c r="FG420">
        <v>49.076492309570313</v>
      </c>
      <c r="FH420">
        <v>50.968421936035156</v>
      </c>
      <c r="FI420">
        <v>52.3206787109375</v>
      </c>
      <c r="FJ420">
        <v>53.309562683105469</v>
      </c>
      <c r="FK420">
        <v>53.742069244384766</v>
      </c>
      <c r="FL420">
        <v>54.027057647705078</v>
      </c>
      <c r="FM420">
        <v>53.500499725341797</v>
      </c>
      <c r="FN420">
        <v>52.230739593505859</v>
      </c>
      <c r="FO420">
        <v>50.667465209960938</v>
      </c>
      <c r="FP420">
        <v>49.167881011962891</v>
      </c>
      <c r="FQ420">
        <v>47.975791931152344</v>
      </c>
      <c r="FR420">
        <v>46.764076232910156</v>
      </c>
      <c r="FS420">
        <v>45.887828826904297</v>
      </c>
      <c r="FT420">
        <v>43.745361328125</v>
      </c>
      <c r="FU420">
        <v>8.3622336387634277E-3</v>
      </c>
      <c r="FV420">
        <v>1.6496757045388222E-2</v>
      </c>
      <c r="FW420">
        <v>9.262382984161377E-3</v>
      </c>
      <c r="FX420">
        <v>3735</v>
      </c>
      <c r="FY420">
        <v>1</v>
      </c>
    </row>
    <row r="421" spans="1:181" x14ac:dyDescent="0.2">
      <c r="A421" t="s">
        <v>186</v>
      </c>
      <c r="B421" t="s">
        <v>236</v>
      </c>
      <c r="C421" t="s">
        <v>194</v>
      </c>
      <c r="D421" t="s">
        <v>203</v>
      </c>
      <c r="E421" t="s">
        <v>204</v>
      </c>
      <c r="F421" t="s">
        <v>1</v>
      </c>
      <c r="G421" t="s">
        <v>200</v>
      </c>
      <c r="H421">
        <v>1409</v>
      </c>
      <c r="I421">
        <v>1.8647412061691284</v>
      </c>
      <c r="J421">
        <v>1.7484691143035889</v>
      </c>
      <c r="K421">
        <v>1.7315013408660889</v>
      </c>
      <c r="L421">
        <v>1.6756196022033691</v>
      </c>
      <c r="M421">
        <v>1.6735327243804932</v>
      </c>
      <c r="N421">
        <v>1.7319356203079224</v>
      </c>
      <c r="O421">
        <v>2.0803167819976807</v>
      </c>
      <c r="P421">
        <v>2.137012243270874</v>
      </c>
      <c r="Q421">
        <v>2.0050795078277588</v>
      </c>
      <c r="R421">
        <v>1.9535669088363647</v>
      </c>
      <c r="S421">
        <v>1.8725957870483398</v>
      </c>
      <c r="T421">
        <v>1.7703001499176025</v>
      </c>
      <c r="U421">
        <v>1.7533105611801147</v>
      </c>
      <c r="V421">
        <v>1.7506672143936157</v>
      </c>
      <c r="W421">
        <v>1.7081694602966309</v>
      </c>
      <c r="X421">
        <v>1.7211034297943115</v>
      </c>
      <c r="Y421">
        <v>1.8412117958068848</v>
      </c>
      <c r="Z421">
        <v>2.0384912490844727</v>
      </c>
      <c r="AA421">
        <v>2.3336496353149414</v>
      </c>
      <c r="AB421">
        <v>2.487260103225708</v>
      </c>
      <c r="AC421">
        <v>2.46630859375</v>
      </c>
      <c r="AD421">
        <v>2.3661837577819824</v>
      </c>
      <c r="AE421">
        <v>2.2041430473327637</v>
      </c>
      <c r="AF421">
        <v>2.0080459117889404</v>
      </c>
      <c r="AG421">
        <v>-0.40098235011100769</v>
      </c>
      <c r="AH421">
        <v>-0.4479500949382782</v>
      </c>
      <c r="AI421">
        <v>-0.37451171875</v>
      </c>
      <c r="AJ421">
        <v>-0.41578531265258789</v>
      </c>
      <c r="AK421">
        <v>-0.46072888374328613</v>
      </c>
      <c r="AL421">
        <v>-0.47885453701019287</v>
      </c>
      <c r="AM421">
        <v>-0.52254295349121094</v>
      </c>
      <c r="AN421">
        <v>-0.54837226867675781</v>
      </c>
      <c r="AO421">
        <v>-0.38663557171821594</v>
      </c>
      <c r="AP421">
        <v>-8.9228875935077667E-2</v>
      </c>
      <c r="AQ421">
        <v>-7.2732791304588318E-2</v>
      </c>
      <c r="AR421">
        <v>-0.30878311395645142</v>
      </c>
      <c r="AS421">
        <v>-0.28209477663040161</v>
      </c>
      <c r="AT421">
        <v>-9.5449231564998627E-2</v>
      </c>
      <c r="AU421">
        <v>-0.10945842415094376</v>
      </c>
      <c r="AV421">
        <v>-6.2865331768989563E-2</v>
      </c>
      <c r="AW421">
        <v>4.9471199512481689E-2</v>
      </c>
      <c r="AX421">
        <v>8.4660269320011139E-2</v>
      </c>
      <c r="AY421">
        <v>6.6317617893218994E-2</v>
      </c>
      <c r="AZ421">
        <v>0.15936030447483063</v>
      </c>
      <c r="BA421">
        <v>0.11302477121353149</v>
      </c>
      <c r="BB421">
        <v>-0.2210794985294342</v>
      </c>
      <c r="BC421">
        <v>-0.31426399946212769</v>
      </c>
      <c r="BD421">
        <v>-0.30445575714111328</v>
      </c>
      <c r="BE421">
        <v>-0.32816901803016663</v>
      </c>
      <c r="BF421">
        <v>-0.37528359889984131</v>
      </c>
      <c r="BG421">
        <v>-0.30201944708824158</v>
      </c>
      <c r="BH421">
        <v>-0.34399253129959106</v>
      </c>
      <c r="BI421">
        <v>-0.3858380913734436</v>
      </c>
      <c r="BJ421">
        <v>-0.39979183673858643</v>
      </c>
      <c r="BK421">
        <v>-0.43391230702400208</v>
      </c>
      <c r="BL421">
        <v>-0.46381461620330811</v>
      </c>
      <c r="BM421">
        <v>-0.30807119607925415</v>
      </c>
      <c r="BN421">
        <v>-2.9493082314729691E-2</v>
      </c>
      <c r="BO421">
        <v>-1.4683140441775322E-2</v>
      </c>
      <c r="BP421">
        <v>-0.24339888989925385</v>
      </c>
      <c r="BQ421">
        <v>-0.21786172688007355</v>
      </c>
      <c r="BR421">
        <v>-3.4014962613582611E-2</v>
      </c>
      <c r="BS421">
        <v>-5.1155824214220047E-2</v>
      </c>
      <c r="BT421">
        <v>-3.6147288046777248E-3</v>
      </c>
      <c r="BU421">
        <v>0.10683293640613556</v>
      </c>
      <c r="BV421">
        <v>0.14402647316455841</v>
      </c>
      <c r="BW421">
        <v>0.1330849826335907</v>
      </c>
      <c r="BX421">
        <v>0.22661097347736359</v>
      </c>
      <c r="BY421">
        <v>0.18179887533187866</v>
      </c>
      <c r="BZ421">
        <v>-0.14798060059547424</v>
      </c>
      <c r="CA421">
        <v>-0.23872177302837372</v>
      </c>
      <c r="CB421">
        <v>-0.23189108073711395</v>
      </c>
      <c r="CC421">
        <v>-0.27773874998092651</v>
      </c>
      <c r="CD421">
        <v>-0.32495498657226563</v>
      </c>
      <c r="CE421">
        <v>-0.25181153416633606</v>
      </c>
      <c r="CF421">
        <v>-0.29426899552345276</v>
      </c>
      <c r="CG421">
        <v>-0.33396896719932556</v>
      </c>
      <c r="CH421">
        <v>-0.34503322839736938</v>
      </c>
      <c r="CI421">
        <v>-0.37252697348594666</v>
      </c>
      <c r="CJ421">
        <v>-0.4052501916885376</v>
      </c>
      <c r="CK421">
        <v>-0.2536577582359314</v>
      </c>
      <c r="CL421">
        <v>1.1879744008183479E-2</v>
      </c>
      <c r="CM421">
        <v>2.552187442779541E-2</v>
      </c>
      <c r="CN421">
        <v>-0.19811397790908813</v>
      </c>
      <c r="CO421">
        <v>-0.17337410151958466</v>
      </c>
      <c r="CP421">
        <v>8.5342265665531158E-3</v>
      </c>
      <c r="CQ421">
        <v>-1.0775619186460972E-2</v>
      </c>
      <c r="CR421">
        <v>3.7422053515911102E-2</v>
      </c>
      <c r="CS421">
        <v>0.14656150341033936</v>
      </c>
      <c r="CT421">
        <v>0.18514332175254822</v>
      </c>
      <c r="CU421">
        <v>0.17932784557342529</v>
      </c>
      <c r="CV421">
        <v>0.27318859100341797</v>
      </c>
      <c r="CW421">
        <v>0.2294316291809082</v>
      </c>
      <c r="CX421">
        <v>-9.73525270819664E-2</v>
      </c>
      <c r="CY421">
        <v>-0.18640142679214478</v>
      </c>
      <c r="CZ421">
        <v>-0.18163299560546875</v>
      </c>
      <c r="DA421">
        <v>-0.2273084819316864</v>
      </c>
      <c r="DB421">
        <v>-0.27462637424468994</v>
      </c>
      <c r="DC421">
        <v>-0.20160360634326935</v>
      </c>
      <c r="DD421">
        <v>-0.24454548954963684</v>
      </c>
      <c r="DE421">
        <v>-0.28209981322288513</v>
      </c>
      <c r="DF421">
        <v>-0.29027462005615234</v>
      </c>
      <c r="DG421">
        <v>-0.31114163994789124</v>
      </c>
      <c r="DH421">
        <v>-0.34668582677841187</v>
      </c>
      <c r="DI421">
        <v>-0.19924429059028625</v>
      </c>
      <c r="DJ421">
        <v>5.3252574056386948E-2</v>
      </c>
      <c r="DK421">
        <v>6.5726891160011292E-2</v>
      </c>
      <c r="DL421">
        <v>-0.15282906591892242</v>
      </c>
      <c r="DM421">
        <v>-0.12888649106025696</v>
      </c>
      <c r="DN421">
        <v>5.1083419471979141E-2</v>
      </c>
      <c r="DO421">
        <v>2.9604583978652954E-2</v>
      </c>
      <c r="DP421">
        <v>7.8458838164806366E-2</v>
      </c>
      <c r="DQ421">
        <v>0.18629007041454315</v>
      </c>
      <c r="DR421">
        <v>0.22626015543937683</v>
      </c>
      <c r="DS421">
        <v>0.22557073831558228</v>
      </c>
      <c r="DT421">
        <v>0.31976616382598877</v>
      </c>
      <c r="DU421">
        <v>0.27706435322761536</v>
      </c>
      <c r="DV421">
        <v>-4.6724453568458557E-2</v>
      </c>
      <c r="DW421">
        <v>-0.13408109545707703</v>
      </c>
      <c r="DX421">
        <v>-0.13137491047382355</v>
      </c>
      <c r="DY421">
        <v>-0.15449516475200653</v>
      </c>
      <c r="DZ421">
        <v>-0.20195983350276947</v>
      </c>
      <c r="EA421">
        <v>-0.12911131978034973</v>
      </c>
      <c r="EB421">
        <v>-0.17275264859199524</v>
      </c>
      <c r="EC421">
        <v>-0.2072090208530426</v>
      </c>
      <c r="ED421">
        <v>-0.2112119048833847</v>
      </c>
      <c r="EE421">
        <v>-0.22251096367835999</v>
      </c>
      <c r="EF421">
        <v>-0.26212811470031738</v>
      </c>
      <c r="EG421">
        <v>-0.12067988514900208</v>
      </c>
      <c r="EH421">
        <v>0.11298835277557373</v>
      </c>
      <c r="EI421">
        <v>0.12377654016017914</v>
      </c>
      <c r="EJ421">
        <v>-8.744482696056366E-2</v>
      </c>
      <c r="EK421">
        <v>-6.4653441309928894E-2</v>
      </c>
      <c r="EL421">
        <v>0.11251768469810486</v>
      </c>
      <c r="EM421">
        <v>8.7907180190086365E-2</v>
      </c>
      <c r="EN421">
        <v>0.13770942389965057</v>
      </c>
      <c r="EO421">
        <v>0.24365180730819702</v>
      </c>
      <c r="EP421">
        <v>0.28562635183334351</v>
      </c>
      <c r="EQ421">
        <v>0.29233807325363159</v>
      </c>
      <c r="ER421">
        <v>0.38701686263084412</v>
      </c>
      <c r="ES421">
        <v>0.34583848714828491</v>
      </c>
      <c r="ET421">
        <v>2.6374433189630508E-2</v>
      </c>
      <c r="EU421">
        <v>-5.8538846671581268E-2</v>
      </c>
      <c r="EV421">
        <v>-5.8810219168663025E-2</v>
      </c>
      <c r="EW421">
        <v>40.110095977783203</v>
      </c>
      <c r="EX421">
        <v>40.031116485595703</v>
      </c>
      <c r="EY421">
        <v>39.675559997558594</v>
      </c>
      <c r="EZ421">
        <v>39.580883026123047</v>
      </c>
      <c r="FA421">
        <v>39.428256988525391</v>
      </c>
      <c r="FB421">
        <v>39.471729278564453</v>
      </c>
      <c r="FC421">
        <v>39.5286865234375</v>
      </c>
      <c r="FD421">
        <v>40.704906463623047</v>
      </c>
      <c r="FE421">
        <v>42.924957275390625</v>
      </c>
      <c r="FF421">
        <v>45.352958679199219</v>
      </c>
      <c r="FG421">
        <v>47.904159545898438</v>
      </c>
      <c r="FH421">
        <v>49.864273071289063</v>
      </c>
      <c r="FI421">
        <v>51.623081207275391</v>
      </c>
      <c r="FJ421">
        <v>52.695949554443359</v>
      </c>
      <c r="FK421">
        <v>53.044002532958984</v>
      </c>
      <c r="FL421">
        <v>53.458976745605469</v>
      </c>
      <c r="FM421">
        <v>53.236072540283203</v>
      </c>
      <c r="FN421">
        <v>51.843250274658203</v>
      </c>
      <c r="FO421">
        <v>50.300769805908203</v>
      </c>
      <c r="FP421">
        <v>48.88848876953125</v>
      </c>
      <c r="FQ421">
        <v>47.739395141601563</v>
      </c>
      <c r="FR421">
        <v>46.605293273925781</v>
      </c>
      <c r="FS421">
        <v>45.734592437744141</v>
      </c>
      <c r="FT421">
        <v>43.495140075683594</v>
      </c>
      <c r="FU421">
        <v>1.9267374649643898E-2</v>
      </c>
      <c r="FV421">
        <v>3.6003600805997849E-2</v>
      </c>
      <c r="FW421">
        <v>2.1599432453513145E-2</v>
      </c>
      <c r="FX421">
        <v>550</v>
      </c>
      <c r="FY421">
        <v>1</v>
      </c>
    </row>
    <row r="422" spans="1:181" x14ac:dyDescent="0.2">
      <c r="A422" t="s">
        <v>186</v>
      </c>
      <c r="B422" t="s">
        <v>236</v>
      </c>
      <c r="C422" t="s">
        <v>194</v>
      </c>
      <c r="D422" t="s">
        <v>203</v>
      </c>
      <c r="E422" t="s">
        <v>204</v>
      </c>
      <c r="F422" t="s">
        <v>1</v>
      </c>
      <c r="G422" t="s">
        <v>1</v>
      </c>
      <c r="H422">
        <v>16974</v>
      </c>
      <c r="I422">
        <v>1.8602207899093628</v>
      </c>
      <c r="J422">
        <v>1.7815731763839722</v>
      </c>
      <c r="K422">
        <v>1.7400232553482056</v>
      </c>
      <c r="L422">
        <v>1.7367522716522217</v>
      </c>
      <c r="M422">
        <v>1.7648845911026001</v>
      </c>
      <c r="N422">
        <v>1.8419411182403564</v>
      </c>
      <c r="O422">
        <v>2.0967381000518799</v>
      </c>
      <c r="P422">
        <v>2.2202436923980713</v>
      </c>
      <c r="Q422">
        <v>2.0933330059051514</v>
      </c>
      <c r="R422">
        <v>2.0406792163848877</v>
      </c>
      <c r="S422">
        <v>2.019498348236084</v>
      </c>
      <c r="T422">
        <v>1.9517759084701538</v>
      </c>
      <c r="U422">
        <v>1.8801186084747314</v>
      </c>
      <c r="V422">
        <v>1.8262860774993896</v>
      </c>
      <c r="W422">
        <v>1.7467424869537354</v>
      </c>
      <c r="X422">
        <v>1.7282534837722778</v>
      </c>
      <c r="Y422">
        <v>1.8159979581832886</v>
      </c>
      <c r="Z422">
        <v>2.0400373935699463</v>
      </c>
      <c r="AA422">
        <v>2.3663256168365479</v>
      </c>
      <c r="AB422">
        <v>2.5167009830474854</v>
      </c>
      <c r="AC422">
        <v>2.4897410869598389</v>
      </c>
      <c r="AD422">
        <v>2.3758256435394287</v>
      </c>
      <c r="AE422">
        <v>2.1334810256958008</v>
      </c>
      <c r="AF422">
        <v>1.9149843454360962</v>
      </c>
      <c r="AG422">
        <v>-0.16290272772312164</v>
      </c>
      <c r="AH422">
        <v>-0.15888331830501556</v>
      </c>
      <c r="AI422">
        <v>-0.18269111216068268</v>
      </c>
      <c r="AJ422">
        <v>-0.18090473115444183</v>
      </c>
      <c r="AK422">
        <v>-0.19709447026252747</v>
      </c>
      <c r="AL422">
        <v>-0.23504862189292908</v>
      </c>
      <c r="AM422">
        <v>-0.26113656163215637</v>
      </c>
      <c r="AN422">
        <v>-0.30520454049110413</v>
      </c>
      <c r="AO422">
        <v>-0.26782432198524475</v>
      </c>
      <c r="AP422">
        <v>-0.1111380010843277</v>
      </c>
      <c r="AQ422">
        <v>-7.2011023759841919E-2</v>
      </c>
      <c r="AR422">
        <v>-8.8286139070987701E-2</v>
      </c>
      <c r="AS422">
        <v>-9.5718488097190857E-2</v>
      </c>
      <c r="AT422">
        <v>-6.262429803609848E-2</v>
      </c>
      <c r="AU422">
        <v>-7.0649489760398865E-2</v>
      </c>
      <c r="AV422">
        <v>-1.2363255955278873E-2</v>
      </c>
      <c r="AW422">
        <v>7.5507275760173798E-2</v>
      </c>
      <c r="AX422">
        <v>9.6821196377277374E-2</v>
      </c>
      <c r="AY422">
        <v>9.9259465932846069E-2</v>
      </c>
      <c r="AZ422">
        <v>0.14991243183612823</v>
      </c>
      <c r="BA422">
        <v>0.15142136812210083</v>
      </c>
      <c r="BB422">
        <v>-8.4686823189258575E-2</v>
      </c>
      <c r="BC422">
        <v>-0.18073283135890961</v>
      </c>
      <c r="BD422">
        <v>-0.18991735577583313</v>
      </c>
      <c r="BE422">
        <v>-0.13484275341033936</v>
      </c>
      <c r="BF422">
        <v>-0.13101305067539215</v>
      </c>
      <c r="BG422">
        <v>-0.15495149791240692</v>
      </c>
      <c r="BH422">
        <v>-0.15341325104236603</v>
      </c>
      <c r="BI422">
        <v>-0.16966059803962708</v>
      </c>
      <c r="BJ422">
        <v>-0.20694191753864288</v>
      </c>
      <c r="BK422">
        <v>-0.23169563710689545</v>
      </c>
      <c r="BL422">
        <v>-0.27514886856079102</v>
      </c>
      <c r="BM422">
        <v>-0.23958690464496613</v>
      </c>
      <c r="BN422">
        <v>-8.5902832448482513E-2</v>
      </c>
      <c r="BO422">
        <v>-4.6839430928230286E-2</v>
      </c>
      <c r="BP422">
        <v>-6.3763007521629333E-2</v>
      </c>
      <c r="BQ422">
        <v>-7.2137691080570221E-2</v>
      </c>
      <c r="BR422">
        <v>-3.8959860801696777E-2</v>
      </c>
      <c r="BS422">
        <v>-4.7147467732429504E-2</v>
      </c>
      <c r="BT422">
        <v>1.0460969060659409E-2</v>
      </c>
      <c r="BU422">
        <v>9.9166594445705414E-2</v>
      </c>
      <c r="BV422">
        <v>0.12190302461385727</v>
      </c>
      <c r="BW422">
        <v>0.12624350190162659</v>
      </c>
      <c r="BX422">
        <v>0.17914190888404846</v>
      </c>
      <c r="BY422">
        <v>0.18080033361911774</v>
      </c>
      <c r="BZ422">
        <v>-5.5264875292778015E-2</v>
      </c>
      <c r="CA422">
        <v>-0.15267495810985565</v>
      </c>
      <c r="CB422">
        <v>-0.16201655566692352</v>
      </c>
      <c r="CC422">
        <v>-0.11540848016738892</v>
      </c>
      <c r="CD422">
        <v>-0.11171016097068787</v>
      </c>
      <c r="CE422">
        <v>-0.13573911786079407</v>
      </c>
      <c r="CF422">
        <v>-0.13437272608280182</v>
      </c>
      <c r="CG422">
        <v>-0.15066000819206238</v>
      </c>
      <c r="CH422">
        <v>-0.18747530877590179</v>
      </c>
      <c r="CI422">
        <v>-0.21130494773387909</v>
      </c>
      <c r="CJ422">
        <v>-0.25433239340782166</v>
      </c>
      <c r="CK422">
        <v>-0.22002977132797241</v>
      </c>
      <c r="CL422">
        <v>-6.8425022065639496E-2</v>
      </c>
      <c r="CM422">
        <v>-2.9405659064650536E-2</v>
      </c>
      <c r="CN422">
        <v>-4.6778362244367599E-2</v>
      </c>
      <c r="CO422">
        <v>-5.5805705487728119E-2</v>
      </c>
      <c r="CP422">
        <v>-2.2569937631487846E-2</v>
      </c>
      <c r="CQ422">
        <v>-3.0870040878653526E-2</v>
      </c>
      <c r="CR422">
        <v>2.6268957182765007E-2</v>
      </c>
      <c r="CS422">
        <v>0.11555296182632446</v>
      </c>
      <c r="CT422">
        <v>0.13927462697029114</v>
      </c>
      <c r="CU422">
        <v>0.14493255317211151</v>
      </c>
      <c r="CV422">
        <v>0.19938616454601288</v>
      </c>
      <c r="CW422">
        <v>0.20114812254905701</v>
      </c>
      <c r="CX422">
        <v>-3.4887325018644333E-2</v>
      </c>
      <c r="CY422">
        <v>-0.13324214518070221</v>
      </c>
      <c r="CZ422">
        <v>-0.14269256591796875</v>
      </c>
      <c r="DA422">
        <v>-9.5974229276180267E-2</v>
      </c>
      <c r="DB422">
        <v>-9.2407293617725372E-2</v>
      </c>
      <c r="DC422">
        <v>-0.11652673035860062</v>
      </c>
      <c r="DD422">
        <v>-0.11533220112323761</v>
      </c>
      <c r="DE422">
        <v>-0.13165940344333649</v>
      </c>
      <c r="DF422">
        <v>-0.16800870001316071</v>
      </c>
      <c r="DG422">
        <v>-0.19091425836086273</v>
      </c>
      <c r="DH422">
        <v>-0.23351591825485229</v>
      </c>
      <c r="DI422">
        <v>-0.2004726380109787</v>
      </c>
      <c r="DJ422">
        <v>-5.0947219133377075E-2</v>
      </c>
      <c r="DK422">
        <v>-1.1971886269748211E-2</v>
      </c>
      <c r="DL422">
        <v>-2.9793709516525269E-2</v>
      </c>
      <c r="DM422">
        <v>-3.9473719894886017E-2</v>
      </c>
      <c r="DN422">
        <v>-6.1800167895853519E-3</v>
      </c>
      <c r="DO422">
        <v>-1.4592613093554974E-2</v>
      </c>
      <c r="DP422">
        <v>4.2076945304870605E-2</v>
      </c>
      <c r="DQ422">
        <v>0.13193933665752411</v>
      </c>
      <c r="DR422">
        <v>0.15664620697498322</v>
      </c>
      <c r="DS422">
        <v>0.16362161934375763</v>
      </c>
      <c r="DT422">
        <v>0.21963042020797729</v>
      </c>
      <c r="DU422">
        <v>0.22149591147899628</v>
      </c>
      <c r="DV422">
        <v>-1.4509773813188076E-2</v>
      </c>
      <c r="DW422">
        <v>-0.11380932480096817</v>
      </c>
      <c r="DX422">
        <v>-0.12336856126785278</v>
      </c>
      <c r="DY422">
        <v>-6.7914247512817383E-2</v>
      </c>
      <c r="DZ422">
        <v>-6.4537003636360168E-2</v>
      </c>
      <c r="EA422">
        <v>-8.8787101209163666E-2</v>
      </c>
      <c r="EB422">
        <v>-8.7840713560581207E-2</v>
      </c>
      <c r="EC422">
        <v>-0.10422554612159729</v>
      </c>
      <c r="ED422">
        <v>-0.13990199565887451</v>
      </c>
      <c r="EE422">
        <v>-0.16147333383560181</v>
      </c>
      <c r="EF422">
        <v>-0.20346023142337799</v>
      </c>
      <c r="EG422">
        <v>-0.17223523557186127</v>
      </c>
      <c r="EH422">
        <v>-2.5712044909596443E-2</v>
      </c>
      <c r="EI422">
        <v>1.319971214979887E-2</v>
      </c>
      <c r="EJ422">
        <v>-5.2705733105540276E-3</v>
      </c>
      <c r="EK422">
        <v>-1.5892919152975082E-2</v>
      </c>
      <c r="EL422">
        <v>1.7484426498413086E-2</v>
      </c>
      <c r="EM422">
        <v>8.9094070717692375E-3</v>
      </c>
      <c r="EN422">
        <v>6.4901173114776611E-2</v>
      </c>
      <c r="EO422">
        <v>0.15559864044189453</v>
      </c>
      <c r="EP422">
        <v>0.18172803521156311</v>
      </c>
      <c r="EQ422">
        <v>0.19060564041137695</v>
      </c>
      <c r="ER422">
        <v>0.24885989725589752</v>
      </c>
      <c r="ES422">
        <v>0.25087490677833557</v>
      </c>
      <c r="ET422">
        <v>1.4912175014615059E-2</v>
      </c>
      <c r="EU422">
        <v>-8.5751421749591827E-2</v>
      </c>
      <c r="EV422">
        <v>-9.5467783510684967E-2</v>
      </c>
      <c r="EW422">
        <v>40.431995391845703</v>
      </c>
      <c r="EX422">
        <v>40.360980987548828</v>
      </c>
      <c r="EY422">
        <v>40.052852630615234</v>
      </c>
      <c r="EZ422">
        <v>39.995838165283203</v>
      </c>
      <c r="FA422">
        <v>39.97247314453125</v>
      </c>
      <c r="FB422">
        <v>40.046291351318359</v>
      </c>
      <c r="FC422">
        <v>40.21612548828125</v>
      </c>
      <c r="FD422">
        <v>41.329139709472656</v>
      </c>
      <c r="FE422">
        <v>43.784843444824219</v>
      </c>
      <c r="FF422">
        <v>46.44964599609375</v>
      </c>
      <c r="FG422">
        <v>48.988765716552734</v>
      </c>
      <c r="FH422">
        <v>50.878150939941406</v>
      </c>
      <c r="FI422">
        <v>52.263050079345703</v>
      </c>
      <c r="FJ422">
        <v>53.261566162109375</v>
      </c>
      <c r="FK422">
        <v>53.68603515625</v>
      </c>
      <c r="FL422">
        <v>53.980411529541016</v>
      </c>
      <c r="FM422">
        <v>53.478622436523438</v>
      </c>
      <c r="FN422">
        <v>52.199375152587891</v>
      </c>
      <c r="FO422">
        <v>50.637943267822266</v>
      </c>
      <c r="FP422">
        <v>49.145721435546875</v>
      </c>
      <c r="FQ422">
        <v>47.956615447998047</v>
      </c>
      <c r="FR422">
        <v>46.7506103515625</v>
      </c>
      <c r="FS422">
        <v>45.874416351318359</v>
      </c>
      <c r="FT422">
        <v>43.723258972167969</v>
      </c>
      <c r="FU422">
        <v>7.8331092372536659E-3</v>
      </c>
      <c r="FV422">
        <v>1.5419770963490009E-2</v>
      </c>
      <c r="FW422">
        <v>8.6807003244757652E-3</v>
      </c>
      <c r="FX422">
        <v>4285</v>
      </c>
      <c r="FY422">
        <v>1</v>
      </c>
    </row>
    <row r="423" spans="1:181" x14ac:dyDescent="0.2">
      <c r="A423" t="s">
        <v>186</v>
      </c>
      <c r="B423" t="s">
        <v>236</v>
      </c>
      <c r="C423" t="s">
        <v>194</v>
      </c>
      <c r="D423" t="s">
        <v>203</v>
      </c>
      <c r="E423" t="s">
        <v>204</v>
      </c>
      <c r="F423" t="s">
        <v>178</v>
      </c>
      <c r="G423" t="s">
        <v>1</v>
      </c>
      <c r="H423">
        <v>8095</v>
      </c>
      <c r="I423">
        <v>1.5692456960678101</v>
      </c>
      <c r="J423">
        <v>1.4712073802947998</v>
      </c>
      <c r="K423">
        <v>1.4089913368225098</v>
      </c>
      <c r="L423">
        <v>1.3944952487945557</v>
      </c>
      <c r="M423">
        <v>1.4138163328170776</v>
      </c>
      <c r="N423">
        <v>1.4928457736968994</v>
      </c>
      <c r="O423">
        <v>1.7321841716766357</v>
      </c>
      <c r="P423">
        <v>1.9052400588989258</v>
      </c>
      <c r="Q423">
        <v>1.8392748832702637</v>
      </c>
      <c r="R423">
        <v>1.8016785383224487</v>
      </c>
      <c r="S423">
        <v>1.7904765605926514</v>
      </c>
      <c r="T423">
        <v>1.7886264324188232</v>
      </c>
      <c r="U423">
        <v>1.7372593879699707</v>
      </c>
      <c r="V423">
        <v>1.6913672685623169</v>
      </c>
      <c r="W423">
        <v>1.6044236421585083</v>
      </c>
      <c r="X423">
        <v>1.5638396739959717</v>
      </c>
      <c r="Y423">
        <v>1.6784859895706177</v>
      </c>
      <c r="Z423">
        <v>1.865810751914978</v>
      </c>
      <c r="AA423">
        <v>2.1642069816589355</v>
      </c>
      <c r="AB423">
        <v>2.3100926876068115</v>
      </c>
      <c r="AC423">
        <v>2.2487857341766357</v>
      </c>
      <c r="AD423">
        <v>2.1258137226104736</v>
      </c>
      <c r="AE423">
        <v>1.8739280700683594</v>
      </c>
      <c r="AF423">
        <v>1.6475379467010498</v>
      </c>
      <c r="AG423">
        <v>-0.11273591220378876</v>
      </c>
      <c r="AH423">
        <v>-0.1007307842373848</v>
      </c>
      <c r="AI423">
        <v>-0.12626199424266815</v>
      </c>
      <c r="AJ423">
        <v>-0.13349930942058563</v>
      </c>
      <c r="AK423">
        <v>-0.1406157910823822</v>
      </c>
      <c r="AL423">
        <v>-0.15048125386238098</v>
      </c>
      <c r="AM423">
        <v>-0.15488825738430023</v>
      </c>
      <c r="AN423">
        <v>-0.19929978251457214</v>
      </c>
      <c r="AO423">
        <v>-0.11998587846755981</v>
      </c>
      <c r="AP423">
        <v>-0.10029098391532898</v>
      </c>
      <c r="AQ423">
        <v>-9.9457338452339172E-2</v>
      </c>
      <c r="AR423">
        <v>-7.6787814497947693E-2</v>
      </c>
      <c r="AS423">
        <v>-8.1808775663375854E-2</v>
      </c>
      <c r="AT423">
        <v>-6.2032327055931091E-2</v>
      </c>
      <c r="AU423">
        <v>-4.6141963452100754E-2</v>
      </c>
      <c r="AV423">
        <v>-3.0236332677304745E-3</v>
      </c>
      <c r="AW423">
        <v>0.1025969460606575</v>
      </c>
      <c r="AX423">
        <v>8.1546738743782043E-2</v>
      </c>
      <c r="AY423">
        <v>4.3486323207616806E-2</v>
      </c>
      <c r="AZ423">
        <v>6.7435570061206818E-2</v>
      </c>
      <c r="BA423">
        <v>6.841748021543026E-3</v>
      </c>
      <c r="BB423">
        <v>-0.11196508258581161</v>
      </c>
      <c r="BC423">
        <v>-0.18716901540756226</v>
      </c>
      <c r="BD423">
        <v>-0.15690657496452332</v>
      </c>
      <c r="BE423">
        <v>-8.6240492761135101E-2</v>
      </c>
      <c r="BF423">
        <v>-7.5794048607349396E-2</v>
      </c>
      <c r="BG423">
        <v>-0.10226291418075562</v>
      </c>
      <c r="BH423">
        <v>-0.10991273075342178</v>
      </c>
      <c r="BI423">
        <v>-0.11661780625581741</v>
      </c>
      <c r="BJ423">
        <v>-0.12564735114574432</v>
      </c>
      <c r="BK423">
        <v>-0.12824854254722595</v>
      </c>
      <c r="BL423">
        <v>-0.17111460864543915</v>
      </c>
      <c r="BM423">
        <v>-9.3265511095523834E-2</v>
      </c>
      <c r="BN423">
        <v>-7.4138998985290527E-2</v>
      </c>
      <c r="BO423">
        <v>-7.2444401681423187E-2</v>
      </c>
      <c r="BP423">
        <v>-4.9476191401481628E-2</v>
      </c>
      <c r="BQ423">
        <v>-5.5864222347736359E-2</v>
      </c>
      <c r="BR423">
        <v>-3.5743970423936844E-2</v>
      </c>
      <c r="BS423">
        <v>-2.0206738263368607E-2</v>
      </c>
      <c r="BT423">
        <v>2.2023176774382591E-2</v>
      </c>
      <c r="BU423">
        <v>0.12782563269138336</v>
      </c>
      <c r="BV423">
        <v>0.10845941305160522</v>
      </c>
      <c r="BW423">
        <v>7.1074835956096649E-2</v>
      </c>
      <c r="BX423">
        <v>9.54475998878479E-2</v>
      </c>
      <c r="BY423">
        <v>3.5695839673280716E-2</v>
      </c>
      <c r="BZ423">
        <v>-8.3887144923210144E-2</v>
      </c>
      <c r="CA423">
        <v>-0.15958426892757416</v>
      </c>
      <c r="CB423">
        <v>-0.13107655942440033</v>
      </c>
      <c r="CC423">
        <v>-6.7889846861362457E-2</v>
      </c>
      <c r="CD423">
        <v>-5.852295458316803E-2</v>
      </c>
      <c r="CE423">
        <v>-8.5641227662563324E-2</v>
      </c>
      <c r="CF423">
        <v>-9.3576736748218536E-2</v>
      </c>
      <c r="CG423">
        <v>-9.9996864795684814E-2</v>
      </c>
      <c r="CH423">
        <v>-0.10844746232032776</v>
      </c>
      <c r="CI423">
        <v>-0.10979796200990677</v>
      </c>
      <c r="CJ423">
        <v>-0.15159362554550171</v>
      </c>
      <c r="CK423">
        <v>-7.4759066104888916E-2</v>
      </c>
      <c r="CL423">
        <v>-5.6026209145784378E-2</v>
      </c>
      <c r="CM423">
        <v>-5.3735341876745224E-2</v>
      </c>
      <c r="CN423">
        <v>-3.0560240149497986E-2</v>
      </c>
      <c r="CO423">
        <v>-3.7895109504461288E-2</v>
      </c>
      <c r="CP423">
        <v>-1.7536735162138939E-2</v>
      </c>
      <c r="CQ423">
        <v>-2.2440834436565638E-3</v>
      </c>
      <c r="CR423">
        <v>3.9370518177747726E-2</v>
      </c>
      <c r="CS423">
        <v>0.14529895782470703</v>
      </c>
      <c r="CT423">
        <v>0.12709905207157135</v>
      </c>
      <c r="CU423">
        <v>9.0182557702064514E-2</v>
      </c>
      <c r="CV423">
        <v>0.11484865099191666</v>
      </c>
      <c r="CW423">
        <v>5.568009614944458E-2</v>
      </c>
      <c r="CX423">
        <v>-6.4440451562404633E-2</v>
      </c>
      <c r="CY423">
        <v>-0.14047914743423462</v>
      </c>
      <c r="CZ423">
        <v>-0.11318677663803101</v>
      </c>
      <c r="DA423">
        <v>-4.9539197236299515E-2</v>
      </c>
      <c r="DB423">
        <v>-4.1251853108406067E-2</v>
      </c>
      <c r="DC423">
        <v>-6.9019541144371033E-2</v>
      </c>
      <c r="DD423">
        <v>-7.7240742743015289E-2</v>
      </c>
      <c r="DE423">
        <v>-8.3375915884971619E-2</v>
      </c>
      <c r="DF423">
        <v>-9.1247580945491791E-2</v>
      </c>
      <c r="DG423">
        <v>-9.1347381472587585E-2</v>
      </c>
      <c r="DH423">
        <v>-0.13207265734672546</v>
      </c>
      <c r="DI423">
        <v>-5.6252624839544296E-2</v>
      </c>
      <c r="DJ423">
        <v>-3.7913423031568527E-2</v>
      </c>
      <c r="DK423">
        <v>-3.5026270896196365E-2</v>
      </c>
      <c r="DL423">
        <v>-1.1644293554127216E-2</v>
      </c>
      <c r="DM423">
        <v>-1.9925994798541069E-2</v>
      </c>
      <c r="DN423">
        <v>6.7049812059849501E-4</v>
      </c>
      <c r="DO423">
        <v>1.5718571841716766E-2</v>
      </c>
      <c r="DP423">
        <v>5.6717865169048309E-2</v>
      </c>
      <c r="DQ423">
        <v>0.16277226805686951</v>
      </c>
      <c r="DR423">
        <v>0.14573867619037628</v>
      </c>
      <c r="DS423">
        <v>0.10929027199745178</v>
      </c>
      <c r="DT423">
        <v>0.13424968719482422</v>
      </c>
      <c r="DU423">
        <v>7.5664348900318146E-2</v>
      </c>
      <c r="DV423">
        <v>-4.4993754476308823E-2</v>
      </c>
      <c r="DW423">
        <v>-0.12137401849031448</v>
      </c>
      <c r="DX423">
        <v>-9.5296986401081085E-2</v>
      </c>
      <c r="DY423">
        <v>-2.304377593100071E-2</v>
      </c>
      <c r="DZ423">
        <v>-1.6315123066306114E-2</v>
      </c>
      <c r="EA423">
        <v>-4.5020464807748795E-2</v>
      </c>
      <c r="EB423">
        <v>-5.3654160350561142E-2</v>
      </c>
      <c r="EC423">
        <v>-5.9377916157245636E-2</v>
      </c>
      <c r="ED423">
        <v>-6.6413693130016327E-2</v>
      </c>
      <c r="EE423">
        <v>-6.4707674086093903E-2</v>
      </c>
      <c r="EF423">
        <v>-0.10388746112585068</v>
      </c>
      <c r="EG423">
        <v>-2.9532255604863167E-2</v>
      </c>
      <c r="EH423">
        <v>-1.17614371702075E-2</v>
      </c>
      <c r="EI423">
        <v>-8.0133490264415741E-3</v>
      </c>
      <c r="EJ423">
        <v>1.5667330473661423E-2</v>
      </c>
      <c r="EK423">
        <v>6.0185538604855537E-3</v>
      </c>
      <c r="EL423">
        <v>2.6958851143717766E-2</v>
      </c>
      <c r="EM423">
        <v>4.1653793305158615E-2</v>
      </c>
      <c r="EN423">
        <v>8.1764675676822662E-2</v>
      </c>
      <c r="EO423">
        <v>0.18800094723701477</v>
      </c>
      <c r="EP423">
        <v>0.17265136539936066</v>
      </c>
      <c r="EQ423">
        <v>0.13687878847122192</v>
      </c>
      <c r="ER423">
        <v>0.1622617244720459</v>
      </c>
      <c r="ES423">
        <v>0.10451844334602356</v>
      </c>
      <c r="ET423">
        <v>-1.6915814951062202E-2</v>
      </c>
      <c r="EU423">
        <v>-9.3789257109165192E-2</v>
      </c>
      <c r="EV423">
        <v>-6.9466970860958099E-2</v>
      </c>
      <c r="EW423">
        <v>42.160728454589844</v>
      </c>
      <c r="EX423">
        <v>42.316043853759766</v>
      </c>
      <c r="EY423">
        <v>42.120998382568359</v>
      </c>
      <c r="EZ423">
        <v>42.186885833740234</v>
      </c>
      <c r="FA423">
        <v>42.515178680419922</v>
      </c>
      <c r="FB423">
        <v>42.740180969238281</v>
      </c>
      <c r="FC423">
        <v>42.805679321289063</v>
      </c>
      <c r="FD423">
        <v>43.718105316162109</v>
      </c>
      <c r="FE423">
        <v>46.134674072265625</v>
      </c>
      <c r="FF423">
        <v>48.979457855224609</v>
      </c>
      <c r="FG423">
        <v>51.499786376953125</v>
      </c>
      <c r="FH423">
        <v>53.369941711425781</v>
      </c>
      <c r="FI423">
        <v>54.314224243164063</v>
      </c>
      <c r="FJ423">
        <v>55.126365661621094</v>
      </c>
      <c r="FK423">
        <v>55.172664642333984</v>
      </c>
      <c r="FL423">
        <v>55.438636779785156</v>
      </c>
      <c r="FM423">
        <v>54.940460205078125</v>
      </c>
      <c r="FN423">
        <v>53.669715881347656</v>
      </c>
      <c r="FO423">
        <v>52.061302185058594</v>
      </c>
      <c r="FP423">
        <v>50.695217132568359</v>
      </c>
      <c r="FQ423">
        <v>49.320487976074219</v>
      </c>
      <c r="FR423">
        <v>47.848735809326172</v>
      </c>
      <c r="FS423">
        <v>46.876350402832031</v>
      </c>
      <c r="FT423">
        <v>44.817024230957031</v>
      </c>
      <c r="FU423">
        <v>8.0167101696133614E-3</v>
      </c>
      <c r="FV423">
        <v>1.6137963160872459E-2</v>
      </c>
      <c r="FW423">
        <v>8.7954411283135414E-3</v>
      </c>
      <c r="FX423">
        <v>2444</v>
      </c>
      <c r="FY423">
        <v>1</v>
      </c>
    </row>
    <row r="424" spans="1:181" x14ac:dyDescent="0.2">
      <c r="A424" t="s">
        <v>186</v>
      </c>
      <c r="B424" t="s">
        <v>236</v>
      </c>
      <c r="C424" t="s">
        <v>194</v>
      </c>
      <c r="D424" t="s">
        <v>203</v>
      </c>
      <c r="E424" t="s">
        <v>204</v>
      </c>
      <c r="F424" t="s">
        <v>179</v>
      </c>
      <c r="G424" t="s">
        <v>1</v>
      </c>
      <c r="H424">
        <v>1103</v>
      </c>
      <c r="I424">
        <v>1.5565313100814819</v>
      </c>
      <c r="J424">
        <v>1.5344860553741455</v>
      </c>
      <c r="K424">
        <v>1.5660970211029053</v>
      </c>
      <c r="L424">
        <v>1.5220433473587036</v>
      </c>
      <c r="M424">
        <v>1.6088941097259521</v>
      </c>
      <c r="N424">
        <v>1.7720978260040283</v>
      </c>
      <c r="O424">
        <v>2.0689821243286133</v>
      </c>
      <c r="P424">
        <v>2.0649399757385254</v>
      </c>
      <c r="Q424">
        <v>2.0100910663604736</v>
      </c>
      <c r="R424">
        <v>1.7918957471847534</v>
      </c>
      <c r="S424">
        <v>1.7060829401016235</v>
      </c>
      <c r="T424">
        <v>1.599705696105957</v>
      </c>
      <c r="U424">
        <v>1.4379796981811523</v>
      </c>
      <c r="V424">
        <v>1.4139971733093262</v>
      </c>
      <c r="W424">
        <v>1.3254489898681641</v>
      </c>
      <c r="X424">
        <v>1.3858072757720947</v>
      </c>
      <c r="Y424">
        <v>1.3793679475784302</v>
      </c>
      <c r="Z424">
        <v>1.6002763509750366</v>
      </c>
      <c r="AA424">
        <v>1.882597804069519</v>
      </c>
      <c r="AB424">
        <v>1.9817408323287964</v>
      </c>
      <c r="AC424">
        <v>2.1125447750091553</v>
      </c>
      <c r="AD424">
        <v>2.1448681354522705</v>
      </c>
      <c r="AE424">
        <v>1.8719338178634644</v>
      </c>
      <c r="AF424">
        <v>1.6466761827468872</v>
      </c>
      <c r="AG424">
        <v>-0.45997202396392822</v>
      </c>
      <c r="AH424">
        <v>-0.42093548178672791</v>
      </c>
      <c r="AI424">
        <v>-0.438425213098526</v>
      </c>
      <c r="AJ424">
        <v>-0.47910648584365845</v>
      </c>
      <c r="AK424">
        <v>-0.47852236032485962</v>
      </c>
      <c r="AL424">
        <v>-0.4393031895160675</v>
      </c>
      <c r="AM424">
        <v>-0.39800310134887695</v>
      </c>
      <c r="AN424">
        <v>-0.54377502202987671</v>
      </c>
      <c r="AO424">
        <v>-0.41725775599479675</v>
      </c>
      <c r="AP424">
        <v>-0.31396886706352234</v>
      </c>
      <c r="AQ424">
        <v>-0.23679862916469574</v>
      </c>
      <c r="AR424">
        <v>-0.25196188688278198</v>
      </c>
      <c r="AS424">
        <v>-0.31087315082550049</v>
      </c>
      <c r="AT424">
        <v>-0.21734797954559326</v>
      </c>
      <c r="AU424">
        <v>-0.23745425045490265</v>
      </c>
      <c r="AV424">
        <v>-0.15004570782184601</v>
      </c>
      <c r="AW424">
        <v>-0.23999650776386261</v>
      </c>
      <c r="AX424">
        <v>-0.2244546115398407</v>
      </c>
      <c r="AY424">
        <v>-0.25878694653511047</v>
      </c>
      <c r="AZ424">
        <v>-0.32177042961120605</v>
      </c>
      <c r="BA424">
        <v>-0.13071446120738983</v>
      </c>
      <c r="BB424">
        <v>-0.16032995283603668</v>
      </c>
      <c r="BC424">
        <v>-0.34239867329597473</v>
      </c>
      <c r="BD424">
        <v>-0.35476213693618774</v>
      </c>
      <c r="BE424">
        <v>-0.34762677550315857</v>
      </c>
      <c r="BF424">
        <v>-0.30929788947105408</v>
      </c>
      <c r="BG424">
        <v>-0.32650595903396606</v>
      </c>
      <c r="BH424">
        <v>-0.36813822388648987</v>
      </c>
      <c r="BI424">
        <v>-0.36518603563308716</v>
      </c>
      <c r="BJ424">
        <v>-0.32319718599319458</v>
      </c>
      <c r="BK424">
        <v>-0.27101245522499084</v>
      </c>
      <c r="BL424">
        <v>-0.41152328252792358</v>
      </c>
      <c r="BM424">
        <v>-0.290211021900177</v>
      </c>
      <c r="BN424">
        <v>-0.21023069322109222</v>
      </c>
      <c r="BO424">
        <v>-0.14098609983921051</v>
      </c>
      <c r="BP424">
        <v>-0.16091565787792206</v>
      </c>
      <c r="BQ424">
        <v>-0.2155977338552475</v>
      </c>
      <c r="BR424">
        <v>-0.11673468351364136</v>
      </c>
      <c r="BS424">
        <v>-0.14472264051437378</v>
      </c>
      <c r="BT424">
        <v>-5.4655250161886215E-2</v>
      </c>
      <c r="BU424">
        <v>-0.14116494357585907</v>
      </c>
      <c r="BV424">
        <v>-0.12113813310861588</v>
      </c>
      <c r="BW424">
        <v>-0.15683254599571228</v>
      </c>
      <c r="BX424">
        <v>-0.21512293815612793</v>
      </c>
      <c r="BY424">
        <v>-2.4322513490915298E-2</v>
      </c>
      <c r="BZ424">
        <v>-4.3287411332130432E-2</v>
      </c>
      <c r="CA424">
        <v>-0.22861731052398682</v>
      </c>
      <c r="CB424">
        <v>-0.24829120934009552</v>
      </c>
      <c r="CC424">
        <v>-0.26981684565544128</v>
      </c>
      <c r="CD424">
        <v>-0.23197805881500244</v>
      </c>
      <c r="CE424">
        <v>-0.24899101257324219</v>
      </c>
      <c r="CF424">
        <v>-0.29128196835517883</v>
      </c>
      <c r="CG424">
        <v>-0.2866896390914917</v>
      </c>
      <c r="CH424">
        <v>-0.24278251826763153</v>
      </c>
      <c r="CI424">
        <v>-0.18305914103984833</v>
      </c>
      <c r="CJ424">
        <v>-0.31992608308792114</v>
      </c>
      <c r="CK424">
        <v>-0.20221884548664093</v>
      </c>
      <c r="CL424">
        <v>-0.13838192820549011</v>
      </c>
      <c r="CM424">
        <v>-7.4626639485359192E-2</v>
      </c>
      <c r="CN424">
        <v>-9.7857311367988586E-2</v>
      </c>
      <c r="CO424">
        <v>-0.1496102511882782</v>
      </c>
      <c r="CP424">
        <v>-4.7050222754478455E-2</v>
      </c>
      <c r="CQ424">
        <v>-8.0497004091739655E-2</v>
      </c>
      <c r="CR424">
        <v>1.1411888524889946E-2</v>
      </c>
      <c r="CS424">
        <v>-7.2714492678642273E-2</v>
      </c>
      <c r="CT424">
        <v>-4.9581453204154968E-2</v>
      </c>
      <c r="CU424">
        <v>-8.6219228804111481E-2</v>
      </c>
      <c r="CV424">
        <v>-0.14125922322273254</v>
      </c>
      <c r="CW424">
        <v>4.9364220350980759E-2</v>
      </c>
      <c r="CX424">
        <v>3.777589276432991E-2</v>
      </c>
      <c r="CY424">
        <v>-0.14981271326541901</v>
      </c>
      <c r="CZ424">
        <v>-0.17454974353313446</v>
      </c>
      <c r="DA424">
        <v>-0.19200685620307922</v>
      </c>
      <c r="DB424">
        <v>-0.15465822815895081</v>
      </c>
      <c r="DC424">
        <v>-0.17147605121135712</v>
      </c>
      <c r="DD424">
        <v>-0.21442568302154541</v>
      </c>
      <c r="DE424">
        <v>-0.20819324254989624</v>
      </c>
      <c r="DF424">
        <v>-0.16236786544322968</v>
      </c>
      <c r="DG424">
        <v>-9.510580450296402E-2</v>
      </c>
      <c r="DH424">
        <v>-0.22832886874675751</v>
      </c>
      <c r="DI424">
        <v>-0.11422668397426605</v>
      </c>
      <c r="DJ424">
        <v>-6.6533185541629791E-2</v>
      </c>
      <c r="DK424">
        <v>-8.2671754062175751E-3</v>
      </c>
      <c r="DL424">
        <v>-3.4798964858055115E-2</v>
      </c>
      <c r="DM424">
        <v>-8.3622775971889496E-2</v>
      </c>
      <c r="DN424">
        <v>2.2634236142039299E-2</v>
      </c>
      <c r="DO424">
        <v>-1.6271373257040977E-2</v>
      </c>
      <c r="DP424">
        <v>7.7479027211666107E-2</v>
      </c>
      <c r="DQ424">
        <v>-4.2640417814254761E-3</v>
      </c>
      <c r="DR424">
        <v>2.1975224837660789E-2</v>
      </c>
      <c r="DS424">
        <v>-1.5605926513671875E-2</v>
      </c>
      <c r="DT424">
        <v>-6.7395508289337158E-2</v>
      </c>
      <c r="DU424">
        <v>0.12305095046758652</v>
      </c>
      <c r="DV424">
        <v>0.11883918941020966</v>
      </c>
      <c r="DW424">
        <v>-7.1008101105690002E-2</v>
      </c>
      <c r="DX424">
        <v>-0.10080829262733459</v>
      </c>
      <c r="DY424">
        <v>-7.9661652445793152E-2</v>
      </c>
      <c r="DZ424">
        <v>-4.302065446972847E-2</v>
      </c>
      <c r="EA424">
        <v>-5.9556771069765091E-2</v>
      </c>
      <c r="EB424">
        <v>-0.10345744341611862</v>
      </c>
      <c r="EC424">
        <v>-9.4856910407543182E-2</v>
      </c>
      <c r="ED424">
        <v>-4.6261858195066452E-2</v>
      </c>
      <c r="EE424">
        <v>3.1884830445051193E-2</v>
      </c>
      <c r="EF424">
        <v>-9.607706218957901E-2</v>
      </c>
      <c r="EG424">
        <v>1.2820044532418251E-2</v>
      </c>
      <c r="EH424">
        <v>3.7204999476671219E-2</v>
      </c>
      <c r="EI424">
        <v>8.7545350193977356E-2</v>
      </c>
      <c r="EJ424">
        <v>5.624726414680481E-2</v>
      </c>
      <c r="EK424">
        <v>1.1652655899524689E-2</v>
      </c>
      <c r="EL424">
        <v>0.12324753403663635</v>
      </c>
      <c r="EM424">
        <v>7.646024227142334E-2</v>
      </c>
      <c r="EN424">
        <v>0.172869473695755</v>
      </c>
      <c r="EO424">
        <v>9.4567537307739258E-2</v>
      </c>
      <c r="EP424">
        <v>0.12529170513153076</v>
      </c>
      <c r="EQ424">
        <v>8.6348474025726318E-2</v>
      </c>
      <c r="ER424">
        <v>3.9251979440450668E-2</v>
      </c>
      <c r="ES424">
        <v>0.22944289445877075</v>
      </c>
      <c r="ET424">
        <v>0.23588173091411591</v>
      </c>
      <c r="EU424">
        <v>4.277324303984642E-2</v>
      </c>
      <c r="EV424">
        <v>5.6626535952091217E-3</v>
      </c>
      <c r="EW424">
        <v>39.442245483398438</v>
      </c>
      <c r="EX424">
        <v>38.99896240234375</v>
      </c>
      <c r="EY424">
        <v>38.141429901123047</v>
      </c>
      <c r="EZ424">
        <v>37.397964477539063</v>
      </c>
      <c r="FA424">
        <v>37.356464385986328</v>
      </c>
      <c r="FB424">
        <v>37.558597564697266</v>
      </c>
      <c r="FC424">
        <v>37.413738250732422</v>
      </c>
      <c r="FD424">
        <v>39.747344970703125</v>
      </c>
      <c r="FE424">
        <v>43.837295532226563</v>
      </c>
      <c r="FF424">
        <v>47.814083099365234</v>
      </c>
      <c r="FG424">
        <v>50.926956176757813</v>
      </c>
      <c r="FH424">
        <v>53.135360717773438</v>
      </c>
      <c r="FI424">
        <v>54.397964477539063</v>
      </c>
      <c r="FJ424">
        <v>55.748374938964844</v>
      </c>
      <c r="FK424">
        <v>56.506626129150391</v>
      </c>
      <c r="FL424">
        <v>57.212902069091797</v>
      </c>
      <c r="FM424">
        <v>56.986972808837891</v>
      </c>
      <c r="FN424">
        <v>55.799015045166016</v>
      </c>
      <c r="FO424">
        <v>53.933849334716797</v>
      </c>
      <c r="FP424">
        <v>51.771381378173828</v>
      </c>
      <c r="FQ424">
        <v>49.836360931396484</v>
      </c>
      <c r="FR424">
        <v>47.493247985839844</v>
      </c>
      <c r="FS424">
        <v>46.417991638183594</v>
      </c>
      <c r="FT424">
        <v>43.783164978027344</v>
      </c>
      <c r="FU424">
        <v>2.9675308614969254E-2</v>
      </c>
      <c r="FV424">
        <v>5.771457776427269E-2</v>
      </c>
      <c r="FW424">
        <v>3.3461473882198334E-2</v>
      </c>
      <c r="FX424">
        <v>221</v>
      </c>
      <c r="FY424">
        <v>1</v>
      </c>
    </row>
    <row r="425" spans="1:181" x14ac:dyDescent="0.2">
      <c r="A425" t="s">
        <v>186</v>
      </c>
      <c r="B425" t="s">
        <v>236</v>
      </c>
      <c r="C425" t="s">
        <v>194</v>
      </c>
      <c r="D425" t="s">
        <v>203</v>
      </c>
      <c r="E425" t="s">
        <v>204</v>
      </c>
      <c r="F425" t="s">
        <v>180</v>
      </c>
      <c r="G425" t="s">
        <v>1</v>
      </c>
      <c r="H425">
        <v>596</v>
      </c>
      <c r="I425">
        <v>5.1797685623168945</v>
      </c>
      <c r="J425">
        <v>5.0190944671630859</v>
      </c>
      <c r="K425">
        <v>4.9933481216430664</v>
      </c>
      <c r="L425">
        <v>4.9289450645446777</v>
      </c>
      <c r="M425">
        <v>4.9232769012451172</v>
      </c>
      <c r="N425">
        <v>4.6624922752380371</v>
      </c>
      <c r="O425">
        <v>4.3691096305847168</v>
      </c>
      <c r="P425">
        <v>4.3721632957458496</v>
      </c>
      <c r="Q425">
        <v>3.9857869148254395</v>
      </c>
      <c r="R425">
        <v>3.933337926864624</v>
      </c>
      <c r="S425">
        <v>3.6072158813476563</v>
      </c>
      <c r="T425">
        <v>3.057537317276001</v>
      </c>
      <c r="U425">
        <v>3.0079388618469238</v>
      </c>
      <c r="V425">
        <v>2.9096624851226807</v>
      </c>
      <c r="W425">
        <v>2.8577263355255127</v>
      </c>
      <c r="X425">
        <v>2.8842213153839111</v>
      </c>
      <c r="Y425">
        <v>3.0444974899291992</v>
      </c>
      <c r="Z425">
        <v>3.5384781360626221</v>
      </c>
      <c r="AA425">
        <v>4.2875256538391113</v>
      </c>
      <c r="AB425">
        <v>4.846043586730957</v>
      </c>
      <c r="AC425">
        <v>5.0853424072265625</v>
      </c>
      <c r="AD425">
        <v>5.1779665946960449</v>
      </c>
      <c r="AE425">
        <v>5.2259044647216797</v>
      </c>
      <c r="AF425">
        <v>5.1411228179931641</v>
      </c>
      <c r="AG425">
        <v>-1.0020332336425781</v>
      </c>
      <c r="AH425">
        <v>-1.0745896100997925</v>
      </c>
      <c r="AI425">
        <v>-1.1136864423751831</v>
      </c>
      <c r="AJ425">
        <v>-1.0844281911849976</v>
      </c>
      <c r="AK425">
        <v>-1.0839605331420898</v>
      </c>
      <c r="AL425">
        <v>-1.2366697788238525</v>
      </c>
      <c r="AM425">
        <v>-1.614687442779541</v>
      </c>
      <c r="AN425">
        <v>-1.550679087638855</v>
      </c>
      <c r="AO425">
        <v>-1.5357578992843628</v>
      </c>
      <c r="AP425">
        <v>-0.38793656229972839</v>
      </c>
      <c r="AQ425">
        <v>-0.44738605618476868</v>
      </c>
      <c r="AR425">
        <v>-0.84788429737091064</v>
      </c>
      <c r="AS425">
        <v>-0.70747041702270508</v>
      </c>
      <c r="AT425">
        <v>-0.63531601428985596</v>
      </c>
      <c r="AU425">
        <v>-0.5651172399520874</v>
      </c>
      <c r="AV425">
        <v>-0.414314866065979</v>
      </c>
      <c r="AW425">
        <v>-0.22062499821186066</v>
      </c>
      <c r="AX425">
        <v>-8.9719202369451523E-3</v>
      </c>
      <c r="AY425">
        <v>0.48739013075828552</v>
      </c>
      <c r="AZ425">
        <v>0.53426557779312134</v>
      </c>
      <c r="BA425">
        <v>0.43991801142692566</v>
      </c>
      <c r="BB425">
        <v>-0.71504074335098267</v>
      </c>
      <c r="BC425">
        <v>-1.0610693693161011</v>
      </c>
      <c r="BD425">
        <v>-1.1237550973892212</v>
      </c>
      <c r="BE425">
        <v>-0.72759884595870972</v>
      </c>
      <c r="BF425">
        <v>-0.79916930198669434</v>
      </c>
      <c r="BG425">
        <v>-0.83768671751022339</v>
      </c>
      <c r="BH425">
        <v>-0.81113559007644653</v>
      </c>
      <c r="BI425">
        <v>-0.80628335475921631</v>
      </c>
      <c r="BJ425">
        <v>-0.95294153690338135</v>
      </c>
      <c r="BK425">
        <v>-1.3338652849197388</v>
      </c>
      <c r="BL425">
        <v>-1.2920277118682861</v>
      </c>
      <c r="BM425">
        <v>-1.2995501756668091</v>
      </c>
      <c r="BN425">
        <v>-0.18952161073684692</v>
      </c>
      <c r="BO425">
        <v>-0.27162203192710876</v>
      </c>
      <c r="BP425">
        <v>-0.64877039194107056</v>
      </c>
      <c r="BQ425">
        <v>-0.51923644542694092</v>
      </c>
      <c r="BR425">
        <v>-0.44982260465621948</v>
      </c>
      <c r="BS425">
        <v>-0.38139840960502625</v>
      </c>
      <c r="BT425">
        <v>-0.24445445835590363</v>
      </c>
      <c r="BU425">
        <v>-3.1139109283685684E-2</v>
      </c>
      <c r="BV425">
        <v>0.20358744263648987</v>
      </c>
      <c r="BW425">
        <v>0.71789872646331787</v>
      </c>
      <c r="BX425">
        <v>0.79595571756362915</v>
      </c>
      <c r="BY425">
        <v>0.70834255218505859</v>
      </c>
      <c r="BZ425">
        <v>-0.44032296538352966</v>
      </c>
      <c r="CA425">
        <v>-0.7869793176651001</v>
      </c>
      <c r="CB425">
        <v>-0.84825652837753296</v>
      </c>
      <c r="CC425">
        <v>-0.53752636909484863</v>
      </c>
      <c r="CD425">
        <v>-0.6084141731262207</v>
      </c>
      <c r="CE425">
        <v>-0.64653009176254272</v>
      </c>
      <c r="CF425">
        <v>-0.62185394763946533</v>
      </c>
      <c r="CG425">
        <v>-0.61396497488021851</v>
      </c>
      <c r="CH425">
        <v>-0.75643211603164673</v>
      </c>
      <c r="CI425">
        <v>-1.1393687725067139</v>
      </c>
      <c r="CJ425">
        <v>-1.1128865480422974</v>
      </c>
      <c r="CK425">
        <v>-1.135953426361084</v>
      </c>
      <c r="CL425">
        <v>-5.2100028842687607E-2</v>
      </c>
      <c r="CM425">
        <v>-0.14988841116428375</v>
      </c>
      <c r="CN425">
        <v>-0.51086461544036865</v>
      </c>
      <c r="CO425">
        <v>-0.38886615633964539</v>
      </c>
      <c r="CP425">
        <v>-0.32135039567947388</v>
      </c>
      <c r="CQ425">
        <v>-0.25415530800819397</v>
      </c>
      <c r="CR425">
        <v>-0.12680965662002563</v>
      </c>
      <c r="CS425">
        <v>0.10009824484586716</v>
      </c>
      <c r="CT425">
        <v>0.35080543160438538</v>
      </c>
      <c r="CU425">
        <v>0.87754815816879272</v>
      </c>
      <c r="CV425">
        <v>0.97720152139663696</v>
      </c>
      <c r="CW425">
        <v>0.89425253868103027</v>
      </c>
      <c r="CX425">
        <v>-0.25005429983139038</v>
      </c>
      <c r="CY425">
        <v>-0.5971454381942749</v>
      </c>
      <c r="CZ425">
        <v>-0.65744698047637939</v>
      </c>
      <c r="DA425">
        <v>-0.34745392203330994</v>
      </c>
      <c r="DB425">
        <v>-0.41765898466110229</v>
      </c>
      <c r="DC425">
        <v>-0.45537349581718445</v>
      </c>
      <c r="DD425">
        <v>-0.43257227540016174</v>
      </c>
      <c r="DE425">
        <v>-0.4216465950012207</v>
      </c>
      <c r="DF425">
        <v>-0.55992275476455688</v>
      </c>
      <c r="DG425">
        <v>-0.94487220048904419</v>
      </c>
      <c r="DH425">
        <v>-0.93374544382095337</v>
      </c>
      <c r="DI425">
        <v>-0.97235667705535889</v>
      </c>
      <c r="DJ425">
        <v>8.532155305147171E-2</v>
      </c>
      <c r="DK425">
        <v>-2.8154773637652397E-2</v>
      </c>
      <c r="DL425">
        <v>-0.37295889854431152</v>
      </c>
      <c r="DM425">
        <v>-0.25849586725234985</v>
      </c>
      <c r="DN425">
        <v>-0.19287824630737305</v>
      </c>
      <c r="DO425">
        <v>-0.12691220641136169</v>
      </c>
      <c r="DP425">
        <v>-9.1648595407605171E-3</v>
      </c>
      <c r="DQ425">
        <v>0.23133561015129089</v>
      </c>
      <c r="DR425">
        <v>0.49802342057228088</v>
      </c>
      <c r="DS425">
        <v>1.0371978282928467</v>
      </c>
      <c r="DT425">
        <v>1.1584473848342896</v>
      </c>
      <c r="DU425">
        <v>1.0801626443862915</v>
      </c>
      <c r="DV425">
        <v>-5.9785597026348114E-2</v>
      </c>
      <c r="DW425">
        <v>-0.40731152892112732</v>
      </c>
      <c r="DX425">
        <v>-0.46663746237754822</v>
      </c>
      <c r="DY425">
        <v>-7.3019474744796753E-2</v>
      </c>
      <c r="DZ425">
        <v>-0.14223878085613251</v>
      </c>
      <c r="EA425">
        <v>-0.17937365174293518</v>
      </c>
      <c r="EB425">
        <v>-0.15927958488464355</v>
      </c>
      <c r="EC425">
        <v>-0.14396937191486359</v>
      </c>
      <c r="ED425">
        <v>-0.27619445323944092</v>
      </c>
      <c r="EE425">
        <v>-0.66404998302459717</v>
      </c>
      <c r="EF425">
        <v>-0.67509406805038452</v>
      </c>
      <c r="EG425">
        <v>-0.73614901304244995</v>
      </c>
      <c r="EH425">
        <v>0.2837364673614502</v>
      </c>
      <c r="EI425">
        <v>0.14760926365852356</v>
      </c>
      <c r="EJ425">
        <v>-0.17384493350982666</v>
      </c>
      <c r="EK425">
        <v>-7.0261918008327484E-2</v>
      </c>
      <c r="EL425">
        <v>-7.3848199099302292E-3</v>
      </c>
      <c r="EM425">
        <v>5.680663138628006E-2</v>
      </c>
      <c r="EN425">
        <v>0.16069553792476654</v>
      </c>
      <c r="EO425">
        <v>0.42082148790359497</v>
      </c>
      <c r="EP425">
        <v>0.71058279275894165</v>
      </c>
      <c r="EQ425">
        <v>1.2677061557769775</v>
      </c>
      <c r="ER425">
        <v>1.4201376438140869</v>
      </c>
      <c r="ES425">
        <v>1.3485871553421021</v>
      </c>
      <c r="ET425">
        <v>0.21493217349052429</v>
      </c>
      <c r="EU425">
        <v>-0.13322156667709351</v>
      </c>
      <c r="EV425">
        <v>-0.19113881886005402</v>
      </c>
      <c r="EW425">
        <v>38.906917572021484</v>
      </c>
      <c r="EX425">
        <v>38.820137023925781</v>
      </c>
      <c r="EY425">
        <v>38.346458435058594</v>
      </c>
      <c r="EZ425">
        <v>38.471244812011719</v>
      </c>
      <c r="FA425">
        <v>38.693565368652344</v>
      </c>
      <c r="FB425">
        <v>38.565288543701172</v>
      </c>
      <c r="FC425">
        <v>38.842075347900391</v>
      </c>
      <c r="FD425">
        <v>39.113864898681641</v>
      </c>
      <c r="FE425">
        <v>40.267848968505859</v>
      </c>
      <c r="FF425">
        <v>41.506130218505859</v>
      </c>
      <c r="FG425">
        <v>43.279289245605469</v>
      </c>
      <c r="FH425">
        <v>43.917522430419922</v>
      </c>
      <c r="FI425">
        <v>45.133724212646484</v>
      </c>
      <c r="FJ425">
        <v>46.376682281494141</v>
      </c>
      <c r="FK425">
        <v>47.697185516357422</v>
      </c>
      <c r="FL425">
        <v>48.633705139160156</v>
      </c>
      <c r="FM425">
        <v>48.07196044921875</v>
      </c>
      <c r="FN425">
        <v>47.373016357421875</v>
      </c>
      <c r="FO425">
        <v>46.412727355957031</v>
      </c>
      <c r="FP425">
        <v>45.149223327636719</v>
      </c>
      <c r="FQ425">
        <v>44.729743957519531</v>
      </c>
      <c r="FR425">
        <v>45</v>
      </c>
      <c r="FS425">
        <v>45</v>
      </c>
      <c r="FT425">
        <v>43.422367095947266</v>
      </c>
      <c r="FU425">
        <v>7.4088282883167267E-2</v>
      </c>
      <c r="FV425">
        <v>0.13931877911090851</v>
      </c>
      <c r="FW425">
        <v>8.2654289901256561E-2</v>
      </c>
      <c r="FX425">
        <v>221</v>
      </c>
      <c r="FY425">
        <v>1</v>
      </c>
    </row>
    <row r="426" spans="1:181" x14ac:dyDescent="0.2">
      <c r="A426" t="s">
        <v>186</v>
      </c>
      <c r="B426" t="s">
        <v>236</v>
      </c>
      <c r="C426" t="s">
        <v>194</v>
      </c>
      <c r="D426" t="s">
        <v>203</v>
      </c>
      <c r="E426" t="s">
        <v>204</v>
      </c>
      <c r="F426" t="s">
        <v>181</v>
      </c>
      <c r="G426" t="s">
        <v>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48</v>
      </c>
      <c r="FY426">
        <v>0</v>
      </c>
    </row>
    <row r="427" spans="1:181" x14ac:dyDescent="0.2">
      <c r="A427" t="s">
        <v>186</v>
      </c>
      <c r="B427" t="s">
        <v>236</v>
      </c>
      <c r="C427" t="s">
        <v>194</v>
      </c>
      <c r="D427" t="s">
        <v>203</v>
      </c>
      <c r="E427" t="s">
        <v>204</v>
      </c>
      <c r="F427" t="s">
        <v>182</v>
      </c>
      <c r="G427" t="s">
        <v>1</v>
      </c>
      <c r="H427">
        <v>1543</v>
      </c>
      <c r="I427">
        <v>2.0625307559967041</v>
      </c>
      <c r="J427">
        <v>1.9880698919296265</v>
      </c>
      <c r="K427">
        <v>1.9367059469223022</v>
      </c>
      <c r="L427">
        <v>1.8561776876449585</v>
      </c>
      <c r="M427">
        <v>1.9083850383758545</v>
      </c>
      <c r="N427">
        <v>1.9431318044662476</v>
      </c>
      <c r="O427">
        <v>2.2935554981231689</v>
      </c>
      <c r="P427">
        <v>2.3767170906066895</v>
      </c>
      <c r="Q427">
        <v>2.1380491256713867</v>
      </c>
      <c r="R427">
        <v>2.1428177356719971</v>
      </c>
      <c r="S427">
        <v>2.2436165809631348</v>
      </c>
      <c r="T427">
        <v>2.2050886154174805</v>
      </c>
      <c r="U427">
        <v>2.0881590843200684</v>
      </c>
      <c r="V427">
        <v>2.0125319957733154</v>
      </c>
      <c r="W427">
        <v>1.8909561634063721</v>
      </c>
      <c r="X427">
        <v>1.9318675994873047</v>
      </c>
      <c r="Y427">
        <v>2.0662007331848145</v>
      </c>
      <c r="Z427">
        <v>2.3325169086456299</v>
      </c>
      <c r="AA427">
        <v>2.677297830581665</v>
      </c>
      <c r="AB427">
        <v>2.8041007518768311</v>
      </c>
      <c r="AC427">
        <v>2.7757318019866943</v>
      </c>
      <c r="AD427">
        <v>2.6230456829071045</v>
      </c>
      <c r="AE427">
        <v>2.3106179237365723</v>
      </c>
      <c r="AF427">
        <v>2.098179817199707</v>
      </c>
      <c r="AG427">
        <v>-0.55505514144897461</v>
      </c>
      <c r="AH427">
        <v>-0.5403861403465271</v>
      </c>
      <c r="AI427">
        <v>-0.52086019515991211</v>
      </c>
      <c r="AJ427">
        <v>-0.59146016836166382</v>
      </c>
      <c r="AK427">
        <v>-0.58752870559692383</v>
      </c>
      <c r="AL427">
        <v>-0.71153026819229126</v>
      </c>
      <c r="AM427">
        <v>-0.79170900583267212</v>
      </c>
      <c r="AN427">
        <v>-0.87922507524490356</v>
      </c>
      <c r="AO427">
        <v>-0.92273491621017456</v>
      </c>
      <c r="AP427">
        <v>-0.41793286800384521</v>
      </c>
      <c r="AQ427">
        <v>-0.24037466943264008</v>
      </c>
      <c r="AR427">
        <v>-0.13398599624633789</v>
      </c>
      <c r="AS427">
        <v>-0.14860275387763977</v>
      </c>
      <c r="AT427">
        <v>-7.9907014966011047E-2</v>
      </c>
      <c r="AU427">
        <v>-0.16123610734939575</v>
      </c>
      <c r="AV427">
        <v>-9.0051673352718353E-2</v>
      </c>
      <c r="AW427">
        <v>0.1859818696975708</v>
      </c>
      <c r="AX427">
        <v>0.20116320252418518</v>
      </c>
      <c r="AY427">
        <v>0.23810885846614838</v>
      </c>
      <c r="AZ427">
        <v>0.20313523709774017</v>
      </c>
      <c r="BA427">
        <v>0.31206396222114563</v>
      </c>
      <c r="BB427">
        <v>-0.20870935916900635</v>
      </c>
      <c r="BC427">
        <v>-0.36838501691818237</v>
      </c>
      <c r="BD427">
        <v>-0.54975056648254395</v>
      </c>
      <c r="BE427">
        <v>-0.41616040468215942</v>
      </c>
      <c r="BF427">
        <v>-0.40362799167633057</v>
      </c>
      <c r="BG427">
        <v>-0.3817940354347229</v>
      </c>
      <c r="BH427">
        <v>-0.45794990658760071</v>
      </c>
      <c r="BI427">
        <v>-0.45544442534446716</v>
      </c>
      <c r="BJ427">
        <v>-0.57232820987701416</v>
      </c>
      <c r="BK427">
        <v>-0.65086543560028076</v>
      </c>
      <c r="BL427">
        <v>-0.74074417352676392</v>
      </c>
      <c r="BM427">
        <v>-0.79688996076583862</v>
      </c>
      <c r="BN427">
        <v>-0.30672064423561096</v>
      </c>
      <c r="BO427">
        <v>-0.12771105766296387</v>
      </c>
      <c r="BP427">
        <v>-3.759017214179039E-2</v>
      </c>
      <c r="BQ427">
        <v>-6.4653657376766205E-2</v>
      </c>
      <c r="BR427">
        <v>1.1183541268110275E-2</v>
      </c>
      <c r="BS427">
        <v>-7.0766180753707886E-2</v>
      </c>
      <c r="BT427">
        <v>-1.8022855510935187E-4</v>
      </c>
      <c r="BU427">
        <v>0.27894091606140137</v>
      </c>
      <c r="BV427">
        <v>0.29943853616714478</v>
      </c>
      <c r="BW427">
        <v>0.34767091274261475</v>
      </c>
      <c r="BX427">
        <v>0.319985032081604</v>
      </c>
      <c r="BY427">
        <v>0.43468755483627319</v>
      </c>
      <c r="BZ427">
        <v>-9.6054486930370331E-2</v>
      </c>
      <c r="CA427">
        <v>-0.2629925012588501</v>
      </c>
      <c r="CB427">
        <v>-0.41767466068267822</v>
      </c>
      <c r="CC427">
        <v>-0.31996229290962219</v>
      </c>
      <c r="CD427">
        <v>-0.30890971422195435</v>
      </c>
      <c r="CE427">
        <v>-0.2854771614074707</v>
      </c>
      <c r="CF427">
        <v>-0.36548107862472534</v>
      </c>
      <c r="CG427">
        <v>-0.36396327614784241</v>
      </c>
      <c r="CH427">
        <v>-0.47591733932495117</v>
      </c>
      <c r="CI427">
        <v>-0.55331754684448242</v>
      </c>
      <c r="CJ427">
        <v>-0.64483273029327393</v>
      </c>
      <c r="CK427">
        <v>-0.70973008871078491</v>
      </c>
      <c r="CL427">
        <v>-0.22969540953636169</v>
      </c>
      <c r="CM427">
        <v>-4.9680605530738831E-2</v>
      </c>
      <c r="CN427">
        <v>2.9173286631703377E-2</v>
      </c>
      <c r="CO427">
        <v>-6.510760635137558E-3</v>
      </c>
      <c r="CP427">
        <v>7.4272572994232178E-2</v>
      </c>
      <c r="CQ427">
        <v>-8.1069860607385635E-3</v>
      </c>
      <c r="CR427">
        <v>6.2064465135335922E-2</v>
      </c>
      <c r="CS427">
        <v>0.34332409501075745</v>
      </c>
      <c r="CT427">
        <v>0.36750379204750061</v>
      </c>
      <c r="CU427">
        <v>0.42355328798294067</v>
      </c>
      <c r="CV427">
        <v>0.40091487765312195</v>
      </c>
      <c r="CW427">
        <v>0.51961624622344971</v>
      </c>
      <c r="CX427">
        <v>-1.8030079081654549E-2</v>
      </c>
      <c r="CY427">
        <v>-0.18999800086021423</v>
      </c>
      <c r="CZ427">
        <v>-0.32619932293891907</v>
      </c>
      <c r="DA427">
        <v>-0.22376422584056854</v>
      </c>
      <c r="DB427">
        <v>-0.21419146656990051</v>
      </c>
      <c r="DC427">
        <v>-0.18916036188602448</v>
      </c>
      <c r="DD427">
        <v>-0.27301225066184998</v>
      </c>
      <c r="DE427">
        <v>-0.27248209714889526</v>
      </c>
      <c r="DF427">
        <v>-0.37950640916824341</v>
      </c>
      <c r="DG427">
        <v>-0.45576971769332886</v>
      </c>
      <c r="DH427">
        <v>-0.54892128705978394</v>
      </c>
      <c r="DI427">
        <v>-0.6225702166557312</v>
      </c>
      <c r="DJ427">
        <v>-0.15267015993595123</v>
      </c>
      <c r="DK427">
        <v>2.8349850326776505E-2</v>
      </c>
      <c r="DL427">
        <v>9.5936745405197144E-2</v>
      </c>
      <c r="DM427">
        <v>5.163213238120079E-2</v>
      </c>
      <c r="DN427">
        <v>0.13736161589622498</v>
      </c>
      <c r="DO427">
        <v>5.4552208632230759E-2</v>
      </c>
      <c r="DP427">
        <v>0.12430915236473083</v>
      </c>
      <c r="DQ427">
        <v>0.40770730376243591</v>
      </c>
      <c r="DR427">
        <v>0.43556901812553406</v>
      </c>
      <c r="DS427">
        <v>0.49943563342094421</v>
      </c>
      <c r="DT427">
        <v>0.48184466361999512</v>
      </c>
      <c r="DU427">
        <v>0.60454493761062622</v>
      </c>
      <c r="DV427">
        <v>5.9994332492351532E-2</v>
      </c>
      <c r="DW427">
        <v>-0.11700347065925598</v>
      </c>
      <c r="DX427">
        <v>-0.23472394049167633</v>
      </c>
      <c r="DY427">
        <v>-8.486948162317276E-2</v>
      </c>
      <c r="DZ427">
        <v>-7.7433362603187561E-2</v>
      </c>
      <c r="EA427">
        <v>-5.0094164907932281E-2</v>
      </c>
      <c r="EB427">
        <v>-0.13950197398662567</v>
      </c>
      <c r="EC427">
        <v>-0.14039783179759979</v>
      </c>
      <c r="ED427">
        <v>-0.24030435085296631</v>
      </c>
      <c r="EE427">
        <v>-0.3149261474609375</v>
      </c>
      <c r="EF427">
        <v>-0.41044041514396667</v>
      </c>
      <c r="EG427">
        <v>-0.49672526121139526</v>
      </c>
      <c r="EH427">
        <v>-4.1457951068878174E-2</v>
      </c>
      <c r="EI427">
        <v>0.14101342856884003</v>
      </c>
      <c r="EJ427">
        <v>0.19233258068561554</v>
      </c>
      <c r="EK427">
        <v>0.13558124005794525</v>
      </c>
      <c r="EL427">
        <v>0.2284521609544754</v>
      </c>
      <c r="EM427">
        <v>0.14502213895320892</v>
      </c>
      <c r="EN427">
        <v>0.2141806036233902</v>
      </c>
      <c r="EO427">
        <v>0.50066632032394409</v>
      </c>
      <c r="EP427">
        <v>0.53384435176849365</v>
      </c>
      <c r="EQ427">
        <v>0.60899770259857178</v>
      </c>
      <c r="ER427">
        <v>0.59869450330734253</v>
      </c>
      <c r="ES427">
        <v>0.72716856002807617</v>
      </c>
      <c r="ET427">
        <v>0.17264920473098755</v>
      </c>
      <c r="EU427">
        <v>-1.1610987596213818E-2</v>
      </c>
      <c r="EV427">
        <v>-0.1026480495929718</v>
      </c>
      <c r="EW427">
        <v>38.646121978759766</v>
      </c>
      <c r="EX427">
        <v>38.567813873291016</v>
      </c>
      <c r="EY427">
        <v>38.963306427001953</v>
      </c>
      <c r="EZ427">
        <v>39.370048522949219</v>
      </c>
      <c r="FA427">
        <v>39.447151184082031</v>
      </c>
      <c r="FB427">
        <v>39.462657928466797</v>
      </c>
      <c r="FC427">
        <v>39.626060485839844</v>
      </c>
      <c r="FD427">
        <v>40.083999633789063</v>
      </c>
      <c r="FE427">
        <v>42.551433563232422</v>
      </c>
      <c r="FF427">
        <v>45.307369232177734</v>
      </c>
      <c r="FG427">
        <v>47.710044860839844</v>
      </c>
      <c r="FH427">
        <v>49.697147369384766</v>
      </c>
      <c r="FI427">
        <v>50.693046569824219</v>
      </c>
      <c r="FJ427">
        <v>51.616008758544922</v>
      </c>
      <c r="FK427">
        <v>52.170242309570313</v>
      </c>
      <c r="FL427">
        <v>52.752304077148438</v>
      </c>
      <c r="FM427">
        <v>51.849266052246094</v>
      </c>
      <c r="FN427">
        <v>50.194770812988281</v>
      </c>
      <c r="FO427">
        <v>48.508255004882813</v>
      </c>
      <c r="FP427">
        <v>46.824630737304688</v>
      </c>
      <c r="FQ427">
        <v>46.223415374755859</v>
      </c>
      <c r="FR427">
        <v>45.926067352294922</v>
      </c>
      <c r="FS427">
        <v>45.538486480712891</v>
      </c>
      <c r="FT427">
        <v>43.220062255859375</v>
      </c>
      <c r="FU427">
        <v>3.2694440335035324E-2</v>
      </c>
      <c r="FV427">
        <v>6.1173409223556519E-2</v>
      </c>
      <c r="FW427">
        <v>3.6743976175785065E-2</v>
      </c>
      <c r="FX427">
        <v>346</v>
      </c>
      <c r="FY427">
        <v>1</v>
      </c>
    </row>
    <row r="428" spans="1:181" x14ac:dyDescent="0.2">
      <c r="A428" t="s">
        <v>186</v>
      </c>
      <c r="B428" t="s">
        <v>236</v>
      </c>
      <c r="C428" t="s">
        <v>194</v>
      </c>
      <c r="D428" t="s">
        <v>203</v>
      </c>
      <c r="E428" t="s">
        <v>204</v>
      </c>
      <c r="F428" t="s">
        <v>183</v>
      </c>
      <c r="G428" t="s">
        <v>1</v>
      </c>
      <c r="H428">
        <v>3266</v>
      </c>
      <c r="I428">
        <v>1.854515552520752</v>
      </c>
      <c r="J428">
        <v>1.7957823276519775</v>
      </c>
      <c r="K428">
        <v>1.7848846912384033</v>
      </c>
      <c r="L428">
        <v>1.8415193557739258</v>
      </c>
      <c r="M428">
        <v>1.8809300661087036</v>
      </c>
      <c r="N428">
        <v>2.0150067806243896</v>
      </c>
      <c r="O428">
        <v>2.2648265361785889</v>
      </c>
      <c r="P428">
        <v>2.3307435512542725</v>
      </c>
      <c r="Q428">
        <v>2.1231117248535156</v>
      </c>
      <c r="R428">
        <v>2.0481150150299072</v>
      </c>
      <c r="S428">
        <v>2.0833561420440674</v>
      </c>
      <c r="T428">
        <v>1.9776054620742798</v>
      </c>
      <c r="U428">
        <v>1.9157863855361938</v>
      </c>
      <c r="V428">
        <v>1.8588955402374268</v>
      </c>
      <c r="W428">
        <v>1.8361430168151855</v>
      </c>
      <c r="X428">
        <v>1.7898575067520142</v>
      </c>
      <c r="Y428">
        <v>1.8640971183776855</v>
      </c>
      <c r="Z428">
        <v>2.067115306854248</v>
      </c>
      <c r="AA428">
        <v>2.3945763111114502</v>
      </c>
      <c r="AB428">
        <v>2.4913201332092285</v>
      </c>
      <c r="AC428">
        <v>2.4533340930938721</v>
      </c>
      <c r="AD428">
        <v>2.2916872501373291</v>
      </c>
      <c r="AE428">
        <v>2.092782735824585</v>
      </c>
      <c r="AF428">
        <v>1.9071310758590698</v>
      </c>
      <c r="AG428">
        <v>-8.7514527142047882E-2</v>
      </c>
      <c r="AH428">
        <v>-0.1169058084487915</v>
      </c>
      <c r="AI428">
        <v>-0.14269421994686127</v>
      </c>
      <c r="AJ428">
        <v>-0.10399995744228363</v>
      </c>
      <c r="AK428">
        <v>-0.17314480245113373</v>
      </c>
      <c r="AL428">
        <v>-0.21241480112075806</v>
      </c>
      <c r="AM428">
        <v>-0.29379472136497498</v>
      </c>
      <c r="AN428">
        <v>-0.37007501721382141</v>
      </c>
      <c r="AO428">
        <v>-0.3688139021396637</v>
      </c>
      <c r="AP428">
        <v>-0.23479416966438293</v>
      </c>
      <c r="AQ428">
        <v>-0.15276524424552917</v>
      </c>
      <c r="AR428">
        <v>-0.19383935630321503</v>
      </c>
      <c r="AS428">
        <v>-0.17493382096290588</v>
      </c>
      <c r="AT428">
        <v>-0.1288268119096756</v>
      </c>
      <c r="AU428">
        <v>-0.14397899806499481</v>
      </c>
      <c r="AV428">
        <v>-0.14350853860378265</v>
      </c>
      <c r="AW428">
        <v>-4.4104840606451035E-2</v>
      </c>
      <c r="AX428">
        <v>2.6436956599354744E-2</v>
      </c>
      <c r="AY428">
        <v>1.1616144329309464E-3</v>
      </c>
      <c r="AZ428">
        <v>7.2711460292339325E-2</v>
      </c>
      <c r="BA428">
        <v>0.12040027230978012</v>
      </c>
      <c r="BB428">
        <v>-0.18059110641479492</v>
      </c>
      <c r="BC428">
        <v>-0.1514313668012619</v>
      </c>
      <c r="BD428">
        <v>-0.11962995678186417</v>
      </c>
      <c r="BE428">
        <v>-2.0038148388266563E-2</v>
      </c>
      <c r="BF428">
        <v>-4.5577757060527802E-2</v>
      </c>
      <c r="BG428">
        <v>-7.1357078850269318E-2</v>
      </c>
      <c r="BH428">
        <v>-3.1608358025550842E-2</v>
      </c>
      <c r="BI428">
        <v>-9.6501141786575317E-2</v>
      </c>
      <c r="BJ428">
        <v>-0.13433298468589783</v>
      </c>
      <c r="BK428">
        <v>-0.21049152314662933</v>
      </c>
      <c r="BL428">
        <v>-0.28361991047859192</v>
      </c>
      <c r="BM428">
        <v>-0.28986716270446777</v>
      </c>
      <c r="BN428">
        <v>-0.16419434547424316</v>
      </c>
      <c r="BO428">
        <v>-7.9201526939868927E-2</v>
      </c>
      <c r="BP428">
        <v>-0.1243223249912262</v>
      </c>
      <c r="BQ428">
        <v>-0.10736530274152756</v>
      </c>
      <c r="BR428">
        <v>-6.4763985574245453E-2</v>
      </c>
      <c r="BS428">
        <v>-7.8256390988826752E-2</v>
      </c>
      <c r="BT428">
        <v>-7.7741295099258423E-2</v>
      </c>
      <c r="BU428">
        <v>2.1626919507980347E-2</v>
      </c>
      <c r="BV428">
        <v>9.2447526752948761E-2</v>
      </c>
      <c r="BW428">
        <v>7.534344494342804E-2</v>
      </c>
      <c r="BX428">
        <v>0.15487220883369446</v>
      </c>
      <c r="BY428">
        <v>0.19680972397327423</v>
      </c>
      <c r="BZ428">
        <v>-9.7196675837039948E-2</v>
      </c>
      <c r="CA428">
        <v>-7.6688982546329498E-2</v>
      </c>
      <c r="CB428">
        <v>-4.9153059720993042E-2</v>
      </c>
      <c r="CC428">
        <v>2.6695782318711281E-2</v>
      </c>
      <c r="CD428">
        <v>3.8238358683884144E-3</v>
      </c>
      <c r="CE428">
        <v>-2.1949196234345436E-2</v>
      </c>
      <c r="CF428">
        <v>1.8529847264289856E-2</v>
      </c>
      <c r="CG428">
        <v>-4.3417979031801224E-2</v>
      </c>
      <c r="CH428">
        <v>-8.0253757536411285E-2</v>
      </c>
      <c r="CI428">
        <v>-0.15279598534107208</v>
      </c>
      <c r="CJ428">
        <v>-0.22374139726161957</v>
      </c>
      <c r="CK428">
        <v>-0.23518891632556915</v>
      </c>
      <c r="CL428">
        <v>-0.11529713869094849</v>
      </c>
      <c r="CM428">
        <v>-2.8251515701413155E-2</v>
      </c>
      <c r="CN428">
        <v>-7.6175026595592499E-2</v>
      </c>
      <c r="CO428">
        <v>-6.0567542910575867E-2</v>
      </c>
      <c r="CP428">
        <v>-2.039426751434803E-2</v>
      </c>
      <c r="CQ428">
        <v>-3.2737109810113907E-2</v>
      </c>
      <c r="CR428">
        <v>-3.2191094011068344E-2</v>
      </c>
      <c r="CS428">
        <v>6.7152544856071472E-2</v>
      </c>
      <c r="CT428">
        <v>0.13816624879837036</v>
      </c>
      <c r="CU428">
        <v>0.12672154605388641</v>
      </c>
      <c r="CV428">
        <v>0.2117764949798584</v>
      </c>
      <c r="CW428">
        <v>0.2497306615114212</v>
      </c>
      <c r="CX428">
        <v>-3.9437949657440186E-2</v>
      </c>
      <c r="CY428">
        <v>-2.4922627955675125E-2</v>
      </c>
      <c r="CZ428">
        <v>-3.4097273601219058E-4</v>
      </c>
      <c r="DA428">
        <v>7.3429718613624573E-2</v>
      </c>
      <c r="DB428">
        <v>5.3225427865982056E-2</v>
      </c>
      <c r="DC428">
        <v>2.7458686381578445E-2</v>
      </c>
      <c r="DD428">
        <v>6.8668052554130554E-2</v>
      </c>
      <c r="DE428">
        <v>9.6651818603277206E-3</v>
      </c>
      <c r="DF428">
        <v>-2.6174534112215042E-2</v>
      </c>
      <c r="DG428">
        <v>-9.5100440084934235E-2</v>
      </c>
      <c r="DH428">
        <v>-0.16386286914348602</v>
      </c>
      <c r="DI428">
        <v>-0.18051064014434814</v>
      </c>
      <c r="DJ428">
        <v>-6.6399924457073212E-2</v>
      </c>
      <c r="DK428">
        <v>2.2698497399687767E-2</v>
      </c>
      <c r="DL428">
        <v>-2.8027737513184547E-2</v>
      </c>
      <c r="DM428">
        <v>-1.3769779354333878E-2</v>
      </c>
      <c r="DN428">
        <v>2.3975450545549393E-2</v>
      </c>
      <c r="DO428">
        <v>1.2782172299921513E-2</v>
      </c>
      <c r="DP428">
        <v>1.3359102420508862E-2</v>
      </c>
      <c r="DQ428">
        <v>0.1126781553030014</v>
      </c>
      <c r="DR428">
        <v>0.18388497829437256</v>
      </c>
      <c r="DS428">
        <v>0.17809963226318359</v>
      </c>
      <c r="DT428">
        <v>0.26868078112602234</v>
      </c>
      <c r="DU428">
        <v>0.30265161395072937</v>
      </c>
      <c r="DV428">
        <v>1.8320776522159576E-2</v>
      </c>
      <c r="DW428">
        <v>2.684372290968895E-2</v>
      </c>
      <c r="DX428">
        <v>4.8471111804246902E-2</v>
      </c>
      <c r="DY428">
        <v>0.14090609550476074</v>
      </c>
      <c r="DZ428">
        <v>0.12455347925424576</v>
      </c>
      <c r="EA428">
        <v>9.87958163022995E-2</v>
      </c>
      <c r="EB428">
        <v>0.14105965197086334</v>
      </c>
      <c r="EC428">
        <v>8.6308844387531281E-2</v>
      </c>
      <c r="ED428">
        <v>5.1907282322645187E-2</v>
      </c>
      <c r="EE428">
        <v>-1.1797244660556316E-2</v>
      </c>
      <c r="EF428">
        <v>-7.7407784759998322E-2</v>
      </c>
      <c r="EG428">
        <v>-0.10156390815973282</v>
      </c>
      <c r="EH428">
        <v>4.1998904198408127E-3</v>
      </c>
      <c r="EI428">
        <v>9.6262224018573761E-2</v>
      </c>
      <c r="EJ428">
        <v>4.1489303112030029E-2</v>
      </c>
      <c r="EK428">
        <v>5.3798753768205643E-2</v>
      </c>
      <c r="EL428">
        <v>8.8038280606269836E-2</v>
      </c>
      <c r="EM428">
        <v>7.8504778444766998E-2</v>
      </c>
      <c r="EN428">
        <v>7.9126350581645966E-2</v>
      </c>
      <c r="EO428">
        <v>0.17840991914272308</v>
      </c>
      <c r="EP428">
        <v>0.24989552795886993</v>
      </c>
      <c r="EQ428">
        <v>0.25228148698806763</v>
      </c>
      <c r="ER428">
        <v>0.35084152221679688</v>
      </c>
      <c r="ES428">
        <v>0.37906110286712646</v>
      </c>
      <c r="ET428">
        <v>0.10171519219875336</v>
      </c>
      <c r="EU428">
        <v>0.10158610343933105</v>
      </c>
      <c r="EV428">
        <v>0.11894801259040833</v>
      </c>
      <c r="EW428">
        <v>40.456222534179688</v>
      </c>
      <c r="EX428">
        <v>39.942737579345703</v>
      </c>
      <c r="EY428">
        <v>39.449859619140625</v>
      </c>
      <c r="EZ428">
        <v>39.243431091308594</v>
      </c>
      <c r="FA428">
        <v>39.075485229492188</v>
      </c>
      <c r="FB428">
        <v>39.140998840332031</v>
      </c>
      <c r="FC428">
        <v>39.319305419921875</v>
      </c>
      <c r="FD428">
        <v>41.02862548828125</v>
      </c>
      <c r="FE428">
        <v>44.496150970458984</v>
      </c>
      <c r="FF428">
        <v>47.04437255859375</v>
      </c>
      <c r="FG428">
        <v>49.778858184814453</v>
      </c>
      <c r="FH428">
        <v>52.088264465332031</v>
      </c>
      <c r="FI428">
        <v>54.113193511962891</v>
      </c>
      <c r="FJ428">
        <v>54.762382507324219</v>
      </c>
      <c r="FK428">
        <v>55.343105316162109</v>
      </c>
      <c r="FL428">
        <v>54.849227905273438</v>
      </c>
      <c r="FM428">
        <v>54.307868957519531</v>
      </c>
      <c r="FN428">
        <v>52.810420989990234</v>
      </c>
      <c r="FO428">
        <v>51.016380310058594</v>
      </c>
      <c r="FP428">
        <v>49.050434112548828</v>
      </c>
      <c r="FQ428">
        <v>47.7728271484375</v>
      </c>
      <c r="FR428">
        <v>46.820766448974609</v>
      </c>
      <c r="FS428">
        <v>46.294952392578125</v>
      </c>
      <c r="FT428">
        <v>44.146915435791016</v>
      </c>
      <c r="FU428">
        <v>2.1118210628628731E-2</v>
      </c>
      <c r="FV428">
        <v>4.1944000869989395E-2</v>
      </c>
      <c r="FW428">
        <v>2.3472215980291367E-2</v>
      </c>
      <c r="FX428">
        <v>473</v>
      </c>
      <c r="FY428">
        <v>1</v>
      </c>
    </row>
    <row r="429" spans="1:181" x14ac:dyDescent="0.2">
      <c r="A429" t="s">
        <v>186</v>
      </c>
      <c r="B429" t="s">
        <v>236</v>
      </c>
      <c r="C429" t="s">
        <v>194</v>
      </c>
      <c r="D429" t="s">
        <v>203</v>
      </c>
      <c r="E429" t="s">
        <v>204</v>
      </c>
      <c r="F429" t="s">
        <v>184</v>
      </c>
      <c r="G429" t="s">
        <v>1</v>
      </c>
      <c r="H429">
        <v>1559</v>
      </c>
      <c r="I429">
        <v>2.2043335437774658</v>
      </c>
      <c r="J429">
        <v>2.1498663425445557</v>
      </c>
      <c r="K429">
        <v>2.1130366325378418</v>
      </c>
      <c r="L429">
        <v>2.1833243370056152</v>
      </c>
      <c r="M429">
        <v>2.1911664009094238</v>
      </c>
      <c r="N429">
        <v>2.230924129486084</v>
      </c>
      <c r="O429">
        <v>2.5894050598144531</v>
      </c>
      <c r="P429">
        <v>2.8168985843658447</v>
      </c>
      <c r="Q429">
        <v>2.7450530529022217</v>
      </c>
      <c r="R429">
        <v>2.749683141708374</v>
      </c>
      <c r="S429">
        <v>2.635704517364502</v>
      </c>
      <c r="T429">
        <v>2.491990327835083</v>
      </c>
      <c r="U429">
        <v>2.3874242305755615</v>
      </c>
      <c r="V429">
        <v>2.2361092567443848</v>
      </c>
      <c r="W429">
        <v>2.1186330318450928</v>
      </c>
      <c r="X429">
        <v>2.1395399570465088</v>
      </c>
      <c r="Y429">
        <v>2.1159861087799072</v>
      </c>
      <c r="Z429">
        <v>2.4309654235839844</v>
      </c>
      <c r="AA429">
        <v>2.8050312995910645</v>
      </c>
      <c r="AB429">
        <v>2.9790828227996826</v>
      </c>
      <c r="AC429">
        <v>2.9441585540771484</v>
      </c>
      <c r="AD429">
        <v>2.8696460723876953</v>
      </c>
      <c r="AE429">
        <v>2.5455901622772217</v>
      </c>
      <c r="AF429">
        <v>2.2088730335235596</v>
      </c>
      <c r="AG429">
        <v>-0.25333535671234131</v>
      </c>
      <c r="AH429">
        <v>-0.1985413134098053</v>
      </c>
      <c r="AI429">
        <v>-0.24184383451938629</v>
      </c>
      <c r="AJ429">
        <v>-0.18620234727859497</v>
      </c>
      <c r="AK429">
        <v>-0.23491320013999939</v>
      </c>
      <c r="AL429">
        <v>-0.40914043784141541</v>
      </c>
      <c r="AM429">
        <v>-0.39415037631988525</v>
      </c>
      <c r="AN429">
        <v>-0.35451719164848328</v>
      </c>
      <c r="AO429">
        <v>-0.38053277134895325</v>
      </c>
      <c r="AP429">
        <v>-7.4101768434047699E-2</v>
      </c>
      <c r="AQ429">
        <v>-2.935442142188549E-2</v>
      </c>
      <c r="AR429">
        <v>-0.14336830377578735</v>
      </c>
      <c r="AS429">
        <v>-0.16770510375499725</v>
      </c>
      <c r="AT429">
        <v>-0.23693664371967316</v>
      </c>
      <c r="AU429">
        <v>-0.30061787366867065</v>
      </c>
      <c r="AV429">
        <v>-5.8282531797885895E-2</v>
      </c>
      <c r="AW429">
        <v>-0.12179844826459885</v>
      </c>
      <c r="AX429">
        <v>-7.9056210815906525E-3</v>
      </c>
      <c r="AY429">
        <v>9.124620258808136E-2</v>
      </c>
      <c r="AZ429">
        <v>0.26160925626754761</v>
      </c>
      <c r="BA429">
        <v>0.17420639097690582</v>
      </c>
      <c r="BB429">
        <v>2.8119618073105812E-2</v>
      </c>
      <c r="BC429">
        <v>-0.17020772397518158</v>
      </c>
      <c r="BD429">
        <v>-0.27767878770828247</v>
      </c>
      <c r="BE429">
        <v>-0.15313932299613953</v>
      </c>
      <c r="BF429">
        <v>-0.10308359563350677</v>
      </c>
      <c r="BG429">
        <v>-0.14740569889545441</v>
      </c>
      <c r="BH429">
        <v>-8.9585408568382263E-2</v>
      </c>
      <c r="BI429">
        <v>-0.14169785380363464</v>
      </c>
      <c r="BJ429">
        <v>-0.31284305453300476</v>
      </c>
      <c r="BK429">
        <v>-0.29390445351600647</v>
      </c>
      <c r="BL429">
        <v>-0.25189945101737976</v>
      </c>
      <c r="BM429">
        <v>-0.27201822400093079</v>
      </c>
      <c r="BN429">
        <v>2.3787811398506165E-2</v>
      </c>
      <c r="BO429">
        <v>6.0241878032684326E-2</v>
      </c>
      <c r="BP429">
        <v>-5.1324613392353058E-2</v>
      </c>
      <c r="BQ429">
        <v>-7.5313486158847809E-2</v>
      </c>
      <c r="BR429">
        <v>-0.14311063289642334</v>
      </c>
      <c r="BS429">
        <v>-0.20833103358745575</v>
      </c>
      <c r="BT429">
        <v>2.5372959673404694E-2</v>
      </c>
      <c r="BU429">
        <v>-3.492070734500885E-2</v>
      </c>
      <c r="BV429">
        <v>7.6412096619606018E-2</v>
      </c>
      <c r="BW429">
        <v>0.18697428703308105</v>
      </c>
      <c r="BX429">
        <v>0.37325924634933472</v>
      </c>
      <c r="BY429">
        <v>0.29470878839492798</v>
      </c>
      <c r="BZ429">
        <v>0.1328062117099762</v>
      </c>
      <c r="CA429">
        <v>-6.9872215390205383E-2</v>
      </c>
      <c r="CB429">
        <v>-0.1808919757604599</v>
      </c>
      <c r="CC429">
        <v>-8.3743825554847717E-2</v>
      </c>
      <c r="CD429">
        <v>-3.6969870328903198E-2</v>
      </c>
      <c r="CE429">
        <v>-8.1998132169246674E-2</v>
      </c>
      <c r="CF429">
        <v>-2.2668803110718727E-2</v>
      </c>
      <c r="CG429">
        <v>-7.7137179672718048E-2</v>
      </c>
      <c r="CH429">
        <v>-0.24614773690700531</v>
      </c>
      <c r="CI429">
        <v>-0.22447443008422852</v>
      </c>
      <c r="CJ429">
        <v>-0.18082672357559204</v>
      </c>
      <c r="CK429">
        <v>-0.19686140120029449</v>
      </c>
      <c r="CL429">
        <v>9.1585829854011536E-2</v>
      </c>
      <c r="CM429">
        <v>0.12229599803686142</v>
      </c>
      <c r="CN429">
        <v>1.2424562126398087E-2</v>
      </c>
      <c r="CO429">
        <v>-1.1323347687721252E-2</v>
      </c>
      <c r="CP429">
        <v>-7.812703400850296E-2</v>
      </c>
      <c r="CQ429">
        <v>-0.14441345632076263</v>
      </c>
      <c r="CR429">
        <v>8.3312496542930603E-2</v>
      </c>
      <c r="CS429">
        <v>2.5250550359487534E-2</v>
      </c>
      <c r="CT429">
        <v>0.13481029868125916</v>
      </c>
      <c r="CU429">
        <v>0.25327527523040771</v>
      </c>
      <c r="CV429">
        <v>0.4505876898765564</v>
      </c>
      <c r="CW429">
        <v>0.37816840410232544</v>
      </c>
      <c r="CX429">
        <v>0.20531183481216431</v>
      </c>
      <c r="CY429">
        <v>-3.80136159947142E-4</v>
      </c>
      <c r="CZ429">
        <v>-0.113857701420784</v>
      </c>
      <c r="DA429">
        <v>-1.434833649545908E-2</v>
      </c>
      <c r="DB429">
        <v>2.914385125041008E-2</v>
      </c>
      <c r="DC429">
        <v>-1.6590554267168045E-2</v>
      </c>
      <c r="DD429">
        <v>4.4247806072235107E-2</v>
      </c>
      <c r="DE429">
        <v>-1.257651299238205E-2</v>
      </c>
      <c r="DF429">
        <v>-0.17945246398448944</v>
      </c>
      <c r="DG429">
        <v>-0.15504440665245056</v>
      </c>
      <c r="DH429">
        <v>-0.10975400358438492</v>
      </c>
      <c r="DI429">
        <v>-0.12170455604791641</v>
      </c>
      <c r="DJ429">
        <v>0.15938384830951691</v>
      </c>
      <c r="DK429">
        <v>0.18435013294219971</v>
      </c>
      <c r="DL429">
        <v>7.6173737645149231E-2</v>
      </c>
      <c r="DM429">
        <v>5.2666798233985901E-2</v>
      </c>
      <c r="DN429">
        <v>-1.3143433257937431E-2</v>
      </c>
      <c r="DO429">
        <v>-8.0495864152908325E-2</v>
      </c>
      <c r="DP429">
        <v>0.14125204086303711</v>
      </c>
      <c r="DQ429">
        <v>8.5421808063983917E-2</v>
      </c>
      <c r="DR429">
        <v>0.19320850074291229</v>
      </c>
      <c r="DS429">
        <v>0.31957626342773438</v>
      </c>
      <c r="DT429">
        <v>0.52791613340377808</v>
      </c>
      <c r="DU429">
        <v>0.46162796020507813</v>
      </c>
      <c r="DV429">
        <v>0.27781745791435242</v>
      </c>
      <c r="DW429">
        <v>6.9111943244934082E-2</v>
      </c>
      <c r="DX429">
        <v>-4.6823427081108093E-2</v>
      </c>
      <c r="DY429">
        <v>8.5847727954387665E-2</v>
      </c>
      <c r="DZ429">
        <v>0.1246015727519989</v>
      </c>
      <c r="EA429">
        <v>7.7847592532634735E-2</v>
      </c>
      <c r="EB429">
        <v>0.14086474478244781</v>
      </c>
      <c r="EC429">
        <v>8.0638833343982697E-2</v>
      </c>
      <c r="ED429">
        <v>-8.3155043423175812E-2</v>
      </c>
      <c r="EE429">
        <v>-5.4798468947410583E-2</v>
      </c>
      <c r="EF429">
        <v>-7.1362787857651711E-3</v>
      </c>
      <c r="EG429">
        <v>-1.3190030120313168E-2</v>
      </c>
      <c r="EH429">
        <v>0.25727343559265137</v>
      </c>
      <c r="EI429">
        <v>0.27394643425941467</v>
      </c>
      <c r="EJ429">
        <v>0.16821742057800293</v>
      </c>
      <c r="EK429">
        <v>0.14505839347839355</v>
      </c>
      <c r="EL429">
        <v>8.0682568252086639E-2</v>
      </c>
      <c r="EM429">
        <v>1.1790979653596878E-2</v>
      </c>
      <c r="EN429">
        <v>0.2249075174331665</v>
      </c>
      <c r="EO429">
        <v>0.17229954898357391</v>
      </c>
      <c r="EP429">
        <v>0.27752619981765747</v>
      </c>
      <c r="EQ429">
        <v>0.41530433297157288</v>
      </c>
      <c r="ER429">
        <v>0.63956612348556519</v>
      </c>
      <c r="ES429">
        <v>0.5821303129196167</v>
      </c>
      <c r="ET429">
        <v>0.38250404596328735</v>
      </c>
      <c r="EU429">
        <v>0.16944746673107147</v>
      </c>
      <c r="EV429">
        <v>4.9963407218456268E-2</v>
      </c>
      <c r="EW429">
        <v>37.630699157714844</v>
      </c>
      <c r="EX429">
        <v>38.044666290283203</v>
      </c>
      <c r="EY429">
        <v>37.866573333740234</v>
      </c>
      <c r="EZ429">
        <v>37.562606811523438</v>
      </c>
      <c r="FA429">
        <v>36.156021118164063</v>
      </c>
      <c r="FB429">
        <v>35.905181884765625</v>
      </c>
      <c r="FC429">
        <v>36.284870147705078</v>
      </c>
      <c r="FD429">
        <v>36.982620239257813</v>
      </c>
      <c r="FE429">
        <v>37.983150482177734</v>
      </c>
      <c r="FF429">
        <v>39.293605804443359</v>
      </c>
      <c r="FG429">
        <v>41.498016357421875</v>
      </c>
      <c r="FH429">
        <v>43.106246948242188</v>
      </c>
      <c r="FI429">
        <v>45.273490905761719</v>
      </c>
      <c r="FJ429">
        <v>47.209445953369141</v>
      </c>
      <c r="FK429">
        <v>48.479793548583984</v>
      </c>
      <c r="FL429">
        <v>49.195652008056641</v>
      </c>
      <c r="FM429">
        <v>48.386734008789063</v>
      </c>
      <c r="FN429">
        <v>46.886554718017578</v>
      </c>
      <c r="FO429">
        <v>45.422393798828125</v>
      </c>
      <c r="FP429">
        <v>44.764190673828125</v>
      </c>
      <c r="FQ429">
        <v>44.232738494873047</v>
      </c>
      <c r="FR429">
        <v>43.613906860351563</v>
      </c>
      <c r="FS429">
        <v>41.831466674804688</v>
      </c>
      <c r="FT429">
        <v>39.458900451660156</v>
      </c>
      <c r="FU429">
        <v>2.9515843838453293E-2</v>
      </c>
      <c r="FV429">
        <v>5.8056868612766266E-2</v>
      </c>
      <c r="FW429">
        <v>3.2511178404092789E-2</v>
      </c>
      <c r="FX429">
        <v>402</v>
      </c>
      <c r="FY429">
        <v>1</v>
      </c>
    </row>
    <row r="430" spans="1:181" x14ac:dyDescent="0.2">
      <c r="A430" t="s">
        <v>186</v>
      </c>
      <c r="B430" t="s">
        <v>236</v>
      </c>
      <c r="C430" t="s">
        <v>194</v>
      </c>
      <c r="D430" t="s">
        <v>203</v>
      </c>
      <c r="E430" t="s">
        <v>204</v>
      </c>
      <c r="F430" t="s">
        <v>185</v>
      </c>
      <c r="G430" t="s">
        <v>1</v>
      </c>
      <c r="H430">
        <v>581</v>
      </c>
      <c r="I430">
        <v>1.8723554611206055</v>
      </c>
      <c r="J430">
        <v>1.8065234422683716</v>
      </c>
      <c r="K430">
        <v>1.7304842472076416</v>
      </c>
      <c r="L430">
        <v>1.6839480400085449</v>
      </c>
      <c r="M430">
        <v>1.6636886596679688</v>
      </c>
      <c r="N430">
        <v>1.7296075820922852</v>
      </c>
      <c r="O430">
        <v>2.2305686473846436</v>
      </c>
      <c r="P430">
        <v>2.2482326030731201</v>
      </c>
      <c r="Q430">
        <v>1.9981426000595093</v>
      </c>
      <c r="R430">
        <v>1.8991843461990356</v>
      </c>
      <c r="S430">
        <v>1.8696532249450684</v>
      </c>
      <c r="T430">
        <v>1.7510931491851807</v>
      </c>
      <c r="U430">
        <v>1.7135474681854248</v>
      </c>
      <c r="V430">
        <v>1.8728554248809814</v>
      </c>
      <c r="W430">
        <v>1.6578501462936401</v>
      </c>
      <c r="X430">
        <v>1.6802276372909546</v>
      </c>
      <c r="Y430">
        <v>1.7614103555679321</v>
      </c>
      <c r="Z430">
        <v>1.9625301361083984</v>
      </c>
      <c r="AA430">
        <v>2.1548259258270264</v>
      </c>
      <c r="AB430">
        <v>2.4121832847595215</v>
      </c>
      <c r="AC430">
        <v>2.4511003494262695</v>
      </c>
      <c r="AD430">
        <v>2.1976876258850098</v>
      </c>
      <c r="AE430">
        <v>1.924468994140625</v>
      </c>
      <c r="AF430">
        <v>1.7805224657058716</v>
      </c>
      <c r="AG430">
        <v>-0.44558089971542358</v>
      </c>
      <c r="AH430">
        <v>-0.49642664194107056</v>
      </c>
      <c r="AI430">
        <v>-0.55251568555831909</v>
      </c>
      <c r="AJ430">
        <v>-0.5313950777053833</v>
      </c>
      <c r="AK430">
        <v>-0.59582626819610596</v>
      </c>
      <c r="AL430">
        <v>-0.67799139022827148</v>
      </c>
      <c r="AM430">
        <v>-0.48545926809310913</v>
      </c>
      <c r="AN430">
        <v>-0.44156366586685181</v>
      </c>
      <c r="AO430">
        <v>-0.51471519470214844</v>
      </c>
      <c r="AP430">
        <v>-0.17321117222309113</v>
      </c>
      <c r="AQ430">
        <v>-0.12009192258119583</v>
      </c>
      <c r="AR430">
        <v>-0.2140587717294693</v>
      </c>
      <c r="AS430">
        <v>-0.24835194647312164</v>
      </c>
      <c r="AT430">
        <v>-0.12854987382888794</v>
      </c>
      <c r="AU430">
        <v>-0.2243848443031311</v>
      </c>
      <c r="AV430">
        <v>-0.10205224901437759</v>
      </c>
      <c r="AW430">
        <v>-4.9116168171167374E-2</v>
      </c>
      <c r="AX430">
        <v>-2.928808971773833E-4</v>
      </c>
      <c r="AY430">
        <v>-0.22107487916946411</v>
      </c>
      <c r="AZ430">
        <v>4.9465246498584747E-2</v>
      </c>
      <c r="BA430">
        <v>0.30889052152633667</v>
      </c>
      <c r="BB430">
        <v>-0.28727659583091736</v>
      </c>
      <c r="BC430">
        <v>-0.47414150834083557</v>
      </c>
      <c r="BD430">
        <v>-0.49247756600379944</v>
      </c>
      <c r="BE430">
        <v>-0.29744625091552734</v>
      </c>
      <c r="BF430">
        <v>-0.34625065326690674</v>
      </c>
      <c r="BG430">
        <v>-0.40542998909950256</v>
      </c>
      <c r="BH430">
        <v>-0.39111977815628052</v>
      </c>
      <c r="BI430">
        <v>-0.45340278744697571</v>
      </c>
      <c r="BJ430">
        <v>-0.53274589776992798</v>
      </c>
      <c r="BK430">
        <v>-0.32607141137123108</v>
      </c>
      <c r="BL430">
        <v>-0.26650393009185791</v>
      </c>
      <c r="BM430">
        <v>-0.34338012337684631</v>
      </c>
      <c r="BN430">
        <v>-5.2167672663927078E-2</v>
      </c>
      <c r="BO430">
        <v>-2.9937599319964647E-3</v>
      </c>
      <c r="BP430">
        <v>-9.2162191867828369E-2</v>
      </c>
      <c r="BQ430">
        <v>-0.12174936383962631</v>
      </c>
      <c r="BR430">
        <v>2.5868280790746212E-3</v>
      </c>
      <c r="BS430">
        <v>-9.3123093247413635E-2</v>
      </c>
      <c r="BT430">
        <v>1.4679146930575371E-2</v>
      </c>
      <c r="BU430">
        <v>7.2339281439781189E-2</v>
      </c>
      <c r="BV430">
        <v>0.11771967262029648</v>
      </c>
      <c r="BW430">
        <v>-9.7062796354293823E-2</v>
      </c>
      <c r="BX430">
        <v>0.19515271484851837</v>
      </c>
      <c r="BY430">
        <v>0.45911943912506104</v>
      </c>
      <c r="BZ430">
        <v>-0.11768916994333267</v>
      </c>
      <c r="CA430">
        <v>-0.30062747001647949</v>
      </c>
      <c r="CB430">
        <v>-0.33041754364967346</v>
      </c>
      <c r="CC430">
        <v>-0.19484861195087433</v>
      </c>
      <c r="CD430">
        <v>-0.24223922193050385</v>
      </c>
      <c r="CE430">
        <v>-0.30355885624885559</v>
      </c>
      <c r="CF430">
        <v>-0.29396548867225647</v>
      </c>
      <c r="CG430">
        <v>-0.35476070642471313</v>
      </c>
      <c r="CH430">
        <v>-0.4321492612361908</v>
      </c>
      <c r="CI430">
        <v>-0.2156798392534256</v>
      </c>
      <c r="CJ430">
        <v>-0.14525808393955231</v>
      </c>
      <c r="CK430">
        <v>-0.22471398115158081</v>
      </c>
      <c r="CL430">
        <v>3.1666688621044159E-2</v>
      </c>
      <c r="CM430">
        <v>7.8108072280883789E-2</v>
      </c>
      <c r="CN430">
        <v>-7.7369906939566135E-3</v>
      </c>
      <c r="CO430">
        <v>-3.4064780920743942E-2</v>
      </c>
      <c r="CP430">
        <v>9.3411706387996674E-2</v>
      </c>
      <c r="CQ430">
        <v>-2.2115984465926886E-3</v>
      </c>
      <c r="CR430">
        <v>9.5526948571205139E-2</v>
      </c>
      <c r="CS430">
        <v>0.15645895898342133</v>
      </c>
      <c r="CT430">
        <v>0.19945481419563293</v>
      </c>
      <c r="CU430">
        <v>-1.117241382598877E-2</v>
      </c>
      <c r="CV430">
        <v>0.29605540633201599</v>
      </c>
      <c r="CW430">
        <v>0.5631675124168396</v>
      </c>
      <c r="CX430">
        <v>-2.3339907056652009E-4</v>
      </c>
      <c r="CY430">
        <v>-0.18045215308666229</v>
      </c>
      <c r="CZ430">
        <v>-0.2181752622127533</v>
      </c>
      <c r="DA430">
        <v>-9.2251010239124298E-2</v>
      </c>
      <c r="DB430">
        <v>-0.13822777569293976</v>
      </c>
      <c r="DC430">
        <v>-0.20168775320053101</v>
      </c>
      <c r="DD430">
        <v>-0.19681119918823242</v>
      </c>
      <c r="DE430">
        <v>-0.25611862540245056</v>
      </c>
      <c r="DF430">
        <v>-0.33155268430709839</v>
      </c>
      <c r="DG430">
        <v>-0.1052882969379425</v>
      </c>
      <c r="DH430">
        <v>-2.4012250825762749E-2</v>
      </c>
      <c r="DI430">
        <v>-0.10604781657457352</v>
      </c>
      <c r="DJ430">
        <v>0.11550105363130569</v>
      </c>
      <c r="DK430">
        <v>0.15920990705490112</v>
      </c>
      <c r="DL430">
        <v>7.6688207685947418E-2</v>
      </c>
      <c r="DM430">
        <v>5.3619794547557831E-2</v>
      </c>
      <c r="DN430">
        <v>0.18423658609390259</v>
      </c>
      <c r="DO430">
        <v>8.8699892163276672E-2</v>
      </c>
      <c r="DP430">
        <v>0.17637476325035095</v>
      </c>
      <c r="DQ430">
        <v>0.24057863652706146</v>
      </c>
      <c r="DR430">
        <v>0.28118994832038879</v>
      </c>
      <c r="DS430">
        <v>7.4717968702316284E-2</v>
      </c>
      <c r="DT430">
        <v>0.39695808291435242</v>
      </c>
      <c r="DU430">
        <v>0.66721558570861816</v>
      </c>
      <c r="DV430">
        <v>0.11722235381603241</v>
      </c>
      <c r="DW430">
        <v>-6.0276869684457779E-2</v>
      </c>
      <c r="DX430">
        <v>-0.10593301057815552</v>
      </c>
      <c r="DY430">
        <v>5.5883642286062241E-2</v>
      </c>
      <c r="DZ430">
        <v>1.1948239058256149E-2</v>
      </c>
      <c r="EA430">
        <v>-5.4602060467004776E-2</v>
      </c>
      <c r="EB430">
        <v>-5.6535854935646057E-2</v>
      </c>
      <c r="EC430">
        <v>-0.11369513720273972</v>
      </c>
      <c r="ED430">
        <v>-0.18630710244178772</v>
      </c>
      <c r="EE430">
        <v>5.4099570959806442E-2</v>
      </c>
      <c r="EF430">
        <v>0.15104749798774719</v>
      </c>
      <c r="EG430">
        <v>6.528724730014801E-2</v>
      </c>
      <c r="EH430">
        <v>0.23654453456401825</v>
      </c>
      <c r="EI430">
        <v>0.27630805969238281</v>
      </c>
      <c r="EJ430">
        <v>0.19858479499816895</v>
      </c>
      <c r="EK430">
        <v>0.18022240698337555</v>
      </c>
      <c r="EL430">
        <v>0.31537327170372009</v>
      </c>
      <c r="EM430">
        <v>0.21996165812015533</v>
      </c>
      <c r="EN430">
        <v>0.29310616850852966</v>
      </c>
      <c r="EO430">
        <v>0.36203411221504211</v>
      </c>
      <c r="EP430">
        <v>0.39920249581336975</v>
      </c>
      <c r="EQ430">
        <v>0.19873003661632538</v>
      </c>
      <c r="ER430">
        <v>0.54264557361602783</v>
      </c>
      <c r="ES430">
        <v>0.81744450330734253</v>
      </c>
      <c r="ET430">
        <v>0.28680983185768127</v>
      </c>
      <c r="EU430">
        <v>0.1132371723651886</v>
      </c>
      <c r="EV430">
        <v>5.6126981973648071E-2</v>
      </c>
      <c r="EW430">
        <v>40.260334014892578</v>
      </c>
      <c r="EX430">
        <v>40.016208648681641</v>
      </c>
      <c r="EY430">
        <v>39.231281280517578</v>
      </c>
      <c r="EZ430">
        <v>39.307041168212891</v>
      </c>
      <c r="FA430">
        <v>40.014968872070313</v>
      </c>
      <c r="FB430">
        <v>40.487361907958984</v>
      </c>
      <c r="FC430">
        <v>40.970207214355469</v>
      </c>
      <c r="FD430">
        <v>42.016147613525391</v>
      </c>
      <c r="FE430">
        <v>44.551177978515625</v>
      </c>
      <c r="FF430">
        <v>46.718563079833984</v>
      </c>
      <c r="FG430">
        <v>49.028972625732422</v>
      </c>
      <c r="FH430">
        <v>50.50750732421875</v>
      </c>
      <c r="FI430">
        <v>52.413261413574219</v>
      </c>
      <c r="FJ430">
        <v>53.938526153564453</v>
      </c>
      <c r="FK430">
        <v>53.462757110595703</v>
      </c>
      <c r="FL430">
        <v>53.820903778076172</v>
      </c>
      <c r="FM430">
        <v>54.377189636230469</v>
      </c>
      <c r="FN430">
        <v>54.097629547119141</v>
      </c>
      <c r="FO430">
        <v>51.819019317626953</v>
      </c>
      <c r="FP430">
        <v>49.568317413330078</v>
      </c>
      <c r="FQ430">
        <v>48.356067657470703</v>
      </c>
      <c r="FR430">
        <v>46.50335693359375</v>
      </c>
      <c r="FS430">
        <v>45.961654663085938</v>
      </c>
      <c r="FT430">
        <v>43.536998748779297</v>
      </c>
      <c r="FU430">
        <v>4.1169915348291397E-2</v>
      </c>
      <c r="FV430">
        <v>7.4263252317905426E-2</v>
      </c>
      <c r="FW430">
        <v>4.5497041195631027E-2</v>
      </c>
      <c r="FX430">
        <v>130</v>
      </c>
      <c r="FY430">
        <v>1</v>
      </c>
    </row>
    <row r="431" spans="1:181" x14ac:dyDescent="0.2">
      <c r="A431" t="s">
        <v>186</v>
      </c>
      <c r="B431" t="s">
        <v>236</v>
      </c>
      <c r="C431" t="s">
        <v>194</v>
      </c>
      <c r="D431" t="s">
        <v>203</v>
      </c>
      <c r="E431" t="s">
        <v>205</v>
      </c>
      <c r="F431" t="s">
        <v>1</v>
      </c>
      <c r="G431" t="s">
        <v>198</v>
      </c>
      <c r="H431">
        <v>16544</v>
      </c>
      <c r="I431">
        <v>1.68714439868927</v>
      </c>
      <c r="J431">
        <v>1.6223348379135132</v>
      </c>
      <c r="K431">
        <v>1.5795911550521851</v>
      </c>
      <c r="L431">
        <v>1.5546278953552246</v>
      </c>
      <c r="M431">
        <v>1.5657206773757935</v>
      </c>
      <c r="N431">
        <v>1.6582050323486328</v>
      </c>
      <c r="O431">
        <v>1.7843879461288452</v>
      </c>
      <c r="P431">
        <v>1.9107568264007568</v>
      </c>
      <c r="Q431">
        <v>1.8562546968460083</v>
      </c>
      <c r="R431">
        <v>1.8179160356521606</v>
      </c>
      <c r="S431">
        <v>1.7955136299133301</v>
      </c>
      <c r="T431">
        <v>1.7528400421142578</v>
      </c>
      <c r="U431">
        <v>1.7141808271408081</v>
      </c>
      <c r="V431">
        <v>1.6459877490997314</v>
      </c>
      <c r="W431">
        <v>1.5887583494186401</v>
      </c>
      <c r="X431">
        <v>1.5679848194122314</v>
      </c>
      <c r="Y431">
        <v>1.5870610475540161</v>
      </c>
      <c r="Z431">
        <v>1.7016347646713257</v>
      </c>
      <c r="AA431">
        <v>1.8615901470184326</v>
      </c>
      <c r="AB431">
        <v>2.0162265300750732</v>
      </c>
      <c r="AC431">
        <v>2.2557182312011719</v>
      </c>
      <c r="AD431">
        <v>2.2152531147003174</v>
      </c>
      <c r="AE431">
        <v>2.052515983581543</v>
      </c>
      <c r="AF431">
        <v>1.79853355884552</v>
      </c>
      <c r="AG431">
        <v>-0.19855988025665283</v>
      </c>
      <c r="AH431">
        <v>-0.19438844919204712</v>
      </c>
      <c r="AI431">
        <v>-0.19440658390522003</v>
      </c>
      <c r="AJ431">
        <v>-0.20876444876194</v>
      </c>
      <c r="AK431">
        <v>-0.21784348785877228</v>
      </c>
      <c r="AL431">
        <v>-0.19966188073158264</v>
      </c>
      <c r="AM431">
        <v>-0.26887091994285583</v>
      </c>
      <c r="AN431">
        <v>-0.29860728979110718</v>
      </c>
      <c r="AO431">
        <v>-0.30287232995033264</v>
      </c>
      <c r="AP431">
        <v>-0.19909322261810303</v>
      </c>
      <c r="AQ431">
        <v>-0.1700994074344635</v>
      </c>
      <c r="AR431">
        <v>-0.20475399494171143</v>
      </c>
      <c r="AS431">
        <v>-0.1822313666343689</v>
      </c>
      <c r="AT431">
        <v>-0.20415768027305603</v>
      </c>
      <c r="AU431">
        <v>-0.20754969120025635</v>
      </c>
      <c r="AV431">
        <v>-0.13709980249404907</v>
      </c>
      <c r="AW431">
        <v>-4.9292657524347305E-2</v>
      </c>
      <c r="AX431">
        <v>-7.2595756500959396E-3</v>
      </c>
      <c r="AY431">
        <v>4.8318620771169662E-2</v>
      </c>
      <c r="AZ431">
        <v>8.182574063539505E-2</v>
      </c>
      <c r="BA431">
        <v>0.12543462216854095</v>
      </c>
      <c r="BB431">
        <v>-0.15288323163986206</v>
      </c>
      <c r="BC431">
        <v>-0.19280479848384857</v>
      </c>
      <c r="BD431">
        <v>-0.25164160132408142</v>
      </c>
      <c r="BE431">
        <v>-0.17439717054367065</v>
      </c>
      <c r="BF431">
        <v>-0.17059925198554993</v>
      </c>
      <c r="BG431">
        <v>-0.17076903581619263</v>
      </c>
      <c r="BH431">
        <v>-0.18560296297073364</v>
      </c>
      <c r="BI431">
        <v>-0.1949046403169632</v>
      </c>
      <c r="BJ431">
        <v>-0.17640569806098938</v>
      </c>
      <c r="BK431">
        <v>-0.24512578547000885</v>
      </c>
      <c r="BL431">
        <v>-0.27356034517288208</v>
      </c>
      <c r="BM431">
        <v>-0.27862992882728577</v>
      </c>
      <c r="BN431">
        <v>-0.17612877488136292</v>
      </c>
      <c r="BO431">
        <v>-0.14723262190818787</v>
      </c>
      <c r="BP431">
        <v>-0.18137985467910767</v>
      </c>
      <c r="BQ431">
        <v>-0.1590132862329483</v>
      </c>
      <c r="BR431">
        <v>-0.18096169829368591</v>
      </c>
      <c r="BS431">
        <v>-0.18353797495365143</v>
      </c>
      <c r="BT431">
        <v>-0.11365553736686707</v>
      </c>
      <c r="BU431">
        <v>-2.4968460202217102E-2</v>
      </c>
      <c r="BV431">
        <v>1.8025713041424751E-2</v>
      </c>
      <c r="BW431">
        <v>7.4373073875904083E-2</v>
      </c>
      <c r="BX431">
        <v>0.10918214172124863</v>
      </c>
      <c r="BY431">
        <v>0.1535172164440155</v>
      </c>
      <c r="BZ431">
        <v>-0.12536230683326721</v>
      </c>
      <c r="CA431">
        <v>-0.16643238067626953</v>
      </c>
      <c r="CB431">
        <v>-0.22639696300029755</v>
      </c>
      <c r="CC431">
        <v>-0.15766215324401855</v>
      </c>
      <c r="CD431">
        <v>-0.15412291884422302</v>
      </c>
      <c r="CE431">
        <v>-0.15439772605895996</v>
      </c>
      <c r="CF431">
        <v>-0.16956138610839844</v>
      </c>
      <c r="CG431">
        <v>-0.17901727557182312</v>
      </c>
      <c r="CH431">
        <v>-0.16029852628707886</v>
      </c>
      <c r="CI431">
        <v>-0.22867998480796814</v>
      </c>
      <c r="CJ431">
        <v>-0.25621291995048523</v>
      </c>
      <c r="CK431">
        <v>-0.26183971762657166</v>
      </c>
      <c r="CL431">
        <v>-0.16022367775440216</v>
      </c>
      <c r="CM431">
        <v>-0.13139516115188599</v>
      </c>
      <c r="CN431">
        <v>-0.16519099473953247</v>
      </c>
      <c r="CO431">
        <v>-0.14293253421783447</v>
      </c>
      <c r="CP431">
        <v>-0.16489620506763458</v>
      </c>
      <c r="CQ431">
        <v>-0.16690754890441895</v>
      </c>
      <c r="CR431">
        <v>-9.7418107092380524E-2</v>
      </c>
      <c r="CS431">
        <v>-8.1215919926762581E-3</v>
      </c>
      <c r="CT431">
        <v>3.5538230091333389E-2</v>
      </c>
      <c r="CU431">
        <v>9.2418305575847626E-2</v>
      </c>
      <c r="CV431">
        <v>0.12812910974025726</v>
      </c>
      <c r="CW431">
        <v>0.17296713590621948</v>
      </c>
      <c r="CX431">
        <v>-0.10630139708518982</v>
      </c>
      <c r="CY431">
        <v>-0.14816692471504211</v>
      </c>
      <c r="CZ431">
        <v>-0.20891258120536804</v>
      </c>
      <c r="DA431">
        <v>-0.14092713594436646</v>
      </c>
      <c r="DB431">
        <v>-0.13764658570289612</v>
      </c>
      <c r="DC431">
        <v>-0.13802643120288849</v>
      </c>
      <c r="DD431">
        <v>-0.15351982414722443</v>
      </c>
      <c r="DE431">
        <v>-0.16312988102436066</v>
      </c>
      <c r="DF431">
        <v>-0.14419138431549072</v>
      </c>
      <c r="DG431">
        <v>-0.21223419904708862</v>
      </c>
      <c r="DH431">
        <v>-0.23886550962924957</v>
      </c>
      <c r="DI431">
        <v>-0.24504950642585754</v>
      </c>
      <c r="DJ431">
        <v>-0.14431856572628021</v>
      </c>
      <c r="DK431">
        <v>-0.1155577152967453</v>
      </c>
      <c r="DL431">
        <v>-0.14900213479995728</v>
      </c>
      <c r="DM431">
        <v>-0.12685176730155945</v>
      </c>
      <c r="DN431">
        <v>-0.14883071184158325</v>
      </c>
      <c r="DO431">
        <v>-0.15027712285518646</v>
      </c>
      <c r="DP431">
        <v>-8.1180676817893982E-2</v>
      </c>
      <c r="DQ431">
        <v>8.725273422896862E-3</v>
      </c>
      <c r="DR431">
        <v>5.305074155330658E-2</v>
      </c>
      <c r="DS431">
        <v>0.11046353727579117</v>
      </c>
      <c r="DT431">
        <v>0.14707605540752411</v>
      </c>
      <c r="DU431">
        <v>0.19241704046726227</v>
      </c>
      <c r="DV431">
        <v>-8.7240487337112427E-2</v>
      </c>
      <c r="DW431">
        <v>-0.12990148365497589</v>
      </c>
      <c r="DX431">
        <v>-0.19142819941043854</v>
      </c>
      <c r="DY431">
        <v>-0.11676442623138428</v>
      </c>
      <c r="DZ431">
        <v>-0.11385737359523773</v>
      </c>
      <c r="EA431">
        <v>-0.11438889056444168</v>
      </c>
      <c r="EB431">
        <v>-0.13035833835601807</v>
      </c>
      <c r="EC431">
        <v>-0.14019104838371277</v>
      </c>
      <c r="ED431">
        <v>-0.12093518674373627</v>
      </c>
      <c r="EE431">
        <v>-0.18848907947540283</v>
      </c>
      <c r="EF431">
        <v>-0.21381857991218567</v>
      </c>
      <c r="EG431">
        <v>-0.22080709040164948</v>
      </c>
      <c r="EH431">
        <v>-0.1213541179895401</v>
      </c>
      <c r="EI431">
        <v>-9.2690937221050262E-2</v>
      </c>
      <c r="EJ431">
        <v>-0.12562800943851471</v>
      </c>
      <c r="EK431">
        <v>-0.10363370180130005</v>
      </c>
      <c r="EL431">
        <v>-0.12563472986221313</v>
      </c>
      <c r="EM431">
        <v>-0.12626540660858154</v>
      </c>
      <c r="EN431">
        <v>-5.773640051484108E-2</v>
      </c>
      <c r="EO431">
        <v>3.304947167634964E-2</v>
      </c>
      <c r="EP431">
        <v>7.8336030244827271E-2</v>
      </c>
      <c r="EQ431">
        <v>0.13651798665523529</v>
      </c>
      <c r="ER431">
        <v>0.17443245649337769</v>
      </c>
      <c r="ES431">
        <v>0.22049961984157562</v>
      </c>
      <c r="ET431">
        <v>-5.9719562530517578E-2</v>
      </c>
      <c r="EU431">
        <v>-0.10352906584739685</v>
      </c>
      <c r="EV431">
        <v>-0.16618353128433228</v>
      </c>
      <c r="EW431">
        <v>57.231189727783203</v>
      </c>
      <c r="EX431">
        <v>55.447532653808594</v>
      </c>
      <c r="EY431">
        <v>55.224983215332031</v>
      </c>
      <c r="EZ431">
        <v>55.004043579101563</v>
      </c>
      <c r="FA431">
        <v>54.856658935546875</v>
      </c>
      <c r="FB431">
        <v>54.703964233398438</v>
      </c>
      <c r="FC431">
        <v>55.169830322265625</v>
      </c>
      <c r="FD431">
        <v>56.437831878662109</v>
      </c>
      <c r="FE431">
        <v>57.815914154052734</v>
      </c>
      <c r="FF431">
        <v>59.545642852783203</v>
      </c>
      <c r="FG431">
        <v>61.000034332275391</v>
      </c>
      <c r="FH431">
        <v>62.301532745361328</v>
      </c>
      <c r="FI431">
        <v>63.320072174072266</v>
      </c>
      <c r="FJ431">
        <v>64.174026489257813</v>
      </c>
      <c r="FK431">
        <v>64.782676696777344</v>
      </c>
      <c r="FL431">
        <v>64.778366088867188</v>
      </c>
      <c r="FM431">
        <v>64.566192626953125</v>
      </c>
      <c r="FN431">
        <v>63.732982635498047</v>
      </c>
      <c r="FO431">
        <v>62.170619964599609</v>
      </c>
      <c r="FP431">
        <v>60.876850128173828</v>
      </c>
      <c r="FQ431">
        <v>59.154472351074219</v>
      </c>
      <c r="FR431">
        <v>58.137454986572266</v>
      </c>
      <c r="FS431">
        <v>57.139244079589844</v>
      </c>
      <c r="FT431">
        <v>55.792572021484375</v>
      </c>
      <c r="FU431">
        <v>7.3398584499955177E-3</v>
      </c>
      <c r="FV431">
        <v>1.4661753550171852E-2</v>
      </c>
      <c r="FW431">
        <v>8.0085219815373421E-3</v>
      </c>
      <c r="FX431">
        <v>5675</v>
      </c>
      <c r="FY431">
        <v>1</v>
      </c>
    </row>
    <row r="432" spans="1:181" x14ac:dyDescent="0.2">
      <c r="A432" t="s">
        <v>186</v>
      </c>
      <c r="B432" t="s">
        <v>236</v>
      </c>
      <c r="C432" t="s">
        <v>194</v>
      </c>
      <c r="D432" t="s">
        <v>203</v>
      </c>
      <c r="E432" t="s">
        <v>205</v>
      </c>
      <c r="F432" t="s">
        <v>1</v>
      </c>
      <c r="G432" t="s">
        <v>200</v>
      </c>
      <c r="H432">
        <v>1638</v>
      </c>
      <c r="I432">
        <v>1.5077782869338989</v>
      </c>
      <c r="J432">
        <v>1.3996351957321167</v>
      </c>
      <c r="K432">
        <v>1.3527529239654541</v>
      </c>
      <c r="L432">
        <v>1.3186643123626709</v>
      </c>
      <c r="M432">
        <v>1.2785701751708984</v>
      </c>
      <c r="N432">
        <v>1.3625309467315674</v>
      </c>
      <c r="O432">
        <v>1.5336617231369019</v>
      </c>
      <c r="P432">
        <v>1.6754215955734253</v>
      </c>
      <c r="Q432">
        <v>1.5170547962188721</v>
      </c>
      <c r="R432">
        <v>1.4752910137176514</v>
      </c>
      <c r="S432">
        <v>1.4689282178878784</v>
      </c>
      <c r="T432">
        <v>1.4693237543106079</v>
      </c>
      <c r="U432">
        <v>1.4930295944213867</v>
      </c>
      <c r="V432">
        <v>1.429639458656311</v>
      </c>
      <c r="W432">
        <v>1.4102632999420166</v>
      </c>
      <c r="X432">
        <v>1.4408611059188843</v>
      </c>
      <c r="Y432">
        <v>1.4943420886993408</v>
      </c>
      <c r="Z432">
        <v>1.589531421661377</v>
      </c>
      <c r="AA432">
        <v>1.7429224252700806</v>
      </c>
      <c r="AB432">
        <v>1.9129700660705566</v>
      </c>
      <c r="AC432">
        <v>2.0094466209411621</v>
      </c>
      <c r="AD432">
        <v>1.980082631111145</v>
      </c>
      <c r="AE432">
        <v>1.7781549692153931</v>
      </c>
      <c r="AF432">
        <v>1.6193006038665771</v>
      </c>
      <c r="AG432">
        <v>-0.23628072440624237</v>
      </c>
      <c r="AH432">
        <v>-0.27419209480285645</v>
      </c>
      <c r="AI432">
        <v>-0.27803307771682739</v>
      </c>
      <c r="AJ432">
        <v>-0.27539420127868652</v>
      </c>
      <c r="AK432">
        <v>-0.32974362373352051</v>
      </c>
      <c r="AL432">
        <v>-0.36225590109825134</v>
      </c>
      <c r="AM432">
        <v>-0.34557452797889709</v>
      </c>
      <c r="AN432">
        <v>-0.36865440011024475</v>
      </c>
      <c r="AO432">
        <v>-0.37749218940734863</v>
      </c>
      <c r="AP432">
        <v>-0.29141563177108765</v>
      </c>
      <c r="AQ432">
        <v>-0.19229228794574738</v>
      </c>
      <c r="AR432">
        <v>-0.20370635390281677</v>
      </c>
      <c r="AS432">
        <v>-0.11774957925081253</v>
      </c>
      <c r="AT432">
        <v>-0.17612574994564056</v>
      </c>
      <c r="AU432">
        <v>-0.19547358155250549</v>
      </c>
      <c r="AV432">
        <v>-0.15251502394676208</v>
      </c>
      <c r="AW432">
        <v>-0.12165153026580811</v>
      </c>
      <c r="AX432">
        <v>-8.3356842398643494E-2</v>
      </c>
      <c r="AY432">
        <v>8.1684337928891182E-3</v>
      </c>
      <c r="AZ432">
        <v>9.7751028835773468E-2</v>
      </c>
      <c r="BA432">
        <v>1.6362546011805534E-2</v>
      </c>
      <c r="BB432">
        <v>-0.16950860619544983</v>
      </c>
      <c r="BC432">
        <v>-0.31174436211585999</v>
      </c>
      <c r="BD432">
        <v>-0.30953970551490784</v>
      </c>
      <c r="BE432">
        <v>-0.18395589292049408</v>
      </c>
      <c r="BF432">
        <v>-0.22161674499511719</v>
      </c>
      <c r="BG432">
        <v>-0.22561486065387726</v>
      </c>
      <c r="BH432">
        <v>-0.22331008315086365</v>
      </c>
      <c r="BI432">
        <v>-0.27678340673446655</v>
      </c>
      <c r="BJ432">
        <v>-0.30768537521362305</v>
      </c>
      <c r="BK432">
        <v>-0.28839606046676636</v>
      </c>
      <c r="BL432">
        <v>-0.31035935878753662</v>
      </c>
      <c r="BM432">
        <v>-0.32397714257240295</v>
      </c>
      <c r="BN432">
        <v>-0.2449101060628891</v>
      </c>
      <c r="BO432">
        <v>-0.14756602048873901</v>
      </c>
      <c r="BP432">
        <v>-0.1598409116268158</v>
      </c>
      <c r="BQ432">
        <v>-7.5005747377872467E-2</v>
      </c>
      <c r="BR432">
        <v>-0.13259942829608917</v>
      </c>
      <c r="BS432">
        <v>-0.15183044970035553</v>
      </c>
      <c r="BT432">
        <v>-0.10926014184951782</v>
      </c>
      <c r="BU432">
        <v>-7.7615618705749512E-2</v>
      </c>
      <c r="BV432">
        <v>-3.4605097025632858E-2</v>
      </c>
      <c r="BW432">
        <v>6.1178687959909439E-2</v>
      </c>
      <c r="BX432">
        <v>0.15016302466392517</v>
      </c>
      <c r="BY432">
        <v>6.9943860173225403E-2</v>
      </c>
      <c r="BZ432">
        <v>-0.11307041347026825</v>
      </c>
      <c r="CA432">
        <v>-0.25774824619293213</v>
      </c>
      <c r="CB432">
        <v>-0.25459533929824829</v>
      </c>
      <c r="CC432">
        <v>-0.14771585166454315</v>
      </c>
      <c r="CD432">
        <v>-0.18520320951938629</v>
      </c>
      <c r="CE432">
        <v>-0.18931017816066742</v>
      </c>
      <c r="CF432">
        <v>-0.18723674118518829</v>
      </c>
      <c r="CG432">
        <v>-0.24010328948497772</v>
      </c>
      <c r="CH432">
        <v>-0.26988998055458069</v>
      </c>
      <c r="CI432">
        <v>-0.24879443645477295</v>
      </c>
      <c r="CJ432">
        <v>-0.26998439431190491</v>
      </c>
      <c r="CK432">
        <v>-0.28691279888153076</v>
      </c>
      <c r="CL432">
        <v>-0.2127005010843277</v>
      </c>
      <c r="CM432">
        <v>-0.11658875644207001</v>
      </c>
      <c r="CN432">
        <v>-0.12945984303951263</v>
      </c>
      <c r="CO432">
        <v>-4.5401491224765778E-2</v>
      </c>
      <c r="CP432">
        <v>-0.10245322436094284</v>
      </c>
      <c r="CQ432">
        <v>-0.12160336226224899</v>
      </c>
      <c r="CR432">
        <v>-7.9301945865154266E-2</v>
      </c>
      <c r="CS432">
        <v>-4.7116473317146301E-2</v>
      </c>
      <c r="CT432">
        <v>-8.3979056216776371E-4</v>
      </c>
      <c r="CU432">
        <v>9.7893431782722473E-2</v>
      </c>
      <c r="CV432">
        <v>0.18646341562271118</v>
      </c>
      <c r="CW432">
        <v>0.10705412179231644</v>
      </c>
      <c r="CX432">
        <v>-7.3981478810310364E-2</v>
      </c>
      <c r="CY432">
        <v>-0.22035066783428192</v>
      </c>
      <c r="CZ432">
        <v>-0.21654106676578522</v>
      </c>
      <c r="DA432">
        <v>-0.11147582530975342</v>
      </c>
      <c r="DB432">
        <v>-0.1487896740436554</v>
      </c>
      <c r="DC432">
        <v>-0.15300548076629639</v>
      </c>
      <c r="DD432">
        <v>-0.15116342902183533</v>
      </c>
      <c r="DE432">
        <v>-0.20342317223548889</v>
      </c>
      <c r="DF432">
        <v>-0.23209458589553833</v>
      </c>
      <c r="DG432">
        <v>-0.20919282734394073</v>
      </c>
      <c r="DH432">
        <v>-0.22960940003395081</v>
      </c>
      <c r="DI432">
        <v>-0.24984844028949738</v>
      </c>
      <c r="DJ432">
        <v>-0.18049091100692749</v>
      </c>
      <c r="DK432">
        <v>-8.5611492395401001E-2</v>
      </c>
      <c r="DL432">
        <v>-9.9078767001628876E-2</v>
      </c>
      <c r="DM432">
        <v>-1.5797240659594536E-2</v>
      </c>
      <c r="DN432">
        <v>-7.2307027876377106E-2</v>
      </c>
      <c r="DO432">
        <v>-9.1376274824142456E-2</v>
      </c>
      <c r="DP432">
        <v>-4.9343742430210114E-2</v>
      </c>
      <c r="DQ432">
        <v>-1.6617331653833389E-2</v>
      </c>
      <c r="DR432">
        <v>3.2925516366958618E-2</v>
      </c>
      <c r="DS432">
        <v>0.13460816442966461</v>
      </c>
      <c r="DT432">
        <v>0.22276380658149719</v>
      </c>
      <c r="DU432">
        <v>0.14416438341140747</v>
      </c>
      <c r="DV432">
        <v>-3.4892551600933075E-2</v>
      </c>
      <c r="DW432">
        <v>-0.1829531192779541</v>
      </c>
      <c r="DX432">
        <v>-0.17848680913448334</v>
      </c>
      <c r="DY432">
        <v>-5.9150978922843933E-2</v>
      </c>
      <c r="DZ432">
        <v>-9.6214331686496735E-2</v>
      </c>
      <c r="EA432">
        <v>-0.10058727115392685</v>
      </c>
      <c r="EB432">
        <v>-9.9079281091690063E-2</v>
      </c>
      <c r="EC432">
        <v>-0.15046292543411255</v>
      </c>
      <c r="ED432">
        <v>-0.17752406001091003</v>
      </c>
      <c r="EE432">
        <v>-0.15201438963413239</v>
      </c>
      <c r="EF432">
        <v>-0.17131435871124268</v>
      </c>
      <c r="EG432">
        <v>-0.19633342325687408</v>
      </c>
      <c r="EH432">
        <v>-0.13398535549640656</v>
      </c>
      <c r="EI432">
        <v>-4.0885239839553833E-2</v>
      </c>
      <c r="EJ432">
        <v>-5.5213324725627899E-2</v>
      </c>
      <c r="EK432">
        <v>2.6946594938635826E-2</v>
      </c>
      <c r="EL432">
        <v>-2.8780704364180565E-2</v>
      </c>
      <c r="EM432">
        <v>-4.7733154147863388E-2</v>
      </c>
      <c r="EN432">
        <v>-6.0888640582561493E-3</v>
      </c>
      <c r="EO432">
        <v>2.7418583631515503E-2</v>
      </c>
      <c r="EP432">
        <v>8.1677258014678955E-2</v>
      </c>
      <c r="EQ432">
        <v>0.18761841952800751</v>
      </c>
      <c r="ER432">
        <v>0.27517580986022949</v>
      </c>
      <c r="ES432">
        <v>0.197745680809021</v>
      </c>
      <c r="ET432">
        <v>2.1545650437474251E-2</v>
      </c>
      <c r="EU432">
        <v>-0.12895698845386505</v>
      </c>
      <c r="EV432">
        <v>-0.12354245781898499</v>
      </c>
      <c r="EW432">
        <v>57.666347503662109</v>
      </c>
      <c r="EX432">
        <v>55.633247375488281</v>
      </c>
      <c r="EY432">
        <v>55.397895812988281</v>
      </c>
      <c r="EZ432">
        <v>55.164905548095703</v>
      </c>
      <c r="FA432">
        <v>55.042762756347656</v>
      </c>
      <c r="FB432">
        <v>54.915199279785156</v>
      </c>
      <c r="FC432">
        <v>55.206157684326172</v>
      </c>
      <c r="FD432">
        <v>56.358680725097656</v>
      </c>
      <c r="FE432">
        <v>57.5516357421875</v>
      </c>
      <c r="FF432">
        <v>59.14373779296875</v>
      </c>
      <c r="FG432">
        <v>60.652103424072266</v>
      </c>
      <c r="FH432">
        <v>61.90130615234375</v>
      </c>
      <c r="FI432">
        <v>63.025974273681641</v>
      </c>
      <c r="FJ432">
        <v>64.100639343261719</v>
      </c>
      <c r="FK432">
        <v>64.761642456054688</v>
      </c>
      <c r="FL432">
        <v>65.204566955566406</v>
      </c>
      <c r="FM432">
        <v>65.172660827636719</v>
      </c>
      <c r="FN432">
        <v>64.332008361816406</v>
      </c>
      <c r="FO432">
        <v>62.829818725585938</v>
      </c>
      <c r="FP432">
        <v>61.454200744628906</v>
      </c>
      <c r="FQ432">
        <v>59.807003021240234</v>
      </c>
      <c r="FR432">
        <v>58.805744171142578</v>
      </c>
      <c r="FS432">
        <v>57.762901306152344</v>
      </c>
      <c r="FT432">
        <v>56.512432098388672</v>
      </c>
      <c r="FU432">
        <v>1.3813757337629795E-2</v>
      </c>
      <c r="FV432">
        <v>2.7457067742943764E-2</v>
      </c>
      <c r="FW432">
        <v>1.5235155820846558E-2</v>
      </c>
      <c r="FX432">
        <v>1007</v>
      </c>
      <c r="FY432">
        <v>1</v>
      </c>
    </row>
    <row r="433" spans="1:181" x14ac:dyDescent="0.2">
      <c r="A433" t="s">
        <v>186</v>
      </c>
      <c r="B433" t="s">
        <v>236</v>
      </c>
      <c r="C433" t="s">
        <v>194</v>
      </c>
      <c r="D433" t="s">
        <v>203</v>
      </c>
      <c r="E433" t="s">
        <v>205</v>
      </c>
      <c r="F433" t="s">
        <v>1</v>
      </c>
      <c r="G433" t="s">
        <v>1</v>
      </c>
      <c r="H433">
        <v>18182</v>
      </c>
      <c r="I433">
        <v>1.6709853410720825</v>
      </c>
      <c r="J433">
        <v>1.6022720336914063</v>
      </c>
      <c r="K433">
        <v>1.5591555833816528</v>
      </c>
      <c r="L433">
        <v>1.5333701372146606</v>
      </c>
      <c r="M433">
        <v>1.5398514270782471</v>
      </c>
      <c r="N433">
        <v>1.6315679550170898</v>
      </c>
      <c r="O433">
        <v>1.7618001699447632</v>
      </c>
      <c r="P433">
        <v>1.889555811882019</v>
      </c>
      <c r="Q433">
        <v>1.8256964683532715</v>
      </c>
      <c r="R433">
        <v>1.7870492935180664</v>
      </c>
      <c r="S433">
        <v>1.7660919427871704</v>
      </c>
      <c r="T433">
        <v>1.727298378944397</v>
      </c>
      <c r="U433">
        <v>1.6942574977874756</v>
      </c>
      <c r="V433">
        <v>1.6264970302581787</v>
      </c>
      <c r="W433">
        <v>1.5726778507232666</v>
      </c>
      <c r="X433">
        <v>1.5565323829650879</v>
      </c>
      <c r="Y433">
        <v>1.5787080526351929</v>
      </c>
      <c r="Z433">
        <v>1.691535472869873</v>
      </c>
      <c r="AA433">
        <v>1.8508996963500977</v>
      </c>
      <c r="AB433">
        <v>2.0069241523742676</v>
      </c>
      <c r="AC433">
        <v>2.2335317134857178</v>
      </c>
      <c r="AD433">
        <v>2.1940667629241943</v>
      </c>
      <c r="AE433">
        <v>2.027799129486084</v>
      </c>
      <c r="AF433">
        <v>1.7823865413665771</v>
      </c>
      <c r="AG433">
        <v>-0.19482511281967163</v>
      </c>
      <c r="AH433">
        <v>-0.19442780315876007</v>
      </c>
      <c r="AI433">
        <v>-0.19481459259986877</v>
      </c>
      <c r="AJ433">
        <v>-0.20769846439361572</v>
      </c>
      <c r="AK433">
        <v>-0.22076007723808289</v>
      </c>
      <c r="AL433">
        <v>-0.20694257318973541</v>
      </c>
      <c r="AM433">
        <v>-0.268087238073349</v>
      </c>
      <c r="AN433">
        <v>-0.29703959822654724</v>
      </c>
      <c r="AO433">
        <v>-0.30231592059135437</v>
      </c>
      <c r="AP433">
        <v>-0.20102301239967346</v>
      </c>
      <c r="AQ433">
        <v>-0.16593296825885773</v>
      </c>
      <c r="AR433">
        <v>-0.19858695566654205</v>
      </c>
      <c r="AS433">
        <v>-0.17049363255500793</v>
      </c>
      <c r="AT433">
        <v>-0.1956065446138382</v>
      </c>
      <c r="AU433">
        <v>-0.20040088891983032</v>
      </c>
      <c r="AV433">
        <v>-0.13249033689498901</v>
      </c>
      <c r="AW433">
        <v>-4.9693640321493149E-2</v>
      </c>
      <c r="AX433">
        <v>-7.3844236321747303E-3</v>
      </c>
      <c r="AY433">
        <v>5.1978714764118195E-2</v>
      </c>
      <c r="AZ433">
        <v>9.0501151978969574E-2</v>
      </c>
      <c r="BA433">
        <v>0.12301378697156906</v>
      </c>
      <c r="BB433">
        <v>-0.14663991332054138</v>
      </c>
      <c r="BC433">
        <v>-0.19611252844333649</v>
      </c>
      <c r="BD433">
        <v>-0.24937191605567932</v>
      </c>
      <c r="BE433">
        <v>-0.17233955860137939</v>
      </c>
      <c r="BF433">
        <v>-0.17226959764957428</v>
      </c>
      <c r="BG433">
        <v>-0.17279420793056488</v>
      </c>
      <c r="BH433">
        <v>-0.18610756099224091</v>
      </c>
      <c r="BI433">
        <v>-0.19934941828250885</v>
      </c>
      <c r="BJ433">
        <v>-0.18521794676780701</v>
      </c>
      <c r="BK433">
        <v>-0.24587573111057281</v>
      </c>
      <c r="BL433">
        <v>-0.27365186810493469</v>
      </c>
      <c r="BM433">
        <v>-0.27973675727844238</v>
      </c>
      <c r="BN433">
        <v>-0.17971152067184448</v>
      </c>
      <c r="BO433">
        <v>-0.14473967254161835</v>
      </c>
      <c r="BP433">
        <v>-0.17695455253124237</v>
      </c>
      <c r="BQ433">
        <v>-0.14901919662952423</v>
      </c>
      <c r="BR433">
        <v>-0.17413908243179321</v>
      </c>
      <c r="BS433">
        <v>-0.17820142209529877</v>
      </c>
      <c r="BT433">
        <v>-0.11080514639616013</v>
      </c>
      <c r="BU433">
        <v>-2.7208054438233376E-2</v>
      </c>
      <c r="BV433">
        <v>1.603839173913002E-2</v>
      </c>
      <c r="BW433">
        <v>7.6162166893482208E-2</v>
      </c>
      <c r="BX433">
        <v>0.11583691835403442</v>
      </c>
      <c r="BY433">
        <v>0.14901837706565857</v>
      </c>
      <c r="BZ433">
        <v>-0.12108734250068665</v>
      </c>
      <c r="CA433">
        <v>-0.17162789404392242</v>
      </c>
      <c r="CB433">
        <v>-0.22587423026561737</v>
      </c>
      <c r="CC433">
        <v>-0.15676611661911011</v>
      </c>
      <c r="CD433">
        <v>-0.15692290663719177</v>
      </c>
      <c r="CE433">
        <v>-0.15754295885562897</v>
      </c>
      <c r="CF433">
        <v>-0.17115375399589539</v>
      </c>
      <c r="CG433">
        <v>-0.18452045321464539</v>
      </c>
      <c r="CH433">
        <v>-0.17017152905464172</v>
      </c>
      <c r="CI433">
        <v>-0.23049208521842957</v>
      </c>
      <c r="CJ433">
        <v>-0.25745359063148499</v>
      </c>
      <c r="CK433">
        <v>-0.26409852504730225</v>
      </c>
      <c r="CL433">
        <v>-0.16495124995708466</v>
      </c>
      <c r="CM433">
        <v>-0.13006126880645752</v>
      </c>
      <c r="CN433">
        <v>-0.16197201609611511</v>
      </c>
      <c r="CO433">
        <v>-0.1341460645198822</v>
      </c>
      <c r="CP433">
        <v>-0.15927077829837799</v>
      </c>
      <c r="CQ433">
        <v>-0.16282613575458527</v>
      </c>
      <c r="CR433">
        <v>-9.5786042511463165E-2</v>
      </c>
      <c r="CS433">
        <v>-1.1634605936706066E-2</v>
      </c>
      <c r="CT433">
        <v>3.2260961830615997E-2</v>
      </c>
      <c r="CU433">
        <v>9.2911556363105774E-2</v>
      </c>
      <c r="CV433">
        <v>0.13338437676429749</v>
      </c>
      <c r="CW433">
        <v>0.16702908277511597</v>
      </c>
      <c r="CX433">
        <v>-0.10338972508907318</v>
      </c>
      <c r="CY433">
        <v>-0.15466991066932678</v>
      </c>
      <c r="CZ433">
        <v>-0.20959983766078949</v>
      </c>
      <c r="DA433">
        <v>-0.14119265973567963</v>
      </c>
      <c r="DB433">
        <v>-0.14157621562480927</v>
      </c>
      <c r="DC433">
        <v>-0.14229170978069305</v>
      </c>
      <c r="DD433">
        <v>-0.15619993209838867</v>
      </c>
      <c r="DE433">
        <v>-0.16969150304794312</v>
      </c>
      <c r="DF433">
        <v>-0.15512512624263763</v>
      </c>
      <c r="DG433">
        <v>-0.2151084840297699</v>
      </c>
      <c r="DH433">
        <v>-0.24125531315803528</v>
      </c>
      <c r="DI433">
        <v>-0.24846027791500092</v>
      </c>
      <c r="DJ433">
        <v>-0.15019099414348602</v>
      </c>
      <c r="DK433">
        <v>-0.11538285762071609</v>
      </c>
      <c r="DL433">
        <v>-0.14698947966098785</v>
      </c>
      <c r="DM433">
        <v>-0.11927291005849838</v>
      </c>
      <c r="DN433">
        <v>-0.14440248906612396</v>
      </c>
      <c r="DO433">
        <v>-0.14745084941387177</v>
      </c>
      <c r="DP433">
        <v>-8.0766938626766205E-2</v>
      </c>
      <c r="DQ433">
        <v>3.9388416334986687E-3</v>
      </c>
      <c r="DR433">
        <v>4.8483531922101974E-2</v>
      </c>
      <c r="DS433">
        <v>0.10966094583272934</v>
      </c>
      <c r="DT433">
        <v>0.15093186497688293</v>
      </c>
      <c r="DU433">
        <v>0.18503978848457336</v>
      </c>
      <c r="DV433">
        <v>-8.569210022687912E-2</v>
      </c>
      <c r="DW433">
        <v>-0.13771191239356995</v>
      </c>
      <c r="DX433">
        <v>-0.19332543015480042</v>
      </c>
      <c r="DY433">
        <v>-0.11870709806680679</v>
      </c>
      <c r="DZ433">
        <v>-0.11941801011562347</v>
      </c>
      <c r="EA433">
        <v>-0.12027133256196976</v>
      </c>
      <c r="EB433">
        <v>-0.13460902869701385</v>
      </c>
      <c r="EC433">
        <v>-0.14828081429004669</v>
      </c>
      <c r="ED433">
        <v>-0.13340048491954803</v>
      </c>
      <c r="EE433">
        <v>-0.19289697706699371</v>
      </c>
      <c r="EF433">
        <v>-0.21786758303642273</v>
      </c>
      <c r="EG433">
        <v>-0.22588112950325012</v>
      </c>
      <c r="EH433">
        <v>-0.12887950241565704</v>
      </c>
      <c r="EI433">
        <v>-9.4189561903476715E-2</v>
      </c>
      <c r="EJ433">
        <v>-0.12535706162452698</v>
      </c>
      <c r="EK433">
        <v>-9.7798466682434082E-2</v>
      </c>
      <c r="EL433">
        <v>-0.12293503433465958</v>
      </c>
      <c r="EM433">
        <v>-0.12525138258934021</v>
      </c>
      <c r="EN433">
        <v>-5.9081744402647018E-2</v>
      </c>
      <c r="EO433">
        <v>2.6424426585435867E-2</v>
      </c>
      <c r="EP433">
        <v>7.1906350553035736E-2</v>
      </c>
      <c r="EQ433">
        <v>0.13384440541267395</v>
      </c>
      <c r="ER433">
        <v>0.17626763880252838</v>
      </c>
      <c r="ES433">
        <v>0.21104437112808228</v>
      </c>
      <c r="ET433">
        <v>-6.0139551758766174E-2</v>
      </c>
      <c r="EU433">
        <v>-0.11322727799415588</v>
      </c>
      <c r="EV433">
        <v>-0.16982774436473846</v>
      </c>
      <c r="EW433">
        <v>57.266696929931641</v>
      </c>
      <c r="EX433">
        <v>55.462604522705078</v>
      </c>
      <c r="EY433">
        <v>55.238975524902344</v>
      </c>
      <c r="EZ433">
        <v>55.016849517822266</v>
      </c>
      <c r="FA433">
        <v>54.871425628662109</v>
      </c>
      <c r="FB433">
        <v>54.721206665039063</v>
      </c>
      <c r="FC433">
        <v>55.172756195068359</v>
      </c>
      <c r="FD433">
        <v>56.431369781494141</v>
      </c>
      <c r="FE433">
        <v>57.795360565185547</v>
      </c>
      <c r="FF433">
        <v>59.514331817626953</v>
      </c>
      <c r="FG433">
        <v>60.973827362060547</v>
      </c>
      <c r="FH433">
        <v>62.271022796630859</v>
      </c>
      <c r="FI433">
        <v>63.297779083251953</v>
      </c>
      <c r="FJ433">
        <v>64.168357849121094</v>
      </c>
      <c r="FK433">
        <v>64.781005859375</v>
      </c>
      <c r="FL433">
        <v>64.813690185546875</v>
      </c>
      <c r="FM433">
        <v>64.619155883789063</v>
      </c>
      <c r="FN433">
        <v>63.784709930419922</v>
      </c>
      <c r="FO433">
        <v>62.226188659667969</v>
      </c>
      <c r="FP433">
        <v>60.924781799316406</v>
      </c>
      <c r="FQ433">
        <v>59.208587646484375</v>
      </c>
      <c r="FR433">
        <v>58.191280364990234</v>
      </c>
      <c r="FS433">
        <v>57.190692901611328</v>
      </c>
      <c r="FT433">
        <v>55.852340698242188</v>
      </c>
      <c r="FU433">
        <v>6.7935725674033165E-3</v>
      </c>
      <c r="FV433">
        <v>1.3568269088864326E-2</v>
      </c>
      <c r="FW433">
        <v>7.4151731096208096E-3</v>
      </c>
      <c r="FX433">
        <v>6682</v>
      </c>
      <c r="FY433">
        <v>1</v>
      </c>
    </row>
    <row r="434" spans="1:181" x14ac:dyDescent="0.2">
      <c r="A434" t="s">
        <v>186</v>
      </c>
      <c r="B434" t="s">
        <v>236</v>
      </c>
      <c r="C434" t="s">
        <v>194</v>
      </c>
      <c r="D434" t="s">
        <v>203</v>
      </c>
      <c r="E434" t="s">
        <v>205</v>
      </c>
      <c r="F434" t="s">
        <v>178</v>
      </c>
      <c r="G434" t="s">
        <v>1</v>
      </c>
      <c r="H434">
        <v>8811</v>
      </c>
      <c r="I434">
        <v>1.433047890663147</v>
      </c>
      <c r="J434">
        <v>1.3631206750869751</v>
      </c>
      <c r="K434">
        <v>1.3031911849975586</v>
      </c>
      <c r="L434">
        <v>1.273863673210144</v>
      </c>
      <c r="M434">
        <v>1.2832821607589722</v>
      </c>
      <c r="N434">
        <v>1.3367041349411011</v>
      </c>
      <c r="O434">
        <v>1.4832470417022705</v>
      </c>
      <c r="P434">
        <v>1.6615593433380127</v>
      </c>
      <c r="Q434">
        <v>1.6615283489227295</v>
      </c>
      <c r="R434">
        <v>1.6765173673629761</v>
      </c>
      <c r="S434">
        <v>1.6805382966995239</v>
      </c>
      <c r="T434">
        <v>1.6754895448684692</v>
      </c>
      <c r="U434">
        <v>1.6567538976669312</v>
      </c>
      <c r="V434">
        <v>1.6063663959503174</v>
      </c>
      <c r="W434">
        <v>1.5369299650192261</v>
      </c>
      <c r="X434">
        <v>1.4893163442611694</v>
      </c>
      <c r="Y434">
        <v>1.5135828256607056</v>
      </c>
      <c r="Z434">
        <v>1.5928595066070557</v>
      </c>
      <c r="AA434">
        <v>1.722293496131897</v>
      </c>
      <c r="AB434">
        <v>1.8442528247833252</v>
      </c>
      <c r="AC434">
        <v>2.0641438961029053</v>
      </c>
      <c r="AD434">
        <v>2.0134823322296143</v>
      </c>
      <c r="AE434">
        <v>1.8297930955886841</v>
      </c>
      <c r="AF434">
        <v>1.5708311796188354</v>
      </c>
      <c r="AG434">
        <v>-0.16183248162269592</v>
      </c>
      <c r="AH434">
        <v>-0.14012576639652252</v>
      </c>
      <c r="AI434">
        <v>-0.13749447464942932</v>
      </c>
      <c r="AJ434">
        <v>-0.14325894415378571</v>
      </c>
      <c r="AK434">
        <v>-0.13933287560939789</v>
      </c>
      <c r="AL434">
        <v>-0.1369088739156723</v>
      </c>
      <c r="AM434">
        <v>-0.14653770625591278</v>
      </c>
      <c r="AN434">
        <v>-0.12869714200496674</v>
      </c>
      <c r="AO434">
        <v>-0.11542083323001862</v>
      </c>
      <c r="AP434">
        <v>-8.0373279750347137E-2</v>
      </c>
      <c r="AQ434">
        <v>-0.11274658888578415</v>
      </c>
      <c r="AR434">
        <v>-0.15049843490123749</v>
      </c>
      <c r="AS434">
        <v>-0.13738034665584564</v>
      </c>
      <c r="AT434">
        <v>-0.11178983747959137</v>
      </c>
      <c r="AU434">
        <v>-0.10692528635263443</v>
      </c>
      <c r="AV434">
        <v>-9.584420919418335E-2</v>
      </c>
      <c r="AW434">
        <v>-1.4958245679736137E-2</v>
      </c>
      <c r="AX434">
        <v>-1.6008971258997917E-2</v>
      </c>
      <c r="AY434">
        <v>8.5324132815003395E-3</v>
      </c>
      <c r="AZ434">
        <v>-3.4352126531302929E-3</v>
      </c>
      <c r="BA434">
        <v>3.52623350918293E-2</v>
      </c>
      <c r="BB434">
        <v>-0.13784138858318329</v>
      </c>
      <c r="BC434">
        <v>-0.17079371213912964</v>
      </c>
      <c r="BD434">
        <v>-0.19082483649253845</v>
      </c>
      <c r="BE434">
        <v>-0.13971231877803802</v>
      </c>
      <c r="BF434">
        <v>-0.11905853450298309</v>
      </c>
      <c r="BG434">
        <v>-0.11708571761846542</v>
      </c>
      <c r="BH434">
        <v>-0.12297728657722473</v>
      </c>
      <c r="BI434">
        <v>-0.11930995434522629</v>
      </c>
      <c r="BJ434">
        <v>-0.11675947904586792</v>
      </c>
      <c r="BK434">
        <v>-0.125552698969841</v>
      </c>
      <c r="BL434">
        <v>-0.10676605999469757</v>
      </c>
      <c r="BM434">
        <v>-9.4571672379970551E-2</v>
      </c>
      <c r="BN434">
        <v>-5.9392396360635757E-2</v>
      </c>
      <c r="BO434">
        <v>-9.0384431183338165E-2</v>
      </c>
      <c r="BP434">
        <v>-0.12795069813728333</v>
      </c>
      <c r="BQ434">
        <v>-0.11455841362476349</v>
      </c>
      <c r="BR434">
        <v>-8.8891021907329559E-2</v>
      </c>
      <c r="BS434">
        <v>-8.3954475820064545E-2</v>
      </c>
      <c r="BT434">
        <v>-7.2326309978961945E-2</v>
      </c>
      <c r="BU434">
        <v>9.7810551524162292E-3</v>
      </c>
      <c r="BV434">
        <v>9.5969270914793015E-3</v>
      </c>
      <c r="BW434">
        <v>3.4965150058269501E-2</v>
      </c>
      <c r="BX434">
        <v>2.4144666269421577E-2</v>
      </c>
      <c r="BY434">
        <v>6.313323974609375E-2</v>
      </c>
      <c r="BZ434">
        <v>-0.11119520664215088</v>
      </c>
      <c r="CA434">
        <v>-0.14530476927757263</v>
      </c>
      <c r="CB434">
        <v>-0.16732263565063477</v>
      </c>
      <c r="CC434">
        <v>-0.12439195066690445</v>
      </c>
      <c r="CD434">
        <v>-0.10446742922067642</v>
      </c>
      <c r="CE434">
        <v>-0.10295067727565765</v>
      </c>
      <c r="CF434">
        <v>-0.10893028229475021</v>
      </c>
      <c r="CG434">
        <v>-0.10544213652610779</v>
      </c>
      <c r="CH434">
        <v>-0.10280408710241318</v>
      </c>
      <c r="CI434">
        <v>-0.11101856082677841</v>
      </c>
      <c r="CJ434">
        <v>-9.1576673090457916E-2</v>
      </c>
      <c r="CK434">
        <v>-8.0131612718105316E-2</v>
      </c>
      <c r="CL434">
        <v>-4.4861108064651489E-2</v>
      </c>
      <c r="CM434">
        <v>-7.4896477162837982E-2</v>
      </c>
      <c r="CN434">
        <v>-0.11233420670032501</v>
      </c>
      <c r="CO434">
        <v>-9.8752006888389587E-2</v>
      </c>
      <c r="CP434">
        <v>-7.303137332201004E-2</v>
      </c>
      <c r="CQ434">
        <v>-6.8044960498809814E-2</v>
      </c>
      <c r="CR434">
        <v>-5.6037884205579758E-2</v>
      </c>
      <c r="CS434">
        <v>2.6915419846773148E-2</v>
      </c>
      <c r="CT434">
        <v>2.733149379491806E-2</v>
      </c>
      <c r="CU434">
        <v>5.327238142490387E-2</v>
      </c>
      <c r="CV434">
        <v>4.3246407061815262E-2</v>
      </c>
      <c r="CW434">
        <v>8.2436539232730865E-2</v>
      </c>
      <c r="CX434">
        <v>-9.2740148305892944E-2</v>
      </c>
      <c r="CY434">
        <v>-0.12765119969844818</v>
      </c>
      <c r="CZ434">
        <v>-0.15104508399963379</v>
      </c>
      <c r="DA434">
        <v>-0.10907159000635147</v>
      </c>
      <c r="DB434">
        <v>-8.9876323938369751E-2</v>
      </c>
      <c r="DC434">
        <v>-8.8815636932849884E-2</v>
      </c>
      <c r="DD434">
        <v>-9.4883270561695099E-2</v>
      </c>
      <c r="DE434">
        <v>-9.1574326157569885E-2</v>
      </c>
      <c r="DF434">
        <v>-8.8848680257797241E-2</v>
      </c>
      <c r="DG434">
        <v>-9.6484415233135223E-2</v>
      </c>
      <c r="DH434">
        <v>-7.6387286186218262E-2</v>
      </c>
      <c r="DI434">
        <v>-6.5691560506820679E-2</v>
      </c>
      <c r="DJ434">
        <v>-3.0329819768667221E-2</v>
      </c>
      <c r="DK434">
        <v>-5.9408515691757202E-2</v>
      </c>
      <c r="DL434">
        <v>-9.6717715263366699E-2</v>
      </c>
      <c r="DM434">
        <v>-8.2945600152015686E-2</v>
      </c>
      <c r="DN434">
        <v>-5.7171732187271118E-2</v>
      </c>
      <c r="DO434">
        <v>-5.213545635342598E-2</v>
      </c>
      <c r="DP434">
        <v>-3.9749458432197571E-2</v>
      </c>
      <c r="DQ434">
        <v>4.4049780815839767E-2</v>
      </c>
      <c r="DR434">
        <v>4.5066062361001968E-2</v>
      </c>
      <c r="DS434">
        <v>7.1579620242118835E-2</v>
      </c>
      <c r="DT434">
        <v>6.2348145991563797E-2</v>
      </c>
      <c r="DU434">
        <v>0.10173983871936798</v>
      </c>
      <c r="DV434">
        <v>-7.4285082519054413E-2</v>
      </c>
      <c r="DW434">
        <v>-0.10999763756990433</v>
      </c>
      <c r="DX434">
        <v>-0.13476753234863281</v>
      </c>
      <c r="DY434">
        <v>-8.6951427161693573E-2</v>
      </c>
      <c r="DZ434">
        <v>-6.8809092044830322E-2</v>
      </c>
      <c r="EA434">
        <v>-6.8406879901885986E-2</v>
      </c>
      <c r="EB434">
        <v>-7.4601612985134125E-2</v>
      </c>
      <c r="EC434">
        <v>-7.1551404893398285E-2</v>
      </c>
      <c r="ED434">
        <v>-6.8699292838573456E-2</v>
      </c>
      <c r="EE434">
        <v>-7.5499407947063446E-2</v>
      </c>
      <c r="EF434">
        <v>-5.4456215351819992E-2</v>
      </c>
      <c r="EG434">
        <v>-4.4842399656772614E-2</v>
      </c>
      <c r="EH434">
        <v>-9.3489456921815872E-3</v>
      </c>
      <c r="EI434">
        <v>-3.7046361714601517E-2</v>
      </c>
      <c r="EJ434">
        <v>-7.416999340057373E-2</v>
      </c>
      <c r="EK434">
        <v>-6.0123652219772339E-2</v>
      </c>
      <c r="EL434">
        <v>-3.4272916615009308E-2</v>
      </c>
      <c r="EM434">
        <v>-2.9164647683501244E-2</v>
      </c>
      <c r="EN434">
        <v>-1.6231561079621315E-2</v>
      </c>
      <c r="EO434">
        <v>6.8789094686508179E-2</v>
      </c>
      <c r="EP434">
        <v>7.0671968162059784E-2</v>
      </c>
      <c r="EQ434">
        <v>9.8012350499629974E-2</v>
      </c>
      <c r="ER434">
        <v>8.9928030967712402E-2</v>
      </c>
      <c r="ES434">
        <v>0.12961073219776154</v>
      </c>
      <c r="ET434">
        <v>-4.7638900578022003E-2</v>
      </c>
      <c r="EU434">
        <v>-8.4508679807186127E-2</v>
      </c>
      <c r="EV434">
        <v>-0.11126533895730972</v>
      </c>
      <c r="EW434">
        <v>57.630104064941406</v>
      </c>
      <c r="EX434">
        <v>56.270931243896484</v>
      </c>
      <c r="EY434">
        <v>56.219776153564453</v>
      </c>
      <c r="EZ434">
        <v>56.146625518798828</v>
      </c>
      <c r="FA434">
        <v>56.273811340332031</v>
      </c>
      <c r="FB434">
        <v>56.085819244384766</v>
      </c>
      <c r="FC434">
        <v>56.387672424316406</v>
      </c>
      <c r="FD434">
        <v>57.992660522460938</v>
      </c>
      <c r="FE434">
        <v>59.518074035644531</v>
      </c>
      <c r="FF434">
        <v>60.827816009521484</v>
      </c>
      <c r="FG434">
        <v>62.135307312011719</v>
      </c>
      <c r="FH434">
        <v>63.155979156494141</v>
      </c>
      <c r="FI434">
        <v>63.858688354492188</v>
      </c>
      <c r="FJ434">
        <v>64.798912048339844</v>
      </c>
      <c r="FK434">
        <v>65.441543579101563</v>
      </c>
      <c r="FL434">
        <v>64.894523620605469</v>
      </c>
      <c r="FM434">
        <v>64.452186584472656</v>
      </c>
      <c r="FN434">
        <v>63.522975921630859</v>
      </c>
      <c r="FO434">
        <v>61.449024200439453</v>
      </c>
      <c r="FP434">
        <v>60.592208862304688</v>
      </c>
      <c r="FQ434">
        <v>58.888694763183594</v>
      </c>
      <c r="FR434">
        <v>58.301189422607422</v>
      </c>
      <c r="FS434">
        <v>57.426620483398438</v>
      </c>
      <c r="FT434">
        <v>56.453125</v>
      </c>
      <c r="FU434">
        <v>7.228541187942028E-3</v>
      </c>
      <c r="FV434">
        <v>1.5003722161054611E-2</v>
      </c>
      <c r="FW434">
        <v>7.7592642046511173E-3</v>
      </c>
      <c r="FX434">
        <v>3795</v>
      </c>
      <c r="FY434">
        <v>1</v>
      </c>
    </row>
    <row r="435" spans="1:181" x14ac:dyDescent="0.2">
      <c r="A435" t="s">
        <v>186</v>
      </c>
      <c r="B435" t="s">
        <v>236</v>
      </c>
      <c r="C435" t="s">
        <v>194</v>
      </c>
      <c r="D435" t="s">
        <v>203</v>
      </c>
      <c r="E435" t="s">
        <v>205</v>
      </c>
      <c r="F435" t="s">
        <v>179</v>
      </c>
      <c r="G435" t="s">
        <v>1</v>
      </c>
      <c r="H435">
        <v>1141</v>
      </c>
      <c r="I435">
        <v>1.5327033996582031</v>
      </c>
      <c r="J435">
        <v>1.4825326204299927</v>
      </c>
      <c r="K435">
        <v>1.4226897954940796</v>
      </c>
      <c r="L435">
        <v>1.4310759305953979</v>
      </c>
      <c r="M435">
        <v>1.3979010581970215</v>
      </c>
      <c r="N435">
        <v>1.5730971097946167</v>
      </c>
      <c r="O435">
        <v>1.6240476369857788</v>
      </c>
      <c r="P435">
        <v>1.7506556510925293</v>
      </c>
      <c r="Q435">
        <v>1.7493150234222412</v>
      </c>
      <c r="R435">
        <v>1.6509870290756226</v>
      </c>
      <c r="S435">
        <v>1.4924310445785522</v>
      </c>
      <c r="T435">
        <v>1.4528594017028809</v>
      </c>
      <c r="U435">
        <v>1.4229116439819336</v>
      </c>
      <c r="V435">
        <v>1.1993509531021118</v>
      </c>
      <c r="W435">
        <v>1.2184082269668579</v>
      </c>
      <c r="X435">
        <v>1.2401503324508667</v>
      </c>
      <c r="Y435">
        <v>1.3114107847213745</v>
      </c>
      <c r="Z435">
        <v>1.4897186756134033</v>
      </c>
      <c r="AA435">
        <v>1.7260017395019531</v>
      </c>
      <c r="AB435">
        <v>1.9433077573776245</v>
      </c>
      <c r="AC435">
        <v>2.1680617332458496</v>
      </c>
      <c r="AD435">
        <v>2.0670266151428223</v>
      </c>
      <c r="AE435">
        <v>1.8145172595977783</v>
      </c>
      <c r="AF435">
        <v>1.5685074329376221</v>
      </c>
      <c r="AG435">
        <v>-0.13714683055877686</v>
      </c>
      <c r="AH435">
        <v>-0.14523422718048096</v>
      </c>
      <c r="AI435">
        <v>-0.19581238925457001</v>
      </c>
      <c r="AJ435">
        <v>-0.21251669526100159</v>
      </c>
      <c r="AK435">
        <v>-0.32668992877006531</v>
      </c>
      <c r="AL435">
        <v>-0.25425621867179871</v>
      </c>
      <c r="AM435">
        <v>-0.45570570230484009</v>
      </c>
      <c r="AN435">
        <v>-0.43769848346710205</v>
      </c>
      <c r="AO435">
        <v>-0.32706925272941589</v>
      </c>
      <c r="AP435">
        <v>-0.40412476658821106</v>
      </c>
      <c r="AQ435">
        <v>-0.42345699667930603</v>
      </c>
      <c r="AR435">
        <v>-0.44242373108863831</v>
      </c>
      <c r="AS435">
        <v>-0.32442387938499451</v>
      </c>
      <c r="AT435">
        <v>-0.48612186312675476</v>
      </c>
      <c r="AU435">
        <v>-0.44958320260047913</v>
      </c>
      <c r="AV435">
        <v>-0.26228922605514526</v>
      </c>
      <c r="AW435">
        <v>-0.21043618023395538</v>
      </c>
      <c r="AX435">
        <v>-0.17088000476360321</v>
      </c>
      <c r="AY435">
        <v>-1.7865297850221395E-3</v>
      </c>
      <c r="AZ435">
        <v>8.3321556448936462E-2</v>
      </c>
      <c r="BA435">
        <v>9.3491040170192719E-2</v>
      </c>
      <c r="BB435">
        <v>-0.12398338317871094</v>
      </c>
      <c r="BC435">
        <v>-0.23316323757171631</v>
      </c>
      <c r="BD435">
        <v>-0.32627025246620178</v>
      </c>
      <c r="BE435">
        <v>-6.1492349952459335E-2</v>
      </c>
      <c r="BF435">
        <v>-6.6144868731498718E-2</v>
      </c>
      <c r="BG435">
        <v>-0.11840886622667313</v>
      </c>
      <c r="BH435">
        <v>-0.13152588903903961</v>
      </c>
      <c r="BI435">
        <v>-0.23613323271274567</v>
      </c>
      <c r="BJ435">
        <v>-0.16106835007667542</v>
      </c>
      <c r="BK435">
        <v>-0.35794022679328918</v>
      </c>
      <c r="BL435">
        <v>-0.34342145919799805</v>
      </c>
      <c r="BM435">
        <v>-0.23277026414871216</v>
      </c>
      <c r="BN435">
        <v>-0.31029576063156128</v>
      </c>
      <c r="BO435">
        <v>-0.33389616012573242</v>
      </c>
      <c r="BP435">
        <v>-0.34581112861633301</v>
      </c>
      <c r="BQ435">
        <v>-0.22865185141563416</v>
      </c>
      <c r="BR435">
        <v>-0.39690375328063965</v>
      </c>
      <c r="BS435">
        <v>-0.35260495543479919</v>
      </c>
      <c r="BT435">
        <v>-0.18808741867542267</v>
      </c>
      <c r="BU435">
        <v>-0.13576987385749817</v>
      </c>
      <c r="BV435">
        <v>-9.0044036507606506E-2</v>
      </c>
      <c r="BW435">
        <v>9.1209381818771362E-2</v>
      </c>
      <c r="BX435">
        <v>0.17967945337295532</v>
      </c>
      <c r="BY435">
        <v>0.18638987839221954</v>
      </c>
      <c r="BZ435">
        <v>-3.4531313925981522E-2</v>
      </c>
      <c r="CA435">
        <v>-0.14773966372013092</v>
      </c>
      <c r="CB435">
        <v>-0.24572916328907013</v>
      </c>
      <c r="CC435">
        <v>-9.0942885726690292E-3</v>
      </c>
      <c r="CD435">
        <v>-1.1367827653884888E-2</v>
      </c>
      <c r="CE435">
        <v>-6.4799420535564423E-2</v>
      </c>
      <c r="CF435">
        <v>-7.543192058801651E-2</v>
      </c>
      <c r="CG435">
        <v>-0.17341393232345581</v>
      </c>
      <c r="CH435">
        <v>-9.6526734530925751E-2</v>
      </c>
      <c r="CI435">
        <v>-0.29022815823554993</v>
      </c>
      <c r="CJ435">
        <v>-0.27812543511390686</v>
      </c>
      <c r="CK435">
        <v>-0.16745905578136444</v>
      </c>
      <c r="CL435">
        <v>-0.24531005322933197</v>
      </c>
      <c r="CM435">
        <v>-0.2718665599822998</v>
      </c>
      <c r="CN435">
        <v>-0.27889752388000488</v>
      </c>
      <c r="CO435">
        <v>-0.16232043504714966</v>
      </c>
      <c r="CP435">
        <v>-0.3351115882396698</v>
      </c>
      <c r="CQ435">
        <v>-0.28543812036514282</v>
      </c>
      <c r="CR435">
        <v>-0.1366954892873764</v>
      </c>
      <c r="CS435">
        <v>-8.4056220948696136E-2</v>
      </c>
      <c r="CT435">
        <v>-3.4057281911373138E-2</v>
      </c>
      <c r="CU435">
        <v>0.15561807155609131</v>
      </c>
      <c r="CV435">
        <v>0.24641665816307068</v>
      </c>
      <c r="CW435">
        <v>0.25073131918907166</v>
      </c>
      <c r="CX435">
        <v>2.7422912418842316E-2</v>
      </c>
      <c r="CY435">
        <v>-8.8575541973114014E-2</v>
      </c>
      <c r="CZ435">
        <v>-0.18994663655757904</v>
      </c>
      <c r="DA435">
        <v>4.3303772807121277E-2</v>
      </c>
      <c r="DB435">
        <v>4.3409217149019241E-2</v>
      </c>
      <c r="DC435">
        <v>-1.1189979501068592E-2</v>
      </c>
      <c r="DD435">
        <v>-1.9337942823767662E-2</v>
      </c>
      <c r="DE435">
        <v>-0.11069464683532715</v>
      </c>
      <c r="DF435">
        <v>-3.198511153459549E-2</v>
      </c>
      <c r="DG435">
        <v>-0.22251613438129425</v>
      </c>
      <c r="DH435">
        <v>-0.21282942593097687</v>
      </c>
      <c r="DI435">
        <v>-0.10214787721633911</v>
      </c>
      <c r="DJ435">
        <v>-0.18032436072826385</v>
      </c>
      <c r="DK435">
        <v>-0.20983695983886719</v>
      </c>
      <c r="DL435">
        <v>-0.21198393404483795</v>
      </c>
      <c r="DM435">
        <v>-9.598899632692337E-2</v>
      </c>
      <c r="DN435">
        <v>-0.27331939339637756</v>
      </c>
      <c r="DO435">
        <v>-0.21827125549316406</v>
      </c>
      <c r="DP435">
        <v>-8.5303544998168945E-2</v>
      </c>
      <c r="DQ435">
        <v>-3.2342571765184402E-2</v>
      </c>
      <c r="DR435">
        <v>2.1929474547505379E-2</v>
      </c>
      <c r="DS435">
        <v>0.22002676129341125</v>
      </c>
      <c r="DT435">
        <v>0.31315383315086365</v>
      </c>
      <c r="DU435">
        <v>0.31507277488708496</v>
      </c>
      <c r="DV435">
        <v>8.9377135038375854E-2</v>
      </c>
      <c r="DW435">
        <v>-2.9411429539322853E-2</v>
      </c>
      <c r="DX435">
        <v>-0.13416410982608795</v>
      </c>
      <c r="DY435">
        <v>0.1189582422375679</v>
      </c>
      <c r="DZ435">
        <v>0.12249856442213058</v>
      </c>
      <c r="EA435">
        <v>6.6213540732860565E-2</v>
      </c>
      <c r="EB435">
        <v>6.1652854084968567E-2</v>
      </c>
      <c r="EC435">
        <v>-2.0137947052717209E-2</v>
      </c>
      <c r="ED435">
        <v>6.1202742159366608E-2</v>
      </c>
      <c r="EE435">
        <v>-0.12475067377090454</v>
      </c>
      <c r="EF435">
        <v>-0.11855237185955048</v>
      </c>
      <c r="EG435">
        <v>-7.8488811850547791E-3</v>
      </c>
      <c r="EH435">
        <v>-8.6495332419872284E-2</v>
      </c>
      <c r="EI435">
        <v>-0.12027607858181</v>
      </c>
      <c r="EJ435">
        <v>-0.11537131667137146</v>
      </c>
      <c r="EK435">
        <v>-2.169563522329554E-4</v>
      </c>
      <c r="EL435">
        <v>-0.18410132825374603</v>
      </c>
      <c r="EM435">
        <v>-0.12129297107458115</v>
      </c>
      <c r="EN435">
        <v>-1.1101750656962395E-2</v>
      </c>
      <c r="EO435">
        <v>4.2323734611272812E-2</v>
      </c>
      <c r="EP435">
        <v>0.10276544839143753</v>
      </c>
      <c r="EQ435">
        <v>0.31302264332771301</v>
      </c>
      <c r="ER435">
        <v>0.40951177477836609</v>
      </c>
      <c r="ES435">
        <v>0.40797162055969238</v>
      </c>
      <c r="ET435">
        <v>0.17882919311523438</v>
      </c>
      <c r="EU435">
        <v>5.601215735077858E-2</v>
      </c>
      <c r="EV435">
        <v>-5.362299457192421E-2</v>
      </c>
      <c r="EW435">
        <v>59.508235931396484</v>
      </c>
      <c r="EX435">
        <v>57.388126373291016</v>
      </c>
      <c r="EY435">
        <v>56.569252014160156</v>
      </c>
      <c r="EZ435">
        <v>55.728435516357422</v>
      </c>
      <c r="FA435">
        <v>55.393123626708984</v>
      </c>
      <c r="FB435">
        <v>55.084716796875</v>
      </c>
      <c r="FC435">
        <v>55.363960266113281</v>
      </c>
      <c r="FD435">
        <v>57.046012878417969</v>
      </c>
      <c r="FE435">
        <v>59.112274169921875</v>
      </c>
      <c r="FF435">
        <v>62.117141723632813</v>
      </c>
      <c r="FG435">
        <v>64.929397583007813</v>
      </c>
      <c r="FH435">
        <v>67.025108337402344</v>
      </c>
      <c r="FI435">
        <v>68.722908020019531</v>
      </c>
      <c r="FJ435">
        <v>70.742568969726563</v>
      </c>
      <c r="FK435">
        <v>71.863349914550781</v>
      </c>
      <c r="FL435">
        <v>72.285690307617188</v>
      </c>
      <c r="FM435">
        <v>72.18865966796875</v>
      </c>
      <c r="FN435">
        <v>71.800468444824219</v>
      </c>
      <c r="FO435">
        <v>70.583900451660156</v>
      </c>
      <c r="FP435">
        <v>69.021469116210938</v>
      </c>
      <c r="FQ435">
        <v>66.516792297363281</v>
      </c>
      <c r="FR435">
        <v>64.948532104492188</v>
      </c>
      <c r="FS435">
        <v>63.335498809814453</v>
      </c>
      <c r="FT435">
        <v>61.228931427001953</v>
      </c>
      <c r="FU435">
        <v>2.6699462905526161E-2</v>
      </c>
      <c r="FV435">
        <v>5.2167549729347229E-2</v>
      </c>
      <c r="FW435">
        <v>2.960197813808918E-2</v>
      </c>
      <c r="FX435">
        <v>350</v>
      </c>
      <c r="FY435">
        <v>1</v>
      </c>
    </row>
    <row r="436" spans="1:181" x14ac:dyDescent="0.2">
      <c r="A436" t="s">
        <v>186</v>
      </c>
      <c r="B436" t="s">
        <v>236</v>
      </c>
      <c r="C436" t="s">
        <v>194</v>
      </c>
      <c r="D436" t="s">
        <v>203</v>
      </c>
      <c r="E436" t="s">
        <v>205</v>
      </c>
      <c r="F436" t="s">
        <v>180</v>
      </c>
      <c r="G436" t="s">
        <v>1</v>
      </c>
      <c r="H436">
        <v>716</v>
      </c>
      <c r="I436">
        <v>5.2044363021850586</v>
      </c>
      <c r="J436">
        <v>5.1292724609375</v>
      </c>
      <c r="K436">
        <v>5.1386303901672363</v>
      </c>
      <c r="L436">
        <v>5.1500420570373535</v>
      </c>
      <c r="M436">
        <v>4.9601354598999023</v>
      </c>
      <c r="N436">
        <v>5.0237469673156738</v>
      </c>
      <c r="O436">
        <v>4.783635139465332</v>
      </c>
      <c r="P436">
        <v>4.2967052459716797</v>
      </c>
      <c r="Q436">
        <v>3.7783331871032715</v>
      </c>
      <c r="R436">
        <v>3.5982279777526855</v>
      </c>
      <c r="S436">
        <v>3.3802173137664795</v>
      </c>
      <c r="T436">
        <v>3.0262987613677979</v>
      </c>
      <c r="U436">
        <v>2.8412978649139404</v>
      </c>
      <c r="V436">
        <v>2.6540181636810303</v>
      </c>
      <c r="W436">
        <v>2.4937505722045898</v>
      </c>
      <c r="X436">
        <v>2.6581676006317139</v>
      </c>
      <c r="Y436">
        <v>3.0332028865814209</v>
      </c>
      <c r="Z436">
        <v>3.4535863399505615</v>
      </c>
      <c r="AA436">
        <v>3.9801554679870605</v>
      </c>
      <c r="AB436">
        <v>4.7887377738952637</v>
      </c>
      <c r="AC436">
        <v>5.151639461517334</v>
      </c>
      <c r="AD436">
        <v>5.1435871124267578</v>
      </c>
      <c r="AE436">
        <v>5.1070947647094727</v>
      </c>
      <c r="AF436">
        <v>5.0406322479248047</v>
      </c>
      <c r="AG436">
        <v>-1.0993282794952393</v>
      </c>
      <c r="AH436">
        <v>-1.0864683389663696</v>
      </c>
      <c r="AI436">
        <v>-1.0530251264572144</v>
      </c>
      <c r="AJ436">
        <v>-1.0095982551574707</v>
      </c>
      <c r="AK436">
        <v>-1.3121765851974487</v>
      </c>
      <c r="AL436">
        <v>-1.3383517265319824</v>
      </c>
      <c r="AM436">
        <v>-1.6610243320465088</v>
      </c>
      <c r="AN436">
        <v>-2.1008872985839844</v>
      </c>
      <c r="AO436">
        <v>-2.312385082244873</v>
      </c>
      <c r="AP436">
        <v>-1.2055262327194214</v>
      </c>
      <c r="AQ436">
        <v>-0.89676254987716675</v>
      </c>
      <c r="AR436">
        <v>-1.0568628311157227</v>
      </c>
      <c r="AS436">
        <v>-1.044392466545105</v>
      </c>
      <c r="AT436">
        <v>-1.1918809413909912</v>
      </c>
      <c r="AU436">
        <v>-1.2577800750732422</v>
      </c>
      <c r="AV436">
        <v>-0.82485353946685791</v>
      </c>
      <c r="AW436">
        <v>-0.24527879059314728</v>
      </c>
      <c r="AX436">
        <v>0.14334215223789215</v>
      </c>
      <c r="AY436">
        <v>0.38762566447257996</v>
      </c>
      <c r="AZ436">
        <v>0.91849088668823242</v>
      </c>
      <c r="BA436">
        <v>0.78018808364868164</v>
      </c>
      <c r="BB436">
        <v>-0.95993167161941528</v>
      </c>
      <c r="BC436">
        <v>-1.4741133451461792</v>
      </c>
      <c r="BD436">
        <v>-1.5060436725616455</v>
      </c>
      <c r="BE436">
        <v>-0.88331270217895508</v>
      </c>
      <c r="BF436">
        <v>-0.87254023551940918</v>
      </c>
      <c r="BG436">
        <v>-0.83482462167739868</v>
      </c>
      <c r="BH436">
        <v>-0.78954219818115234</v>
      </c>
      <c r="BI436">
        <v>-1.0920553207397461</v>
      </c>
      <c r="BJ436">
        <v>-1.1237668991088867</v>
      </c>
      <c r="BK436">
        <v>-1.4478492736816406</v>
      </c>
      <c r="BL436">
        <v>-1.8808450698852539</v>
      </c>
      <c r="BM436">
        <v>-2.0999960899353027</v>
      </c>
      <c r="BN436">
        <v>-1.0118860006332397</v>
      </c>
      <c r="BO436">
        <v>-0.71362477540969849</v>
      </c>
      <c r="BP436">
        <v>-0.87324076890945435</v>
      </c>
      <c r="BQ436">
        <v>-0.86297422647476196</v>
      </c>
      <c r="BR436">
        <v>-1.0079673528671265</v>
      </c>
      <c r="BS436">
        <v>-1.0773557424545288</v>
      </c>
      <c r="BT436">
        <v>-0.64602369070053101</v>
      </c>
      <c r="BU436">
        <v>-6.0347527265548706E-2</v>
      </c>
      <c r="BV436">
        <v>0.32676321268081665</v>
      </c>
      <c r="BW436">
        <v>0.5877535343170166</v>
      </c>
      <c r="BX436">
        <v>1.1294994354248047</v>
      </c>
      <c r="BY436">
        <v>1.0019162893295288</v>
      </c>
      <c r="BZ436">
        <v>-0.73957270383834839</v>
      </c>
      <c r="CA436">
        <v>-1.246055006980896</v>
      </c>
      <c r="CB436">
        <v>-1.2838231325149536</v>
      </c>
      <c r="CC436">
        <v>-0.73370099067687988</v>
      </c>
      <c r="CD436">
        <v>-0.72437423467636108</v>
      </c>
      <c r="CE436">
        <v>-0.68369966745376587</v>
      </c>
      <c r="CF436">
        <v>-0.63713192939758301</v>
      </c>
      <c r="CG436">
        <v>-0.93959993124008179</v>
      </c>
      <c r="CH436">
        <v>-0.97514587640762329</v>
      </c>
      <c r="CI436">
        <v>-1.300204873085022</v>
      </c>
      <c r="CJ436">
        <v>-1.7284445762634277</v>
      </c>
      <c r="CK436">
        <v>-1.9528963565826416</v>
      </c>
      <c r="CL436">
        <v>-0.87777149677276611</v>
      </c>
      <c r="CM436">
        <v>-0.58678412437438965</v>
      </c>
      <c r="CN436">
        <v>-0.74606460332870483</v>
      </c>
      <c r="CO436">
        <v>-0.73732441663742065</v>
      </c>
      <c r="CP436">
        <v>-0.88058948516845703</v>
      </c>
      <c r="CQ436">
        <v>-0.95239430665969849</v>
      </c>
      <c r="CR436">
        <v>-0.52216672897338867</v>
      </c>
      <c r="CS436">
        <v>6.7735306918621063E-2</v>
      </c>
      <c r="CT436">
        <v>0.45380014181137085</v>
      </c>
      <c r="CU436">
        <v>0.72636151313781738</v>
      </c>
      <c r="CV436">
        <v>1.2756433486938477</v>
      </c>
      <c r="CW436">
        <v>1.1554843187332153</v>
      </c>
      <c r="CX436">
        <v>-0.58695274591445923</v>
      </c>
      <c r="CY436">
        <v>-1.0881024599075317</v>
      </c>
      <c r="CZ436">
        <v>-1.1299136877059937</v>
      </c>
      <c r="DA436">
        <v>-0.58408921957015991</v>
      </c>
      <c r="DB436">
        <v>-0.57620823383331299</v>
      </c>
      <c r="DC436">
        <v>-0.53257471323013306</v>
      </c>
      <c r="DD436">
        <v>-0.48472172021865845</v>
      </c>
      <c r="DE436">
        <v>-0.78714460134506226</v>
      </c>
      <c r="DF436">
        <v>-0.82652497291564941</v>
      </c>
      <c r="DG436">
        <v>-1.1525605916976929</v>
      </c>
      <c r="DH436">
        <v>-1.5760442018508911</v>
      </c>
      <c r="DI436">
        <v>-1.8057966232299805</v>
      </c>
      <c r="DJ436">
        <v>-0.74365681409835815</v>
      </c>
      <c r="DK436">
        <v>-0.45994341373443604</v>
      </c>
      <c r="DL436">
        <v>-0.6188884973526001</v>
      </c>
      <c r="DM436">
        <v>-0.61167466640472412</v>
      </c>
      <c r="DN436">
        <v>-0.75321149826049805</v>
      </c>
      <c r="DO436">
        <v>-0.82743293046951294</v>
      </c>
      <c r="DP436">
        <v>-0.39830970764160156</v>
      </c>
      <c r="DQ436">
        <v>0.19581814110279083</v>
      </c>
      <c r="DR436">
        <v>0.58083701133728027</v>
      </c>
      <c r="DS436">
        <v>0.86496943235397339</v>
      </c>
      <c r="DT436">
        <v>1.4217871427536011</v>
      </c>
      <c r="DU436">
        <v>1.309052586555481</v>
      </c>
      <c r="DV436">
        <v>-0.43433272838592529</v>
      </c>
      <c r="DW436">
        <v>-0.93015003204345703</v>
      </c>
      <c r="DX436">
        <v>-0.97600442171096802</v>
      </c>
      <c r="DY436">
        <v>-0.36807367205619812</v>
      </c>
      <c r="DZ436">
        <v>-0.36228007078170776</v>
      </c>
      <c r="EA436">
        <v>-0.31437423825263977</v>
      </c>
      <c r="EB436">
        <v>-0.26466560363769531</v>
      </c>
      <c r="EC436">
        <v>-0.56702327728271484</v>
      </c>
      <c r="ED436">
        <v>-0.61193990707397461</v>
      </c>
      <c r="EE436">
        <v>-0.93938559293746948</v>
      </c>
      <c r="EF436">
        <v>-1.3560020923614502</v>
      </c>
      <c r="EG436">
        <v>-1.5934078693389893</v>
      </c>
      <c r="EH436">
        <v>-0.55001676082611084</v>
      </c>
      <c r="EI436">
        <v>-0.27680563926696777</v>
      </c>
      <c r="EJ436">
        <v>-0.43526631593704224</v>
      </c>
      <c r="EK436">
        <v>-0.43025645613670349</v>
      </c>
      <c r="EL436">
        <v>-0.56929796934127808</v>
      </c>
      <c r="EM436">
        <v>-0.64700847864151001</v>
      </c>
      <c r="EN436">
        <v>-0.21947984397411346</v>
      </c>
      <c r="EO436">
        <v>0.38074943423271179</v>
      </c>
      <c r="EP436">
        <v>0.76425808668136597</v>
      </c>
      <c r="EQ436">
        <v>1.065097451210022</v>
      </c>
      <c r="ER436">
        <v>1.632796049118042</v>
      </c>
      <c r="ES436">
        <v>1.5307806730270386</v>
      </c>
      <c r="ET436">
        <v>-0.21397371590137482</v>
      </c>
      <c r="EU436">
        <v>-0.70209181308746338</v>
      </c>
      <c r="EV436">
        <v>-0.75378382205963135</v>
      </c>
      <c r="EW436">
        <v>55.296409606933594</v>
      </c>
      <c r="EX436">
        <v>54</v>
      </c>
      <c r="EY436">
        <v>53.851341247558594</v>
      </c>
      <c r="EZ436">
        <v>53.851428985595703</v>
      </c>
      <c r="FA436">
        <v>53.351840972900391</v>
      </c>
      <c r="FB436">
        <v>53.198234558105469</v>
      </c>
      <c r="FC436">
        <v>54.187030792236328</v>
      </c>
      <c r="FD436">
        <v>54.336490631103516</v>
      </c>
      <c r="FE436">
        <v>55.1680908203125</v>
      </c>
      <c r="FF436">
        <v>55.741500854492188</v>
      </c>
      <c r="FG436">
        <v>56.579280853271484</v>
      </c>
      <c r="FH436">
        <v>57.472496032714844</v>
      </c>
      <c r="FI436">
        <v>57.3446044921875</v>
      </c>
      <c r="FJ436">
        <v>57.976360321044922</v>
      </c>
      <c r="FK436">
        <v>57.934482574462891</v>
      </c>
      <c r="FL436">
        <v>57.600864410400391</v>
      </c>
      <c r="FM436">
        <v>56.995162963867188</v>
      </c>
      <c r="FN436">
        <v>56.603702545166016</v>
      </c>
      <c r="FO436">
        <v>55.977706909179688</v>
      </c>
      <c r="FP436">
        <v>54.552726745605469</v>
      </c>
      <c r="FQ436">
        <v>53.780815124511719</v>
      </c>
      <c r="FR436">
        <v>53.231842041015625</v>
      </c>
      <c r="FS436">
        <v>52.744380950927734</v>
      </c>
      <c r="FT436">
        <v>49.996734619140625</v>
      </c>
      <c r="FU436">
        <v>6.362837553024292E-2</v>
      </c>
      <c r="FV436">
        <v>0.11875031888484955</v>
      </c>
      <c r="FW436">
        <v>7.1180276572704315E-2</v>
      </c>
      <c r="FX436">
        <v>366</v>
      </c>
      <c r="FY436">
        <v>1</v>
      </c>
    </row>
    <row r="437" spans="1:181" x14ac:dyDescent="0.2">
      <c r="A437" t="s">
        <v>186</v>
      </c>
      <c r="B437" t="s">
        <v>236</v>
      </c>
      <c r="C437" t="s">
        <v>194</v>
      </c>
      <c r="D437" t="s">
        <v>203</v>
      </c>
      <c r="E437" t="s">
        <v>205</v>
      </c>
      <c r="F437" t="s">
        <v>181</v>
      </c>
      <c r="G437" t="s">
        <v>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78</v>
      </c>
      <c r="FY437">
        <v>0</v>
      </c>
    </row>
    <row r="438" spans="1:181" x14ac:dyDescent="0.2">
      <c r="A438" t="s">
        <v>186</v>
      </c>
      <c r="B438" t="s">
        <v>236</v>
      </c>
      <c r="C438" t="s">
        <v>194</v>
      </c>
      <c r="D438" t="s">
        <v>203</v>
      </c>
      <c r="E438" t="s">
        <v>205</v>
      </c>
      <c r="F438" t="s">
        <v>182</v>
      </c>
      <c r="G438" t="s">
        <v>1</v>
      </c>
      <c r="H438">
        <v>1544</v>
      </c>
      <c r="I438">
        <v>1.6488522291183472</v>
      </c>
      <c r="J438">
        <v>1.6032605171203613</v>
      </c>
      <c r="K438">
        <v>1.6083153486251831</v>
      </c>
      <c r="L438">
        <v>1.5527827739715576</v>
      </c>
      <c r="M438">
        <v>1.5914056301116943</v>
      </c>
      <c r="N438">
        <v>1.7192672491073608</v>
      </c>
      <c r="O438">
        <v>1.8417185544967651</v>
      </c>
      <c r="P438">
        <v>2.0419547557830811</v>
      </c>
      <c r="Q438">
        <v>1.9475643634796143</v>
      </c>
      <c r="R438">
        <v>1.887270450592041</v>
      </c>
      <c r="S438">
        <v>2.0375783443450928</v>
      </c>
      <c r="T438">
        <v>2.0084326267242432</v>
      </c>
      <c r="U438">
        <v>1.849130392074585</v>
      </c>
      <c r="V438">
        <v>1.6804393529891968</v>
      </c>
      <c r="W438">
        <v>1.6368012428283691</v>
      </c>
      <c r="X438">
        <v>1.5931551456451416</v>
      </c>
      <c r="Y438">
        <v>1.5295677185058594</v>
      </c>
      <c r="Z438">
        <v>1.7031652927398682</v>
      </c>
      <c r="AA438">
        <v>1.9503282308578491</v>
      </c>
      <c r="AB438">
        <v>2.0366823673248291</v>
      </c>
      <c r="AC438">
        <v>2.2668004035949707</v>
      </c>
      <c r="AD438">
        <v>2.3338425159454346</v>
      </c>
      <c r="AE438">
        <v>2.1645853519439697</v>
      </c>
      <c r="AF438">
        <v>1.865903377532959</v>
      </c>
      <c r="AG438">
        <v>-0.65104568004608154</v>
      </c>
      <c r="AH438">
        <v>-0.68223285675048828</v>
      </c>
      <c r="AI438">
        <v>-0.60262471437454224</v>
      </c>
      <c r="AJ438">
        <v>-0.63238042593002319</v>
      </c>
      <c r="AK438">
        <v>-0.63376504182815552</v>
      </c>
      <c r="AL438">
        <v>-0.59442263841629028</v>
      </c>
      <c r="AM438">
        <v>-0.676383376121521</v>
      </c>
      <c r="AN438">
        <v>-0.66627407073974609</v>
      </c>
      <c r="AO438">
        <v>-0.71813136339187622</v>
      </c>
      <c r="AP438">
        <v>-0.55744630098342896</v>
      </c>
      <c r="AQ438">
        <v>-0.29093843698501587</v>
      </c>
      <c r="AR438">
        <v>-0.28251892328262329</v>
      </c>
      <c r="AS438">
        <v>-0.26099994778633118</v>
      </c>
      <c r="AT438">
        <v>-0.37749600410461426</v>
      </c>
      <c r="AU438">
        <v>-0.40401715040206909</v>
      </c>
      <c r="AV438">
        <v>-0.29358619451522827</v>
      </c>
      <c r="AW438">
        <v>-0.27512076497077942</v>
      </c>
      <c r="AX438">
        <v>-9.9002368748188019E-2</v>
      </c>
      <c r="AY438">
        <v>2.102511003613472E-2</v>
      </c>
      <c r="AZ438">
        <v>7.2606327012181282E-3</v>
      </c>
      <c r="BA438">
        <v>-1.8219852820038795E-2</v>
      </c>
      <c r="BB438">
        <v>-0.26157444715499878</v>
      </c>
      <c r="BC438">
        <v>-0.37546491622924805</v>
      </c>
      <c r="BD438">
        <v>-0.64232045412063599</v>
      </c>
      <c r="BE438">
        <v>-0.54445964097976685</v>
      </c>
      <c r="BF438">
        <v>-0.57372766733169556</v>
      </c>
      <c r="BG438">
        <v>-0.49438780546188354</v>
      </c>
      <c r="BH438">
        <v>-0.52351689338684082</v>
      </c>
      <c r="BI438">
        <v>-0.52173364162445068</v>
      </c>
      <c r="BJ438">
        <v>-0.48275381326675415</v>
      </c>
      <c r="BK438">
        <v>-0.56382590532302856</v>
      </c>
      <c r="BL438">
        <v>-0.55248916149139404</v>
      </c>
      <c r="BM438">
        <v>-0.61833465099334717</v>
      </c>
      <c r="BN438">
        <v>-0.46133735775947571</v>
      </c>
      <c r="BO438">
        <v>-0.19982032477855682</v>
      </c>
      <c r="BP438">
        <v>-0.19515690207481384</v>
      </c>
      <c r="BQ438">
        <v>-0.17864826321601868</v>
      </c>
      <c r="BR438">
        <v>-0.2935715913772583</v>
      </c>
      <c r="BS438">
        <v>-0.31343477964401245</v>
      </c>
      <c r="BT438">
        <v>-0.20248112082481384</v>
      </c>
      <c r="BU438">
        <v>-0.17456991970539093</v>
      </c>
      <c r="BV438">
        <v>4.0997178293764591E-3</v>
      </c>
      <c r="BW438">
        <v>0.12737348675727844</v>
      </c>
      <c r="BX438">
        <v>0.11398057639598846</v>
      </c>
      <c r="BY438">
        <v>8.9775912463665009E-2</v>
      </c>
      <c r="BZ438">
        <v>-0.15887385606765747</v>
      </c>
      <c r="CA438">
        <v>-0.27321726083755493</v>
      </c>
      <c r="CB438">
        <v>-0.52722322940826416</v>
      </c>
      <c r="CC438">
        <v>-0.47063839435577393</v>
      </c>
      <c r="CD438">
        <v>-0.49857732653617859</v>
      </c>
      <c r="CE438">
        <v>-0.41942322254180908</v>
      </c>
      <c r="CF438">
        <v>-0.44811838865280151</v>
      </c>
      <c r="CG438">
        <v>-0.44414106011390686</v>
      </c>
      <c r="CH438">
        <v>-0.40541231632232666</v>
      </c>
      <c r="CI438">
        <v>-0.48586896061897278</v>
      </c>
      <c r="CJ438">
        <v>-0.47368213534355164</v>
      </c>
      <c r="CK438">
        <v>-0.54921579360961914</v>
      </c>
      <c r="CL438">
        <v>-0.39477255940437317</v>
      </c>
      <c r="CM438">
        <v>-0.13671219348907471</v>
      </c>
      <c r="CN438">
        <v>-0.13465024530887604</v>
      </c>
      <c r="CO438">
        <v>-0.12161173671483994</v>
      </c>
      <c r="CP438">
        <v>-0.2354457825422287</v>
      </c>
      <c r="CQ438">
        <v>-0.25069770216941833</v>
      </c>
      <c r="CR438">
        <v>-0.13938204944133759</v>
      </c>
      <c r="CS438">
        <v>-0.10492869466543198</v>
      </c>
      <c r="CT438">
        <v>7.5507909059524536E-2</v>
      </c>
      <c r="CU438">
        <v>0.20103003084659576</v>
      </c>
      <c r="CV438">
        <v>0.18789447844028473</v>
      </c>
      <c r="CW438">
        <v>0.16457344591617584</v>
      </c>
      <c r="CX438">
        <v>-8.7743707001209259E-2</v>
      </c>
      <c r="CY438">
        <v>-0.20240087807178497</v>
      </c>
      <c r="CZ438">
        <v>-0.44750720262527466</v>
      </c>
      <c r="DA438">
        <v>-0.39681720733642578</v>
      </c>
      <c r="DB438">
        <v>-0.42342701554298401</v>
      </c>
      <c r="DC438">
        <v>-0.34445863962173462</v>
      </c>
      <c r="DD438">
        <v>-0.37271988391876221</v>
      </c>
      <c r="DE438">
        <v>-0.36654847860336304</v>
      </c>
      <c r="DF438">
        <v>-0.32807078957557678</v>
      </c>
      <c r="DG438">
        <v>-0.40791204571723938</v>
      </c>
      <c r="DH438">
        <v>-0.39487507939338684</v>
      </c>
      <c r="DI438">
        <v>-0.48009687662124634</v>
      </c>
      <c r="DJ438">
        <v>-0.32820776104927063</v>
      </c>
      <c r="DK438">
        <v>-7.360406219959259E-2</v>
      </c>
      <c r="DL438">
        <v>-7.4143581092357635E-2</v>
      </c>
      <c r="DM438">
        <v>-6.4575210213661194E-2</v>
      </c>
      <c r="DN438">
        <v>-0.1773199737071991</v>
      </c>
      <c r="DO438">
        <v>-0.18796057999134064</v>
      </c>
      <c r="DP438">
        <v>-7.6282940804958344E-2</v>
      </c>
      <c r="DQ438">
        <v>-3.5287477076053619E-2</v>
      </c>
      <c r="DR438">
        <v>0.14691609144210815</v>
      </c>
      <c r="DS438">
        <v>0.27468660473823547</v>
      </c>
      <c r="DT438">
        <v>0.26180839538574219</v>
      </c>
      <c r="DU438">
        <v>0.23937097191810608</v>
      </c>
      <c r="DV438">
        <v>-1.6613561660051346E-2</v>
      </c>
      <c r="DW438">
        <v>-0.13158446550369263</v>
      </c>
      <c r="DX438">
        <v>-0.36779117584228516</v>
      </c>
      <c r="DY438">
        <v>-0.29023107886314392</v>
      </c>
      <c r="DZ438">
        <v>-0.3149217963218689</v>
      </c>
      <c r="EA438">
        <v>-0.23622171580791473</v>
      </c>
      <c r="EB438">
        <v>-0.26385641098022461</v>
      </c>
      <c r="EC438">
        <v>-0.25451710820198059</v>
      </c>
      <c r="ED438">
        <v>-0.21640194952487946</v>
      </c>
      <c r="EE438">
        <v>-0.29535457491874695</v>
      </c>
      <c r="EF438">
        <v>-0.2810901403427124</v>
      </c>
      <c r="EG438">
        <v>-0.38030022382736206</v>
      </c>
      <c r="EH438">
        <v>-0.2320987731218338</v>
      </c>
      <c r="EI438">
        <v>1.7514051869511604E-2</v>
      </c>
      <c r="EJ438">
        <v>1.3218427076935768E-2</v>
      </c>
      <c r="EK438">
        <v>1.7776487395167351E-2</v>
      </c>
      <c r="EL438">
        <v>-9.3395546078681946E-2</v>
      </c>
      <c r="EM438">
        <v>-9.73782017827034E-2</v>
      </c>
      <c r="EN438">
        <v>1.4822120778262615E-2</v>
      </c>
      <c r="EO438">
        <v>6.5263383090496063E-2</v>
      </c>
      <c r="EP438">
        <v>0.25001820921897888</v>
      </c>
      <c r="EQ438">
        <v>0.3810349702835083</v>
      </c>
      <c r="ER438">
        <v>0.36852830648422241</v>
      </c>
      <c r="ES438">
        <v>0.34736672043800354</v>
      </c>
      <c r="ET438">
        <v>8.6087062954902649E-2</v>
      </c>
      <c r="EU438">
        <v>-2.9336845502257347E-2</v>
      </c>
      <c r="EV438">
        <v>-0.25269398093223572</v>
      </c>
      <c r="EW438">
        <v>57.093894958496094</v>
      </c>
      <c r="EX438">
        <v>55.089252471923828</v>
      </c>
      <c r="EY438">
        <v>54.625705718994141</v>
      </c>
      <c r="EZ438">
        <v>54.603988647460938</v>
      </c>
      <c r="FA438">
        <v>54.182632446289063</v>
      </c>
      <c r="FB438">
        <v>53.804813385009766</v>
      </c>
      <c r="FC438">
        <v>54.863803863525391</v>
      </c>
      <c r="FD438">
        <v>55.602397918701172</v>
      </c>
      <c r="FE438">
        <v>57.234420776367188</v>
      </c>
      <c r="FF438">
        <v>58.626773834228516</v>
      </c>
      <c r="FG438">
        <v>60.094779968261719</v>
      </c>
      <c r="FH438">
        <v>61.631744384765625</v>
      </c>
      <c r="FI438">
        <v>62.314014434814453</v>
      </c>
      <c r="FJ438">
        <v>63.291233062744141</v>
      </c>
      <c r="FK438">
        <v>63.398933410644531</v>
      </c>
      <c r="FL438">
        <v>63.632041931152344</v>
      </c>
      <c r="FM438">
        <v>63.216007232666016</v>
      </c>
      <c r="FN438">
        <v>62.701313018798828</v>
      </c>
      <c r="FO438">
        <v>61.768913269042969</v>
      </c>
      <c r="FP438">
        <v>59.998081207275391</v>
      </c>
      <c r="FQ438">
        <v>58.217033386230469</v>
      </c>
      <c r="FR438">
        <v>56.794124603271484</v>
      </c>
      <c r="FS438">
        <v>56.180469512939453</v>
      </c>
      <c r="FT438">
        <v>54.345993041992188</v>
      </c>
      <c r="FU438">
        <v>2.8582554310560226E-2</v>
      </c>
      <c r="FV438">
        <v>5.6230433285236359E-2</v>
      </c>
      <c r="FW438">
        <v>3.1426873058080673E-2</v>
      </c>
      <c r="FX438">
        <v>513</v>
      </c>
      <c r="FY438">
        <v>1</v>
      </c>
    </row>
    <row r="439" spans="1:181" x14ac:dyDescent="0.2">
      <c r="A439" t="s">
        <v>186</v>
      </c>
      <c r="B439" t="s">
        <v>236</v>
      </c>
      <c r="C439" t="s">
        <v>194</v>
      </c>
      <c r="D439" t="s">
        <v>203</v>
      </c>
      <c r="E439" t="s">
        <v>205</v>
      </c>
      <c r="F439" t="s">
        <v>183</v>
      </c>
      <c r="G439" t="s">
        <v>1</v>
      </c>
      <c r="H439">
        <v>3456</v>
      </c>
      <c r="I439">
        <v>1.6009708642959595</v>
      </c>
      <c r="J439">
        <v>1.5246622562408447</v>
      </c>
      <c r="K439">
        <v>1.50787353515625</v>
      </c>
      <c r="L439">
        <v>1.4762780666351318</v>
      </c>
      <c r="M439">
        <v>1.472169041633606</v>
      </c>
      <c r="N439">
        <v>1.6311486959457397</v>
      </c>
      <c r="O439">
        <v>1.7907044887542725</v>
      </c>
      <c r="P439">
        <v>1.9221497774124146</v>
      </c>
      <c r="Q439">
        <v>1.7881122827529907</v>
      </c>
      <c r="R439">
        <v>1.695556640625</v>
      </c>
      <c r="S439">
        <v>1.5843449831008911</v>
      </c>
      <c r="T439">
        <v>1.553217887878418</v>
      </c>
      <c r="U439">
        <v>1.5870635509490967</v>
      </c>
      <c r="V439">
        <v>1.560761570930481</v>
      </c>
      <c r="W439">
        <v>1.5247879028320313</v>
      </c>
      <c r="X439">
        <v>1.5263593196868896</v>
      </c>
      <c r="Y439">
        <v>1.5086847543716431</v>
      </c>
      <c r="Z439">
        <v>1.6336077451705933</v>
      </c>
      <c r="AA439">
        <v>1.7423708438873291</v>
      </c>
      <c r="AB439">
        <v>1.885878324508667</v>
      </c>
      <c r="AC439">
        <v>2.1165554523468018</v>
      </c>
      <c r="AD439">
        <v>2.0282907485961914</v>
      </c>
      <c r="AE439">
        <v>1.9034726619720459</v>
      </c>
      <c r="AF439">
        <v>1.6702542304992676</v>
      </c>
      <c r="AG439">
        <v>-9.7261942923069E-2</v>
      </c>
      <c r="AH439">
        <v>-0.13584458827972412</v>
      </c>
      <c r="AI439">
        <v>-0.13262185454368591</v>
      </c>
      <c r="AJ439">
        <v>-0.17614659667015076</v>
      </c>
      <c r="AK439">
        <v>-0.20381265878677368</v>
      </c>
      <c r="AL439">
        <v>-0.18563710153102875</v>
      </c>
      <c r="AM439">
        <v>-0.27985185384750366</v>
      </c>
      <c r="AN439">
        <v>-0.29121202230453491</v>
      </c>
      <c r="AO439">
        <v>-0.29810827970504761</v>
      </c>
      <c r="AP439">
        <v>-0.22270524501800537</v>
      </c>
      <c r="AQ439">
        <v>-0.20711709558963776</v>
      </c>
      <c r="AR439">
        <v>-0.23124319314956665</v>
      </c>
      <c r="AS439">
        <v>-0.18042969703674316</v>
      </c>
      <c r="AT439">
        <v>-0.21846775710582733</v>
      </c>
      <c r="AU439">
        <v>-0.20981064438819885</v>
      </c>
      <c r="AV439">
        <v>-0.15969541668891907</v>
      </c>
      <c r="AW439">
        <v>-4.4111363589763641E-2</v>
      </c>
      <c r="AX439">
        <v>-2.0288875326514244E-2</v>
      </c>
      <c r="AY439">
        <v>-3.0088594183325768E-2</v>
      </c>
      <c r="AZ439">
        <v>2.6344474405050278E-2</v>
      </c>
      <c r="BA439">
        <v>5.1900263875722885E-2</v>
      </c>
      <c r="BB439">
        <v>-0.16163699328899384</v>
      </c>
      <c r="BC439">
        <v>-0.13066026568412781</v>
      </c>
      <c r="BD439">
        <v>-0.17945435643196106</v>
      </c>
      <c r="BE439">
        <v>-3.8148034363985062E-2</v>
      </c>
      <c r="BF439">
        <v>-7.7776506543159485E-2</v>
      </c>
      <c r="BG439">
        <v>-7.413579523563385E-2</v>
      </c>
      <c r="BH439">
        <v>-0.12147520482540131</v>
      </c>
      <c r="BI439">
        <v>-0.15166296064853668</v>
      </c>
      <c r="BJ439">
        <v>-0.12984947860240936</v>
      </c>
      <c r="BK439">
        <v>-0.22301915287971497</v>
      </c>
      <c r="BL439">
        <v>-0.22821979224681854</v>
      </c>
      <c r="BM439">
        <v>-0.23566406965255737</v>
      </c>
      <c r="BN439">
        <v>-0.164897620677948</v>
      </c>
      <c r="BO439">
        <v>-0.15095385909080505</v>
      </c>
      <c r="BP439">
        <v>-0.1714288592338562</v>
      </c>
      <c r="BQ439">
        <v>-0.12151040881872177</v>
      </c>
      <c r="BR439">
        <v>-0.15993918478488922</v>
      </c>
      <c r="BS439">
        <v>-0.14912393689155579</v>
      </c>
      <c r="BT439">
        <v>-9.9646717309951782E-2</v>
      </c>
      <c r="BU439">
        <v>1.6049057245254517E-2</v>
      </c>
      <c r="BV439">
        <v>4.3397009372711182E-2</v>
      </c>
      <c r="BW439">
        <v>3.7198793143033981E-2</v>
      </c>
      <c r="BX439">
        <v>9.6282206475734711E-2</v>
      </c>
      <c r="BY439">
        <v>0.12375541031360626</v>
      </c>
      <c r="BZ439">
        <v>-9.0160444378852844E-2</v>
      </c>
      <c r="CA439">
        <v>-6.3824005424976349E-2</v>
      </c>
      <c r="CB439">
        <v>-0.11916761100292206</v>
      </c>
      <c r="CC439">
        <v>2.7940836735069752E-3</v>
      </c>
      <c r="CD439">
        <v>-3.7558730691671371E-2</v>
      </c>
      <c r="CE439">
        <v>-3.3628527075052261E-2</v>
      </c>
      <c r="CF439">
        <v>-8.3609975874423981E-2</v>
      </c>
      <c r="CG439">
        <v>-0.11554422229528427</v>
      </c>
      <c r="CH439">
        <v>-9.1211125254631042E-2</v>
      </c>
      <c r="CI439">
        <v>-0.18365702033042908</v>
      </c>
      <c r="CJ439">
        <v>-0.18459157645702362</v>
      </c>
      <c r="CK439">
        <v>-0.19241541624069214</v>
      </c>
      <c r="CL439">
        <v>-0.12486020475625992</v>
      </c>
      <c r="CM439">
        <v>-0.11205536872148514</v>
      </c>
      <c r="CN439">
        <v>-0.13000164926052094</v>
      </c>
      <c r="CO439">
        <v>-8.0703094601631165E-2</v>
      </c>
      <c r="CP439">
        <v>-0.11940248310565948</v>
      </c>
      <c r="CQ439">
        <v>-0.10709250718355179</v>
      </c>
      <c r="CR439">
        <v>-5.8057177811861038E-2</v>
      </c>
      <c r="CS439">
        <v>5.7715985924005508E-2</v>
      </c>
      <c r="CT439">
        <v>8.750566840171814E-2</v>
      </c>
      <c r="CU439">
        <v>8.3801828324794769E-2</v>
      </c>
      <c r="CV439">
        <v>0.14472088217735291</v>
      </c>
      <c r="CW439">
        <v>0.17352207005023956</v>
      </c>
      <c r="CX439">
        <v>-4.0656004101037979E-2</v>
      </c>
      <c r="CY439">
        <v>-1.7533423379063606E-2</v>
      </c>
      <c r="CZ439">
        <v>-7.7413208782672882E-2</v>
      </c>
      <c r="DA439">
        <v>4.3736204504966736E-2</v>
      </c>
      <c r="DB439">
        <v>2.6590428315103054E-3</v>
      </c>
      <c r="DC439">
        <v>6.8787368945777416E-3</v>
      </c>
      <c r="DD439">
        <v>-4.5744746923446655E-2</v>
      </c>
      <c r="DE439">
        <v>-7.9425506293773651E-2</v>
      </c>
      <c r="DF439">
        <v>-5.2572786808013916E-2</v>
      </c>
      <c r="DG439">
        <v>-0.14429487287998199</v>
      </c>
      <c r="DH439">
        <v>-0.14096337556838989</v>
      </c>
      <c r="DI439">
        <v>-0.1491667628288269</v>
      </c>
      <c r="DJ439">
        <v>-8.4822803735733032E-2</v>
      </c>
      <c r="DK439">
        <v>-7.3156885802745819E-2</v>
      </c>
      <c r="DL439">
        <v>-8.8574424386024475E-2</v>
      </c>
      <c r="DM439">
        <v>-3.9895776659250259E-2</v>
      </c>
      <c r="DN439">
        <v>-7.8865781426429749E-2</v>
      </c>
      <c r="DO439">
        <v>-6.5061084926128387E-2</v>
      </c>
      <c r="DP439">
        <v>-1.6467634588479996E-2</v>
      </c>
      <c r="DQ439">
        <v>9.9382907152175903E-2</v>
      </c>
      <c r="DR439">
        <v>0.1316143125295639</v>
      </c>
      <c r="DS439">
        <v>0.13040485978126526</v>
      </c>
      <c r="DT439">
        <v>0.19315953552722931</v>
      </c>
      <c r="DU439">
        <v>0.22328871488571167</v>
      </c>
      <c r="DV439">
        <v>8.8484380394220352E-3</v>
      </c>
      <c r="DW439">
        <v>2.8757162392139435E-2</v>
      </c>
      <c r="DX439">
        <v>-3.5658795386552811E-2</v>
      </c>
      <c r="DY439">
        <v>0.10285011678934097</v>
      </c>
      <c r="DZ439">
        <v>6.0727119445800781E-2</v>
      </c>
      <c r="EA439">
        <v>6.5364792943000793E-2</v>
      </c>
      <c r="EB439">
        <v>8.9266346767544746E-3</v>
      </c>
      <c r="EC439">
        <v>-2.7275793254375458E-2</v>
      </c>
      <c r="ED439">
        <v>3.2148328609764576E-3</v>
      </c>
      <c r="EE439">
        <v>-8.7462201714515686E-2</v>
      </c>
      <c r="EF439">
        <v>-7.7971130609512329E-2</v>
      </c>
      <c r="EG439">
        <v>-8.6722567677497864E-2</v>
      </c>
      <c r="EH439">
        <v>-2.7015147730708122E-2</v>
      </c>
      <c r="EI439">
        <v>-1.6993658617138863E-2</v>
      </c>
      <c r="EJ439">
        <v>-2.8760107234120369E-2</v>
      </c>
      <c r="EK439">
        <v>1.9023505970835686E-2</v>
      </c>
      <c r="EL439">
        <v>-2.0337209105491638E-2</v>
      </c>
      <c r="EM439">
        <v>-4.3743681162595749E-3</v>
      </c>
      <c r="EN439">
        <v>4.3581057339906693E-2</v>
      </c>
      <c r="EO439">
        <v>0.15954333543777466</v>
      </c>
      <c r="EP439">
        <v>0.19530020654201508</v>
      </c>
      <c r="EQ439">
        <v>0.19769224524497986</v>
      </c>
      <c r="ER439">
        <v>0.26309725642204285</v>
      </c>
      <c r="ES439">
        <v>0.29514390230178833</v>
      </c>
      <c r="ET439">
        <v>8.0324985086917877E-2</v>
      </c>
      <c r="EU439">
        <v>9.5593415200710297E-2</v>
      </c>
      <c r="EV439">
        <v>2.4627937003970146E-2</v>
      </c>
      <c r="EW439">
        <v>57.908412933349609</v>
      </c>
      <c r="EX439">
        <v>55.259410858154297</v>
      </c>
      <c r="EY439">
        <v>55.001316070556641</v>
      </c>
      <c r="EZ439">
        <v>54.710968017578125</v>
      </c>
      <c r="FA439">
        <v>54.272857666015625</v>
      </c>
      <c r="FB439">
        <v>54.108161926269531</v>
      </c>
      <c r="FC439">
        <v>54.520164489746094</v>
      </c>
      <c r="FD439">
        <v>56.054618835449219</v>
      </c>
      <c r="FE439">
        <v>57.696758270263672</v>
      </c>
      <c r="FF439">
        <v>60.367679595947266</v>
      </c>
      <c r="FG439">
        <v>62.270977020263672</v>
      </c>
      <c r="FH439">
        <v>63.9493408203125</v>
      </c>
      <c r="FI439">
        <v>65.892601013183594</v>
      </c>
      <c r="FJ439">
        <v>66.221511840820313</v>
      </c>
      <c r="FK439">
        <v>67.238372802734375</v>
      </c>
      <c r="FL439">
        <v>67.843055725097656</v>
      </c>
      <c r="FM439">
        <v>67.922866821289063</v>
      </c>
      <c r="FN439">
        <v>66.286476135253906</v>
      </c>
      <c r="FO439">
        <v>64.202835083007813</v>
      </c>
      <c r="FP439">
        <v>62.197376251220703</v>
      </c>
      <c r="FQ439">
        <v>60.020496368408203</v>
      </c>
      <c r="FR439">
        <v>58.934581756591797</v>
      </c>
      <c r="FS439">
        <v>57.876949310302734</v>
      </c>
      <c r="FT439">
        <v>57.642765045166016</v>
      </c>
      <c r="FU439">
        <v>1.7837174236774445E-2</v>
      </c>
      <c r="FV439">
        <v>3.6309715360403061E-2</v>
      </c>
      <c r="FW439">
        <v>1.9309088587760925E-2</v>
      </c>
      <c r="FX439">
        <v>766</v>
      </c>
      <c r="FY439">
        <v>1</v>
      </c>
    </row>
    <row r="440" spans="1:181" x14ac:dyDescent="0.2">
      <c r="A440" t="s">
        <v>186</v>
      </c>
      <c r="B440" t="s">
        <v>236</v>
      </c>
      <c r="C440" t="s">
        <v>194</v>
      </c>
      <c r="D440" t="s">
        <v>203</v>
      </c>
      <c r="E440" t="s">
        <v>205</v>
      </c>
      <c r="F440" t="s">
        <v>184</v>
      </c>
      <c r="G440" t="s">
        <v>1</v>
      </c>
      <c r="H440">
        <v>1647</v>
      </c>
      <c r="I440">
        <v>1.8139184713363647</v>
      </c>
      <c r="J440">
        <v>1.7516556978225708</v>
      </c>
      <c r="K440">
        <v>1.6864385604858398</v>
      </c>
      <c r="L440">
        <v>1.6764634847640991</v>
      </c>
      <c r="M440">
        <v>1.7369382381439209</v>
      </c>
      <c r="N440">
        <v>1.8163625001907349</v>
      </c>
      <c r="O440">
        <v>2.0375440120697021</v>
      </c>
      <c r="P440">
        <v>2.1040186882019043</v>
      </c>
      <c r="Q440">
        <v>2.0183568000793457</v>
      </c>
      <c r="R440">
        <v>1.9083551168441772</v>
      </c>
      <c r="S440">
        <v>1.9473350048065186</v>
      </c>
      <c r="T440">
        <v>1.8596067428588867</v>
      </c>
      <c r="U440">
        <v>1.8438169956207275</v>
      </c>
      <c r="V440">
        <v>1.8450829982757568</v>
      </c>
      <c r="W440">
        <v>1.7911152839660645</v>
      </c>
      <c r="X440">
        <v>1.7724703550338745</v>
      </c>
      <c r="Y440">
        <v>1.7297829389572144</v>
      </c>
      <c r="Z440">
        <v>1.7789493799209595</v>
      </c>
      <c r="AA440">
        <v>1.9205509424209595</v>
      </c>
      <c r="AB440">
        <v>2.0629971027374268</v>
      </c>
      <c r="AC440">
        <v>2.2931334972381592</v>
      </c>
      <c r="AD440">
        <v>2.3354547023773193</v>
      </c>
      <c r="AE440">
        <v>2.1550192832946777</v>
      </c>
      <c r="AF440">
        <v>1.9121962785720825</v>
      </c>
      <c r="AG440">
        <v>-0.17327684164047241</v>
      </c>
      <c r="AH440">
        <v>-0.16387255489826202</v>
      </c>
      <c r="AI440">
        <v>-0.20332178473472595</v>
      </c>
      <c r="AJ440">
        <v>-0.19247111678123474</v>
      </c>
      <c r="AK440">
        <v>-0.16307695209980011</v>
      </c>
      <c r="AL440">
        <v>-0.19182676076889038</v>
      </c>
      <c r="AM440">
        <v>-0.27882581949234009</v>
      </c>
      <c r="AN440">
        <v>-0.45698088407516479</v>
      </c>
      <c r="AO440">
        <v>-0.54063069820404053</v>
      </c>
      <c r="AP440">
        <v>-0.40707573294639587</v>
      </c>
      <c r="AQ440">
        <v>-0.3536188006401062</v>
      </c>
      <c r="AR440">
        <v>-0.38633051514625549</v>
      </c>
      <c r="AS440">
        <v>-0.30579948425292969</v>
      </c>
      <c r="AT440">
        <v>-0.28464493155479431</v>
      </c>
      <c r="AU440">
        <v>-0.35677263140678406</v>
      </c>
      <c r="AV440">
        <v>-0.23921015858650208</v>
      </c>
      <c r="AW440">
        <v>-0.31242835521697998</v>
      </c>
      <c r="AX440">
        <v>-0.23493236303329468</v>
      </c>
      <c r="AY440">
        <v>-8.3289951086044312E-2</v>
      </c>
      <c r="AZ440">
        <v>-5.1950149238109589E-2</v>
      </c>
      <c r="BA440">
        <v>0.13699360191822052</v>
      </c>
      <c r="BB440">
        <v>-0.1401132345199585</v>
      </c>
      <c r="BC440">
        <v>-0.22039829194545746</v>
      </c>
      <c r="BD440">
        <v>-0.2173716127872467</v>
      </c>
      <c r="BE440">
        <v>-9.5257200300693512E-2</v>
      </c>
      <c r="BF440">
        <v>-8.5566766560077667E-2</v>
      </c>
      <c r="BG440">
        <v>-0.12797453999519348</v>
      </c>
      <c r="BH440">
        <v>-0.12219446897506714</v>
      </c>
      <c r="BI440">
        <v>-9.410376101732254E-2</v>
      </c>
      <c r="BJ440">
        <v>-0.12089040875434875</v>
      </c>
      <c r="BK440">
        <v>-0.20289626717567444</v>
      </c>
      <c r="BL440">
        <v>-0.37664878368377686</v>
      </c>
      <c r="BM440">
        <v>-0.45651951432228088</v>
      </c>
      <c r="BN440">
        <v>-0.33443072438240051</v>
      </c>
      <c r="BO440">
        <v>-0.27560403943061829</v>
      </c>
      <c r="BP440">
        <v>-0.3080400824546814</v>
      </c>
      <c r="BQ440">
        <v>-0.22546511888504028</v>
      </c>
      <c r="BR440">
        <v>-0.20277531445026398</v>
      </c>
      <c r="BS440">
        <v>-0.26953113079071045</v>
      </c>
      <c r="BT440">
        <v>-0.1609901636838913</v>
      </c>
      <c r="BU440">
        <v>-0.23518995940685272</v>
      </c>
      <c r="BV440">
        <v>-0.16089782118797302</v>
      </c>
      <c r="BW440">
        <v>-9.298800490796566E-3</v>
      </c>
      <c r="BX440">
        <v>3.5030458122491837E-2</v>
      </c>
      <c r="BY440">
        <v>0.22982232272624969</v>
      </c>
      <c r="BZ440">
        <v>-4.7583203762769699E-2</v>
      </c>
      <c r="CA440">
        <v>-0.13649201393127441</v>
      </c>
      <c r="CB440">
        <v>-0.13823422789573669</v>
      </c>
      <c r="CC440">
        <v>-4.122103750705719E-2</v>
      </c>
      <c r="CD440">
        <v>-3.133242204785347E-2</v>
      </c>
      <c r="CE440">
        <v>-7.5789250433444977E-2</v>
      </c>
      <c r="CF440">
        <v>-7.3521077632904053E-2</v>
      </c>
      <c r="CG440">
        <v>-4.633311927318573E-2</v>
      </c>
      <c r="CH440">
        <v>-7.1760103106498718E-2</v>
      </c>
      <c r="CI440">
        <v>-0.15030767023563385</v>
      </c>
      <c r="CJ440">
        <v>-0.32101109623908997</v>
      </c>
      <c r="CK440">
        <v>-0.39826434850692749</v>
      </c>
      <c r="CL440">
        <v>-0.28411704301834106</v>
      </c>
      <c r="CM440">
        <v>-0.22157126665115356</v>
      </c>
      <c r="CN440">
        <v>-0.25381642580032349</v>
      </c>
      <c r="CO440">
        <v>-0.16982576251029968</v>
      </c>
      <c r="CP440">
        <v>-0.14607267081737518</v>
      </c>
      <c r="CQ440">
        <v>-0.209107905626297</v>
      </c>
      <c r="CR440">
        <v>-0.10681526362895966</v>
      </c>
      <c r="CS440">
        <v>-0.18169486522674561</v>
      </c>
      <c r="CT440">
        <v>-0.10962171107530594</v>
      </c>
      <c r="CU440">
        <v>4.1947249323129654E-2</v>
      </c>
      <c r="CV440">
        <v>9.5272958278656006E-2</v>
      </c>
      <c r="CW440">
        <v>0.29411518573760986</v>
      </c>
      <c r="CX440">
        <v>1.650281623005867E-2</v>
      </c>
      <c r="CY440">
        <v>-7.8378781676292419E-2</v>
      </c>
      <c r="CZ440">
        <v>-8.342394232749939E-2</v>
      </c>
      <c r="DA440">
        <v>1.2815128080546856E-2</v>
      </c>
      <c r="DB440">
        <v>2.290191687643528E-2</v>
      </c>
      <c r="DC440">
        <v>-2.3603968322277069E-2</v>
      </c>
      <c r="DD440">
        <v>-2.4847686290740967E-2</v>
      </c>
      <c r="DE440">
        <v>1.4375107130035758E-3</v>
      </c>
      <c r="DF440">
        <v>-2.2629799321293831E-2</v>
      </c>
      <c r="DG440">
        <v>-9.7719080746173859E-2</v>
      </c>
      <c r="DH440">
        <v>-0.2653733491897583</v>
      </c>
      <c r="DI440">
        <v>-0.34000915288925171</v>
      </c>
      <c r="DJ440">
        <v>-0.23380331695079803</v>
      </c>
      <c r="DK440">
        <v>-0.16753846406936646</v>
      </c>
      <c r="DL440">
        <v>-0.19959273934364319</v>
      </c>
      <c r="DM440">
        <v>-0.11418644338846207</v>
      </c>
      <c r="DN440">
        <v>-8.9370034635066986E-2</v>
      </c>
      <c r="DO440">
        <v>-0.14868471026420593</v>
      </c>
      <c r="DP440">
        <v>-5.2640341222286224E-2</v>
      </c>
      <c r="DQ440">
        <v>-0.12819977104663849</v>
      </c>
      <c r="DR440">
        <v>-5.8345608413219452E-2</v>
      </c>
      <c r="DS440">
        <v>9.3193300068378448E-2</v>
      </c>
      <c r="DT440">
        <v>0.15551546216011047</v>
      </c>
      <c r="DU440">
        <v>0.35840809345245361</v>
      </c>
      <c r="DV440">
        <v>8.0588832497596741E-2</v>
      </c>
      <c r="DW440">
        <v>-2.0265553146600723E-2</v>
      </c>
      <c r="DX440">
        <v>-2.8613639995455742E-2</v>
      </c>
      <c r="DY440">
        <v>9.0834766626358032E-2</v>
      </c>
      <c r="DZ440">
        <v>0.10120768845081329</v>
      </c>
      <c r="EA440">
        <v>5.1743291318416595E-2</v>
      </c>
      <c r="EB440">
        <v>4.5428957790136337E-2</v>
      </c>
      <c r="EC440">
        <v>7.041071355342865E-2</v>
      </c>
      <c r="ED440">
        <v>4.8306550830602646E-2</v>
      </c>
      <c r="EE440">
        <v>-2.1789509803056717E-2</v>
      </c>
      <c r="EF440">
        <v>-0.18504127860069275</v>
      </c>
      <c r="EG440">
        <v>-0.25589799880981445</v>
      </c>
      <c r="EH440">
        <v>-0.16115830838680267</v>
      </c>
      <c r="EI440">
        <v>-8.9523695409297943E-2</v>
      </c>
      <c r="EJ440">
        <v>-0.12130235880613327</v>
      </c>
      <c r="EK440">
        <v>-3.3852070569992065E-2</v>
      </c>
      <c r="EL440">
        <v>-7.5004291720688343E-3</v>
      </c>
      <c r="EM440">
        <v>-6.1443198472261429E-2</v>
      </c>
      <c r="EN440">
        <v>2.5579633191227913E-2</v>
      </c>
      <c r="EO440">
        <v>-5.0961356610059738E-2</v>
      </c>
      <c r="EP440">
        <v>1.5688939020037651E-2</v>
      </c>
      <c r="EQ440">
        <v>0.16718447208404541</v>
      </c>
      <c r="ER440">
        <v>0.2424960732460022</v>
      </c>
      <c r="ES440">
        <v>0.45123675465583801</v>
      </c>
      <c r="ET440">
        <v>0.17311887443065643</v>
      </c>
      <c r="EU440">
        <v>6.3640721142292023E-2</v>
      </c>
      <c r="EV440">
        <v>5.0523720681667328E-2</v>
      </c>
      <c r="EW440">
        <v>55.467281341552734</v>
      </c>
      <c r="EX440">
        <v>53.134052276611328</v>
      </c>
      <c r="EY440">
        <v>53.037895202636719</v>
      </c>
      <c r="EZ440">
        <v>52.451625823974609</v>
      </c>
      <c r="FA440">
        <v>52.834270477294922</v>
      </c>
      <c r="FB440">
        <v>53.148487091064453</v>
      </c>
      <c r="FC440">
        <v>52.816387176513672</v>
      </c>
      <c r="FD440">
        <v>53.693313598632813</v>
      </c>
      <c r="FE440">
        <v>53.730361938476563</v>
      </c>
      <c r="FF440">
        <v>54.850204467773438</v>
      </c>
      <c r="FG440">
        <v>55.556308746337891</v>
      </c>
      <c r="FH440">
        <v>56.841316223144531</v>
      </c>
      <c r="FI440">
        <v>58.054874420166016</v>
      </c>
      <c r="FJ440">
        <v>58.488475799560547</v>
      </c>
      <c r="FK440">
        <v>59.086753845214844</v>
      </c>
      <c r="FL440">
        <v>59.870185852050781</v>
      </c>
      <c r="FM440">
        <v>60.194416046142578</v>
      </c>
      <c r="FN440">
        <v>59.440296173095703</v>
      </c>
      <c r="FO440">
        <v>59.601768493652344</v>
      </c>
      <c r="FP440">
        <v>58.662868499755859</v>
      </c>
      <c r="FQ440">
        <v>57.830005645751953</v>
      </c>
      <c r="FR440">
        <v>56.87109375</v>
      </c>
      <c r="FS440">
        <v>56.015464782714844</v>
      </c>
      <c r="FT440">
        <v>54.56036376953125</v>
      </c>
      <c r="FU440">
        <v>2.4434495717287064E-2</v>
      </c>
      <c r="FV440">
        <v>4.5723788440227509E-2</v>
      </c>
      <c r="FW440">
        <v>2.6899553835391998E-2</v>
      </c>
      <c r="FX440">
        <v>596</v>
      </c>
      <c r="FY440">
        <v>1</v>
      </c>
    </row>
    <row r="441" spans="1:181" x14ac:dyDescent="0.2">
      <c r="A441" t="s">
        <v>186</v>
      </c>
      <c r="B441" t="s">
        <v>236</v>
      </c>
      <c r="C441" t="s">
        <v>194</v>
      </c>
      <c r="D441" t="s">
        <v>203</v>
      </c>
      <c r="E441" t="s">
        <v>205</v>
      </c>
      <c r="F441" t="s">
        <v>185</v>
      </c>
      <c r="G441" t="s">
        <v>1</v>
      </c>
      <c r="H441">
        <v>649</v>
      </c>
      <c r="I441">
        <v>1.4264398813247681</v>
      </c>
      <c r="J441">
        <v>1.345924973487854</v>
      </c>
      <c r="K441">
        <v>1.269798755645752</v>
      </c>
      <c r="L441">
        <v>1.2654986381530762</v>
      </c>
      <c r="M441">
        <v>1.3404031991958618</v>
      </c>
      <c r="N441">
        <v>1.4261822700500488</v>
      </c>
      <c r="O441">
        <v>1.5493414402008057</v>
      </c>
      <c r="P441">
        <v>1.6391705274581909</v>
      </c>
      <c r="Q441">
        <v>1.6072347164154053</v>
      </c>
      <c r="R441">
        <v>1.6052438020706177</v>
      </c>
      <c r="S441">
        <v>1.6130565404891968</v>
      </c>
      <c r="T441">
        <v>1.5024763345718384</v>
      </c>
      <c r="U441">
        <v>1.4173755645751953</v>
      </c>
      <c r="V441">
        <v>1.3527778387069702</v>
      </c>
      <c r="W441">
        <v>1.2951279878616333</v>
      </c>
      <c r="X441">
        <v>1.3978146314620972</v>
      </c>
      <c r="Y441">
        <v>1.491727352142334</v>
      </c>
      <c r="Z441">
        <v>1.5451775789260864</v>
      </c>
      <c r="AA441">
        <v>1.5548064708709717</v>
      </c>
      <c r="AB441">
        <v>1.6807639598846436</v>
      </c>
      <c r="AC441">
        <v>1.9290246963500977</v>
      </c>
      <c r="AD441">
        <v>1.8981654644012451</v>
      </c>
      <c r="AE441">
        <v>1.8241567611694336</v>
      </c>
      <c r="AF441">
        <v>1.5828096866607666</v>
      </c>
      <c r="AG441">
        <v>-0.74314641952514648</v>
      </c>
      <c r="AH441">
        <v>-0.73278903961181641</v>
      </c>
      <c r="AI441">
        <v>-0.82209455966949463</v>
      </c>
      <c r="AJ441">
        <v>-0.82637345790863037</v>
      </c>
      <c r="AK441">
        <v>-0.74761909246444702</v>
      </c>
      <c r="AL441">
        <v>-0.68904632329940796</v>
      </c>
      <c r="AM441">
        <v>-0.5988614559173584</v>
      </c>
      <c r="AN441">
        <v>-0.81038540601730347</v>
      </c>
      <c r="AO441">
        <v>-0.67574340105056763</v>
      </c>
      <c r="AP441">
        <v>-0.44794604182243347</v>
      </c>
      <c r="AQ441">
        <v>-0.27264568209648132</v>
      </c>
      <c r="AR441">
        <v>-0.34805849194526672</v>
      </c>
      <c r="AS441">
        <v>-0.36330527067184448</v>
      </c>
      <c r="AT441">
        <v>-0.50332790613174438</v>
      </c>
      <c r="AU441">
        <v>-0.60575050115585327</v>
      </c>
      <c r="AV441">
        <v>-0.41150125861167908</v>
      </c>
      <c r="AW441">
        <v>-0.34701931476593018</v>
      </c>
      <c r="AX441">
        <v>-0.33843281865119934</v>
      </c>
      <c r="AY441">
        <v>-0.41885983943939209</v>
      </c>
      <c r="AZ441">
        <v>-0.33881941437721252</v>
      </c>
      <c r="BA441">
        <v>-0.32351616024971008</v>
      </c>
      <c r="BB441">
        <v>-0.76871770620346069</v>
      </c>
      <c r="BC441">
        <v>-0.52999985218048096</v>
      </c>
      <c r="BD441">
        <v>-0.63718438148498535</v>
      </c>
      <c r="BE441">
        <v>-0.59733891487121582</v>
      </c>
      <c r="BF441">
        <v>-0.59510660171508789</v>
      </c>
      <c r="BG441">
        <v>-0.68274903297424316</v>
      </c>
      <c r="BH441">
        <v>-0.68632239103317261</v>
      </c>
      <c r="BI441">
        <v>-0.6072617769241333</v>
      </c>
      <c r="BJ441">
        <v>-0.55390113592147827</v>
      </c>
      <c r="BK441">
        <v>-0.46472185850143433</v>
      </c>
      <c r="BL441">
        <v>-0.65555018186569214</v>
      </c>
      <c r="BM441">
        <v>-0.52637732028961182</v>
      </c>
      <c r="BN441">
        <v>-0.3138098418712616</v>
      </c>
      <c r="BO441">
        <v>-0.13881804049015045</v>
      </c>
      <c r="BP441">
        <v>-0.21366266906261444</v>
      </c>
      <c r="BQ441">
        <v>-0.23081406950950623</v>
      </c>
      <c r="BR441">
        <v>-0.36895090341567993</v>
      </c>
      <c r="BS441">
        <v>-0.4656432569026947</v>
      </c>
      <c r="BT441">
        <v>-0.26886451244354248</v>
      </c>
      <c r="BU441">
        <v>-0.20005984604358673</v>
      </c>
      <c r="BV441">
        <v>-0.19347265362739563</v>
      </c>
      <c r="BW441">
        <v>-0.27986770868301392</v>
      </c>
      <c r="BX441">
        <v>-0.19382938742637634</v>
      </c>
      <c r="BY441">
        <v>-0.1640075147151947</v>
      </c>
      <c r="BZ441">
        <v>-0.59275668859481812</v>
      </c>
      <c r="CA441">
        <v>-0.37134113907814026</v>
      </c>
      <c r="CB441">
        <v>-0.48021143674850464</v>
      </c>
      <c r="CC441">
        <v>-0.49635303020477295</v>
      </c>
      <c r="CD441">
        <v>-0.49974828958511353</v>
      </c>
      <c r="CE441">
        <v>-0.58623874187469482</v>
      </c>
      <c r="CF441">
        <v>-0.58932340145111084</v>
      </c>
      <c r="CG441">
        <v>-0.51005065441131592</v>
      </c>
      <c r="CH441">
        <v>-0.46029996871948242</v>
      </c>
      <c r="CI441">
        <v>-0.37181714177131653</v>
      </c>
      <c r="CJ441">
        <v>-0.54831176996231079</v>
      </c>
      <c r="CK441">
        <v>-0.42292687296867371</v>
      </c>
      <c r="CL441">
        <v>-0.2209075391292572</v>
      </c>
      <c r="CM441">
        <v>-4.6129416674375534E-2</v>
      </c>
      <c r="CN441">
        <v>-0.12058053910732269</v>
      </c>
      <c r="CO441">
        <v>-0.13905107975006104</v>
      </c>
      <c r="CP441">
        <v>-0.27588176727294922</v>
      </c>
      <c r="CQ441">
        <v>-0.36860540509223938</v>
      </c>
      <c r="CR441">
        <v>-0.17007467150688171</v>
      </c>
      <c r="CS441">
        <v>-9.8276175558567047E-2</v>
      </c>
      <c r="CT441">
        <v>-9.3073703348636627E-2</v>
      </c>
      <c r="CU441">
        <v>-0.18360218405723572</v>
      </c>
      <c r="CV441">
        <v>-9.3409739434719086E-2</v>
      </c>
      <c r="CW441">
        <v>-5.353231355547905E-2</v>
      </c>
      <c r="CX441">
        <v>-0.47088655829429626</v>
      </c>
      <c r="CY441">
        <v>-0.26145452260971069</v>
      </c>
      <c r="CZ441">
        <v>-0.37149250507354736</v>
      </c>
      <c r="DA441">
        <v>-0.39536711573600769</v>
      </c>
      <c r="DB441">
        <v>-0.40438985824584961</v>
      </c>
      <c r="DC441">
        <v>-0.48972851037979126</v>
      </c>
      <c r="DD441">
        <v>-0.49232447147369385</v>
      </c>
      <c r="DE441">
        <v>-0.41283959150314331</v>
      </c>
      <c r="DF441">
        <v>-0.36669883131980896</v>
      </c>
      <c r="DG441">
        <v>-0.27891248464584351</v>
      </c>
      <c r="DH441">
        <v>-0.44107335805892944</v>
      </c>
      <c r="DI441">
        <v>-0.31947639584541321</v>
      </c>
      <c r="DJ441">
        <v>-0.12800522148609161</v>
      </c>
      <c r="DK441">
        <v>4.6559195965528488E-2</v>
      </c>
      <c r="DL441">
        <v>-2.7498399838805199E-2</v>
      </c>
      <c r="DM441">
        <v>-4.7288067638874054E-2</v>
      </c>
      <c r="DN441">
        <v>-0.18281261622905731</v>
      </c>
      <c r="DO441">
        <v>-0.27156758308410645</v>
      </c>
      <c r="DP441">
        <v>-7.1284845471382141E-2</v>
      </c>
      <c r="DQ441">
        <v>3.5074967890977859E-3</v>
      </c>
      <c r="DR441">
        <v>7.3252529837191105E-3</v>
      </c>
      <c r="DS441">
        <v>-8.733665943145752E-2</v>
      </c>
      <c r="DT441">
        <v>7.0099020376801491E-3</v>
      </c>
      <c r="DU441">
        <v>5.6942891329526901E-2</v>
      </c>
      <c r="DV441">
        <v>-0.34901648759841919</v>
      </c>
      <c r="DW441">
        <v>-0.15156795084476471</v>
      </c>
      <c r="DX441">
        <v>-0.2627735435962677</v>
      </c>
      <c r="DY441">
        <v>-0.24955958127975464</v>
      </c>
      <c r="DZ441">
        <v>-0.26670745015144348</v>
      </c>
      <c r="EA441">
        <v>-0.35038298368453979</v>
      </c>
      <c r="EB441">
        <v>-0.3522733747959137</v>
      </c>
      <c r="EC441">
        <v>-0.2724822461605072</v>
      </c>
      <c r="ED441">
        <v>-0.23155364394187927</v>
      </c>
      <c r="EE441">
        <v>-0.14477285742759705</v>
      </c>
      <c r="EF441">
        <v>-0.28623813390731812</v>
      </c>
      <c r="EG441">
        <v>-0.17011035978794098</v>
      </c>
      <c r="EH441">
        <v>6.1309509910643101E-3</v>
      </c>
      <c r="EI441">
        <v>0.18038684129714966</v>
      </c>
      <c r="EJ441">
        <v>0.10689742863178253</v>
      </c>
      <c r="EK441">
        <v>8.5203133523464203E-2</v>
      </c>
      <c r="EL441">
        <v>-4.8435550183057785E-2</v>
      </c>
      <c r="EM441">
        <v>-0.13146035373210907</v>
      </c>
      <c r="EN441">
        <v>7.1351967751979828E-2</v>
      </c>
      <c r="EO441">
        <v>0.15046694874763489</v>
      </c>
      <c r="EP441">
        <v>0.15228539705276489</v>
      </c>
      <c r="EQ441">
        <v>5.1655471324920654E-2</v>
      </c>
      <c r="ER441">
        <v>0.15199992060661316</v>
      </c>
      <c r="ES441">
        <v>0.21645152568817139</v>
      </c>
      <c r="ET441">
        <v>-0.17305544018745422</v>
      </c>
      <c r="EU441">
        <v>7.0908102206885815E-3</v>
      </c>
      <c r="EV441">
        <v>-0.10580065101385117</v>
      </c>
      <c r="EW441">
        <v>57.646739959716797</v>
      </c>
      <c r="EX441">
        <v>55.468250274658203</v>
      </c>
      <c r="EY441">
        <v>55.128372192382813</v>
      </c>
      <c r="EZ441">
        <v>54.524578094482422</v>
      </c>
      <c r="FA441">
        <v>54.357261657714844</v>
      </c>
      <c r="FB441">
        <v>54.470100402832031</v>
      </c>
      <c r="FC441">
        <v>55.324981689453125</v>
      </c>
      <c r="FD441">
        <v>56.153221130371094</v>
      </c>
      <c r="FE441">
        <v>57.140682220458984</v>
      </c>
      <c r="FF441">
        <v>58.879550933837891</v>
      </c>
      <c r="FG441">
        <v>60.401618957519531</v>
      </c>
      <c r="FH441">
        <v>61.314407348632813</v>
      </c>
      <c r="FI441">
        <v>63.122806549072266</v>
      </c>
      <c r="FJ441">
        <v>65.3883056640625</v>
      </c>
      <c r="FK441">
        <v>65.791191101074219</v>
      </c>
      <c r="FL441">
        <v>66.564476013183594</v>
      </c>
      <c r="FM441">
        <v>67.030342102050781</v>
      </c>
      <c r="FN441">
        <v>65.57843017578125</v>
      </c>
      <c r="FO441">
        <v>64.359596252441406</v>
      </c>
      <c r="FP441">
        <v>62.581703186035156</v>
      </c>
      <c r="FQ441">
        <v>59.985710144042969</v>
      </c>
      <c r="FR441">
        <v>58.959064483642578</v>
      </c>
      <c r="FS441">
        <v>57.26031494140625</v>
      </c>
      <c r="FT441">
        <v>55.44024658203125</v>
      </c>
      <c r="FU441">
        <v>3.7932649254798889E-2</v>
      </c>
      <c r="FV441">
        <v>7.7943846583366394E-2</v>
      </c>
      <c r="FW441">
        <v>4.1880615055561066E-2</v>
      </c>
      <c r="FX441">
        <v>218</v>
      </c>
      <c r="FY441">
        <v>1</v>
      </c>
    </row>
    <row r="442" spans="1:181" x14ac:dyDescent="0.2">
      <c r="A442" t="s">
        <v>186</v>
      </c>
      <c r="B442" t="s">
        <v>236</v>
      </c>
      <c r="C442" t="s">
        <v>194</v>
      </c>
      <c r="D442" t="s">
        <v>203</v>
      </c>
      <c r="E442" t="s">
        <v>206</v>
      </c>
      <c r="F442" t="s">
        <v>1</v>
      </c>
      <c r="G442" t="s">
        <v>198</v>
      </c>
      <c r="H442">
        <v>19411</v>
      </c>
      <c r="I442">
        <v>1.9371722936630249</v>
      </c>
      <c r="J442">
        <v>1.7946566343307495</v>
      </c>
      <c r="K442">
        <v>1.6907626390457153</v>
      </c>
      <c r="L442">
        <v>1.6321985721588135</v>
      </c>
      <c r="M442">
        <v>1.6185917854309082</v>
      </c>
      <c r="N442">
        <v>1.6626437902450562</v>
      </c>
      <c r="O442">
        <v>1.7825717926025391</v>
      </c>
      <c r="P442">
        <v>1.8512381315231323</v>
      </c>
      <c r="Q442">
        <v>1.8071963787078857</v>
      </c>
      <c r="R442">
        <v>1.8396934270858765</v>
      </c>
      <c r="S442">
        <v>1.9180593490600586</v>
      </c>
      <c r="T442">
        <v>2.0129232406616211</v>
      </c>
      <c r="U442">
        <v>2.0921297073364258</v>
      </c>
      <c r="V442">
        <v>2.2110605239868164</v>
      </c>
      <c r="W442">
        <v>2.3741188049316406</v>
      </c>
      <c r="X442">
        <v>2.5273404121398926</v>
      </c>
      <c r="Y442">
        <v>2.757227897644043</v>
      </c>
      <c r="Z442">
        <v>3.0105414390563965</v>
      </c>
      <c r="AA442">
        <v>3.1293790340423584</v>
      </c>
      <c r="AB442">
        <v>3.0762033462524414</v>
      </c>
      <c r="AC442">
        <v>3.0882353782653809</v>
      </c>
      <c r="AD442">
        <v>2.9373559951782227</v>
      </c>
      <c r="AE442">
        <v>2.5605590343475342</v>
      </c>
      <c r="AF442">
        <v>2.2119357585906982</v>
      </c>
      <c r="AG442">
        <v>-0.18940459191799164</v>
      </c>
      <c r="AH442">
        <v>-0.16650092601776123</v>
      </c>
      <c r="AI442">
        <v>-0.18107070028781891</v>
      </c>
      <c r="AJ442">
        <v>-0.20262463390827179</v>
      </c>
      <c r="AK442">
        <v>-0.21164035797119141</v>
      </c>
      <c r="AL442">
        <v>-0.23262161016464233</v>
      </c>
      <c r="AM442">
        <v>-0.25922220945358276</v>
      </c>
      <c r="AN442">
        <v>-0.32921117544174194</v>
      </c>
      <c r="AO442">
        <v>-0.32265138626098633</v>
      </c>
      <c r="AP442">
        <v>-0.21357826888561249</v>
      </c>
      <c r="AQ442">
        <v>-0.1828748881816864</v>
      </c>
      <c r="AR442">
        <v>-0.18980319797992706</v>
      </c>
      <c r="AS442">
        <v>-0.22945410013198853</v>
      </c>
      <c r="AT442">
        <v>-0.22897250950336456</v>
      </c>
      <c r="AU442">
        <v>-0.21179744601249695</v>
      </c>
      <c r="AV442">
        <v>-0.18661542236804962</v>
      </c>
      <c r="AW442">
        <v>5.1671110093593597E-2</v>
      </c>
      <c r="AX442">
        <v>0.15981471538543701</v>
      </c>
      <c r="AY442">
        <v>0.19929216802120209</v>
      </c>
      <c r="AZ442">
        <v>0.21832172572612762</v>
      </c>
      <c r="BA442">
        <v>0.24691450595855713</v>
      </c>
      <c r="BB442">
        <v>-5.1729433238506317E-2</v>
      </c>
      <c r="BC442">
        <v>-0.20096498727798462</v>
      </c>
      <c r="BD442">
        <v>-0.20772366225719452</v>
      </c>
      <c r="BE442">
        <v>-0.16322796046733856</v>
      </c>
      <c r="BF442">
        <v>-0.14131814241409302</v>
      </c>
      <c r="BG442">
        <v>-0.15618607401847839</v>
      </c>
      <c r="BH442">
        <v>-0.17802146077156067</v>
      </c>
      <c r="BI442">
        <v>-0.18678545951843262</v>
      </c>
      <c r="BJ442">
        <v>-0.20774112641811371</v>
      </c>
      <c r="BK442">
        <v>-0.23402908444404602</v>
      </c>
      <c r="BL442">
        <v>-0.30348074436187744</v>
      </c>
      <c r="BM442">
        <v>-0.29747328162193298</v>
      </c>
      <c r="BN442">
        <v>-0.18954750895500183</v>
      </c>
      <c r="BO442">
        <v>-0.15850412845611572</v>
      </c>
      <c r="BP442">
        <v>-0.1649952232837677</v>
      </c>
      <c r="BQ442">
        <v>-0.20390844345092773</v>
      </c>
      <c r="BR442">
        <v>-0.20220156013965607</v>
      </c>
      <c r="BS442">
        <v>-0.18448355793952942</v>
      </c>
      <c r="BT442">
        <v>-0.15932731330394745</v>
      </c>
      <c r="BU442">
        <v>7.9763859510421753E-2</v>
      </c>
      <c r="BV442">
        <v>0.18938685953617096</v>
      </c>
      <c r="BW442">
        <v>0.22887387871742249</v>
      </c>
      <c r="BX442">
        <v>0.24824504554271698</v>
      </c>
      <c r="BY442">
        <v>0.27705201506614685</v>
      </c>
      <c r="BZ442">
        <v>-2.2360969334840775E-2</v>
      </c>
      <c r="CA442">
        <v>-0.1728205531835556</v>
      </c>
      <c r="CB442">
        <v>-0.18020710349082947</v>
      </c>
      <c r="CC442">
        <v>-0.14509810507297516</v>
      </c>
      <c r="CD442">
        <v>-0.12387663871049881</v>
      </c>
      <c r="CE442">
        <v>-0.13895104825496674</v>
      </c>
      <c r="CF442">
        <v>-0.16098140180110931</v>
      </c>
      <c r="CG442">
        <v>-0.16957104206085205</v>
      </c>
      <c r="CH442">
        <v>-0.19050897657871246</v>
      </c>
      <c r="CI442">
        <v>-0.21658039093017578</v>
      </c>
      <c r="CJ442">
        <v>-0.28565993905067444</v>
      </c>
      <c r="CK442">
        <v>-0.28003498911857605</v>
      </c>
      <c r="CL442">
        <v>-0.17290389537811279</v>
      </c>
      <c r="CM442">
        <v>-0.14162500202655792</v>
      </c>
      <c r="CN442">
        <v>-0.14781327545642853</v>
      </c>
      <c r="CO442">
        <v>-0.1862156093120575</v>
      </c>
      <c r="CP442">
        <v>-0.18366008996963501</v>
      </c>
      <c r="CQ442">
        <v>-0.16556602716445923</v>
      </c>
      <c r="CR442">
        <v>-0.14042764902114868</v>
      </c>
      <c r="CS442">
        <v>9.9220797419548035E-2</v>
      </c>
      <c r="CT442">
        <v>0.20986843109130859</v>
      </c>
      <c r="CU442">
        <v>0.24936208128929138</v>
      </c>
      <c r="CV442">
        <v>0.26896986365318298</v>
      </c>
      <c r="CW442">
        <v>0.29792517423629761</v>
      </c>
      <c r="CX442">
        <v>-2.020461019128561E-3</v>
      </c>
      <c r="CY442">
        <v>-0.15332780778408051</v>
      </c>
      <c r="CZ442">
        <v>-0.16114921867847443</v>
      </c>
      <c r="DA442">
        <v>-0.12696823477745056</v>
      </c>
      <c r="DB442">
        <v>-0.1064351424574852</v>
      </c>
      <c r="DC442">
        <v>-0.12171602994203568</v>
      </c>
      <c r="DD442">
        <v>-0.14394132792949677</v>
      </c>
      <c r="DE442">
        <v>-0.15235660970211029</v>
      </c>
      <c r="DF442">
        <v>-0.17327681183815002</v>
      </c>
      <c r="DG442">
        <v>-0.19913169741630554</v>
      </c>
      <c r="DH442">
        <v>-0.26783913373947144</v>
      </c>
      <c r="DI442">
        <v>-0.26259666681289673</v>
      </c>
      <c r="DJ442">
        <v>-0.15626026690006256</v>
      </c>
      <c r="DK442">
        <v>-0.12474586814641953</v>
      </c>
      <c r="DL442">
        <v>-0.13063134253025055</v>
      </c>
      <c r="DM442">
        <v>-0.16852276027202606</v>
      </c>
      <c r="DN442">
        <v>-0.16511863470077515</v>
      </c>
      <c r="DO442">
        <v>-0.14664851129055023</v>
      </c>
      <c r="DP442">
        <v>-0.12152799963951111</v>
      </c>
      <c r="DQ442">
        <v>0.11867774277925491</v>
      </c>
      <c r="DR442">
        <v>0.23035000264644623</v>
      </c>
      <c r="DS442">
        <v>0.26985028386116028</v>
      </c>
      <c r="DT442">
        <v>0.28969466686248779</v>
      </c>
      <c r="DU442">
        <v>0.31879836320877075</v>
      </c>
      <c r="DV442">
        <v>1.8320046365261078E-2</v>
      </c>
      <c r="DW442">
        <v>-0.1338350772857666</v>
      </c>
      <c r="DX442">
        <v>-0.14209133386611938</v>
      </c>
      <c r="DY442">
        <v>-0.10079161077737808</v>
      </c>
      <c r="DZ442">
        <v>-8.1252381205558777E-2</v>
      </c>
      <c r="EA442">
        <v>-9.6831396222114563E-2</v>
      </c>
      <c r="EB442">
        <v>-0.11933816969394684</v>
      </c>
      <c r="EC442">
        <v>-0.1275017261505127</v>
      </c>
      <c r="ED442">
        <v>-0.1483963280916214</v>
      </c>
      <c r="EE442">
        <v>-0.1739385575056076</v>
      </c>
      <c r="EF442">
        <v>-0.24210871756076813</v>
      </c>
      <c r="EG442">
        <v>-0.23741857707500458</v>
      </c>
      <c r="EH442">
        <v>-0.1322295069694519</v>
      </c>
      <c r="EI442">
        <v>-0.10037510097026825</v>
      </c>
      <c r="EJ442">
        <v>-0.10582336783409119</v>
      </c>
      <c r="EK442">
        <v>-0.14297710359096527</v>
      </c>
      <c r="EL442">
        <v>-0.13834768533706665</v>
      </c>
      <c r="EM442">
        <v>-0.1193346232175827</v>
      </c>
      <c r="EN442">
        <v>-9.4239898025989532E-2</v>
      </c>
      <c r="EO442">
        <v>0.14677049219608307</v>
      </c>
      <c r="EP442">
        <v>0.25992214679718018</v>
      </c>
      <c r="EQ442">
        <v>0.29943200945854187</v>
      </c>
      <c r="ER442">
        <v>0.31961801648139954</v>
      </c>
      <c r="ES442">
        <v>0.34893587231636047</v>
      </c>
      <c r="ET442">
        <v>4.768851026892662E-2</v>
      </c>
      <c r="EU442">
        <v>-0.10569063574075699</v>
      </c>
      <c r="EV442">
        <v>-0.11457476019859314</v>
      </c>
      <c r="EW442">
        <v>62.507511138916016</v>
      </c>
      <c r="EX442">
        <v>61.420169830322266</v>
      </c>
      <c r="EY442">
        <v>60.026844024658203</v>
      </c>
      <c r="EZ442">
        <v>58.947914123535156</v>
      </c>
      <c r="FA442">
        <v>58.032436370849609</v>
      </c>
      <c r="FB442">
        <v>57.499210357666016</v>
      </c>
      <c r="FC442">
        <v>57.506912231445313</v>
      </c>
      <c r="FD442">
        <v>60.399959564208984</v>
      </c>
      <c r="FE442">
        <v>64.658653259277344</v>
      </c>
      <c r="FF442">
        <v>69.52471923828125</v>
      </c>
      <c r="FG442">
        <v>74.148506164550781</v>
      </c>
      <c r="FH442">
        <v>78.155746459960938</v>
      </c>
      <c r="FI442">
        <v>81.892990112304688</v>
      </c>
      <c r="FJ442">
        <v>84.820869445800781</v>
      </c>
      <c r="FK442">
        <v>86.729835510253906</v>
      </c>
      <c r="FL442">
        <v>87.79730224609375</v>
      </c>
      <c r="FM442">
        <v>87.164581298828125</v>
      </c>
      <c r="FN442">
        <v>86.082763671875</v>
      </c>
      <c r="FO442">
        <v>83.519515991210938</v>
      </c>
      <c r="FP442">
        <v>78.864059448242188</v>
      </c>
      <c r="FQ442">
        <v>73.661956787109375</v>
      </c>
      <c r="FR442">
        <v>69.996002197265625</v>
      </c>
      <c r="FS442">
        <v>67.292152404785156</v>
      </c>
      <c r="FT442">
        <v>64.955703735351563</v>
      </c>
      <c r="FU442">
        <v>8.6980564519762993E-3</v>
      </c>
      <c r="FV442">
        <v>1.6563558951020241E-2</v>
      </c>
      <c r="FW442">
        <v>9.0590482577681541E-3</v>
      </c>
      <c r="FX442">
        <v>6387</v>
      </c>
      <c r="FY442">
        <v>1</v>
      </c>
    </row>
    <row r="443" spans="1:181" x14ac:dyDescent="0.2">
      <c r="A443" t="s">
        <v>186</v>
      </c>
      <c r="B443" t="s">
        <v>236</v>
      </c>
      <c r="C443" t="s">
        <v>194</v>
      </c>
      <c r="D443" t="s">
        <v>203</v>
      </c>
      <c r="E443" t="s">
        <v>206</v>
      </c>
      <c r="F443" t="s">
        <v>1</v>
      </c>
      <c r="G443" t="s">
        <v>200</v>
      </c>
      <c r="H443">
        <v>1988</v>
      </c>
      <c r="I443">
        <v>1.7025743722915649</v>
      </c>
      <c r="J443">
        <v>1.5076735019683838</v>
      </c>
      <c r="K443">
        <v>1.4163110256195068</v>
      </c>
      <c r="L443">
        <v>1.3644076585769653</v>
      </c>
      <c r="M443">
        <v>1.3293240070343018</v>
      </c>
      <c r="N443">
        <v>1.3607621192932129</v>
      </c>
      <c r="O443">
        <v>1.5170854330062866</v>
      </c>
      <c r="P443">
        <v>1.5978677272796631</v>
      </c>
      <c r="Q443">
        <v>1.4841946363449097</v>
      </c>
      <c r="R443">
        <v>1.5256906747817993</v>
      </c>
      <c r="S443">
        <v>1.6343889236450195</v>
      </c>
      <c r="T443">
        <v>1.7672361135482788</v>
      </c>
      <c r="U443">
        <v>1.9248404502868652</v>
      </c>
      <c r="V443">
        <v>2.0502321720123291</v>
      </c>
      <c r="W443">
        <v>2.2743051052093506</v>
      </c>
      <c r="X443">
        <v>2.4445328712463379</v>
      </c>
      <c r="Y443">
        <v>2.6076891422271729</v>
      </c>
      <c r="Z443">
        <v>2.7368292808532715</v>
      </c>
      <c r="AA443">
        <v>2.8245837688446045</v>
      </c>
      <c r="AB443">
        <v>2.831371545791626</v>
      </c>
      <c r="AC443">
        <v>2.7235021591186523</v>
      </c>
      <c r="AD443">
        <v>2.5804824829101563</v>
      </c>
      <c r="AE443">
        <v>2.3049681186676025</v>
      </c>
      <c r="AF443">
        <v>1.9869180917739868</v>
      </c>
      <c r="AG443">
        <v>-0.27858245372772217</v>
      </c>
      <c r="AH443">
        <v>-0.31245458126068115</v>
      </c>
      <c r="AI443">
        <v>-0.3004627525806427</v>
      </c>
      <c r="AJ443">
        <v>-0.29167023301124573</v>
      </c>
      <c r="AK443">
        <v>-0.31726384162902832</v>
      </c>
      <c r="AL443">
        <v>-0.35805001854896545</v>
      </c>
      <c r="AM443">
        <v>-0.3536008894443512</v>
      </c>
      <c r="AN443">
        <v>-0.38328313827514648</v>
      </c>
      <c r="AO443">
        <v>-0.36598473787307739</v>
      </c>
      <c r="AP443">
        <v>-0.260764479637146</v>
      </c>
      <c r="AQ443">
        <v>-0.16491849720478058</v>
      </c>
      <c r="AR443">
        <v>-0.13567523658275604</v>
      </c>
      <c r="AS443">
        <v>-0.14350244402885437</v>
      </c>
      <c r="AT443">
        <v>-0.15654321014881134</v>
      </c>
      <c r="AU443">
        <v>-4.3419569730758667E-2</v>
      </c>
      <c r="AV443">
        <v>-9.5623187720775604E-2</v>
      </c>
      <c r="AW443">
        <v>3.8485128432512283E-2</v>
      </c>
      <c r="AX443">
        <v>0.15958744287490845</v>
      </c>
      <c r="AY443">
        <v>0.22673887014389038</v>
      </c>
      <c r="AZ443">
        <v>0.26685786247253418</v>
      </c>
      <c r="BA443">
        <v>0.10983729362487793</v>
      </c>
      <c r="BB443">
        <v>-0.15510198473930359</v>
      </c>
      <c r="BC443">
        <v>-0.29022529721260071</v>
      </c>
      <c r="BD443">
        <v>-0.29019317030906677</v>
      </c>
      <c r="BE443">
        <v>-0.23144157230854034</v>
      </c>
      <c r="BF443">
        <v>-0.26701205968856812</v>
      </c>
      <c r="BG443">
        <v>-0.25542014837265015</v>
      </c>
      <c r="BH443">
        <v>-0.24707022309303284</v>
      </c>
      <c r="BI443">
        <v>-0.27154403924942017</v>
      </c>
      <c r="BJ443">
        <v>-0.3106435239315033</v>
      </c>
      <c r="BK443">
        <v>-0.30705368518829346</v>
      </c>
      <c r="BL443">
        <v>-0.33448159694671631</v>
      </c>
      <c r="BM443">
        <v>-0.32106155157089233</v>
      </c>
      <c r="BN443">
        <v>-0.21621648967266083</v>
      </c>
      <c r="BO443">
        <v>-0.12074081599712372</v>
      </c>
      <c r="BP443">
        <v>-8.9871175587177277E-2</v>
      </c>
      <c r="BQ443">
        <v>-9.5402620732784271E-2</v>
      </c>
      <c r="BR443">
        <v>-0.1083613857626915</v>
      </c>
      <c r="BS443">
        <v>4.5139780268073082E-3</v>
      </c>
      <c r="BT443">
        <v>-4.6302270144224167E-2</v>
      </c>
      <c r="BU443">
        <v>8.9266180992126465E-2</v>
      </c>
      <c r="BV443">
        <v>0.21314683556556702</v>
      </c>
      <c r="BW443">
        <v>0.28058701753616333</v>
      </c>
      <c r="BX443">
        <v>0.31953948736190796</v>
      </c>
      <c r="BY443">
        <v>0.1652514636516571</v>
      </c>
      <c r="BZ443">
        <v>-9.8516330122947693E-2</v>
      </c>
      <c r="CA443">
        <v>-0.23438149690628052</v>
      </c>
      <c r="CB443">
        <v>-0.23661088943481445</v>
      </c>
      <c r="CC443">
        <v>-0.19879196584224701</v>
      </c>
      <c r="CD443">
        <v>-0.23553866147994995</v>
      </c>
      <c r="CE443">
        <v>-0.22422376275062561</v>
      </c>
      <c r="CF443">
        <v>-0.21618036925792694</v>
      </c>
      <c r="CG443">
        <v>-0.23987860977649689</v>
      </c>
      <c r="CH443">
        <v>-0.27780994772911072</v>
      </c>
      <c r="CI443">
        <v>-0.27481526136398315</v>
      </c>
      <c r="CJ443">
        <v>-0.30068176984786987</v>
      </c>
      <c r="CK443">
        <v>-0.28994789719581604</v>
      </c>
      <c r="CL443">
        <v>-0.18536268174648285</v>
      </c>
      <c r="CM443">
        <v>-9.0143479406833649E-2</v>
      </c>
      <c r="CN443">
        <v>-5.814741924405098E-2</v>
      </c>
      <c r="CO443">
        <v>-6.2088817358016968E-2</v>
      </c>
      <c r="CP443">
        <v>-7.4990794062614441E-2</v>
      </c>
      <c r="CQ443">
        <v>3.7712603807449341E-2</v>
      </c>
      <c r="CR443">
        <v>-1.2142752297222614E-2</v>
      </c>
      <c r="CS443">
        <v>0.12443698942661285</v>
      </c>
      <c r="CT443">
        <v>0.25024190545082092</v>
      </c>
      <c r="CU443">
        <v>0.31788212060928345</v>
      </c>
      <c r="CV443">
        <v>0.35602661967277527</v>
      </c>
      <c r="CW443">
        <v>0.20363116264343262</v>
      </c>
      <c r="CX443">
        <v>-5.9325274080038071E-2</v>
      </c>
      <c r="CY443">
        <v>-0.19570426642894745</v>
      </c>
      <c r="CZ443">
        <v>-0.1994999498128891</v>
      </c>
      <c r="DA443">
        <v>-0.16614235937595367</v>
      </c>
      <c r="DB443">
        <v>-0.20406530797481537</v>
      </c>
      <c r="DC443">
        <v>-0.19302739202976227</v>
      </c>
      <c r="DD443">
        <v>-0.18529053032398224</v>
      </c>
      <c r="DE443">
        <v>-0.208213210105896</v>
      </c>
      <c r="DF443">
        <v>-0.24497634172439575</v>
      </c>
      <c r="DG443">
        <v>-0.24257680773735046</v>
      </c>
      <c r="DH443">
        <v>-0.26688194274902344</v>
      </c>
      <c r="DI443">
        <v>-0.25883424282073975</v>
      </c>
      <c r="DJ443">
        <v>-0.15450888872146606</v>
      </c>
      <c r="DK443">
        <v>-5.9546135365962982E-2</v>
      </c>
      <c r="DL443">
        <v>-2.6423662900924683E-2</v>
      </c>
      <c r="DM443">
        <v>-2.8775021433830261E-2</v>
      </c>
      <c r="DN443">
        <v>-4.1620202362537384E-2</v>
      </c>
      <c r="DO443">
        <v>7.0911228656768799E-2</v>
      </c>
      <c r="DP443">
        <v>2.2016765549778938E-2</v>
      </c>
      <c r="DQ443">
        <v>0.15960779786109924</v>
      </c>
      <c r="DR443">
        <v>0.28733697533607483</v>
      </c>
      <c r="DS443">
        <v>0.35517722368240356</v>
      </c>
      <c r="DT443">
        <v>0.39251372218132019</v>
      </c>
      <c r="DU443">
        <v>0.24201084673404694</v>
      </c>
      <c r="DV443">
        <v>-2.0134223625063896E-2</v>
      </c>
      <c r="DW443">
        <v>-0.15702702105045319</v>
      </c>
      <c r="DX443">
        <v>-0.16238902509212494</v>
      </c>
      <c r="DY443">
        <v>-0.11900147795677185</v>
      </c>
      <c r="DZ443">
        <v>-0.15862275660037994</v>
      </c>
      <c r="EA443">
        <v>-0.14798477292060852</v>
      </c>
      <c r="EB443">
        <v>-0.14069050550460815</v>
      </c>
      <c r="EC443">
        <v>-0.16249336302280426</v>
      </c>
      <c r="ED443">
        <v>-0.19756984710693359</v>
      </c>
      <c r="EE443">
        <v>-0.19602960348129272</v>
      </c>
      <c r="EF443">
        <v>-0.21808041632175446</v>
      </c>
      <c r="EG443">
        <v>-0.21391105651855469</v>
      </c>
      <c r="EH443">
        <v>-0.10996092110872269</v>
      </c>
      <c r="EI443">
        <v>-1.5368441119790077E-2</v>
      </c>
      <c r="EJ443">
        <v>1.938040554523468E-2</v>
      </c>
      <c r="EK443">
        <v>1.9324811175465584E-2</v>
      </c>
      <c r="EL443">
        <v>6.5616290085017681E-3</v>
      </c>
      <c r="EM443">
        <v>0.11884476989507675</v>
      </c>
      <c r="EN443">
        <v>7.1337677538394928E-2</v>
      </c>
      <c r="EO443">
        <v>0.21038885414600372</v>
      </c>
      <c r="EP443">
        <v>0.3408963680267334</v>
      </c>
      <c r="EQ443">
        <v>0.40902534127235413</v>
      </c>
      <c r="ER443">
        <v>0.44519534707069397</v>
      </c>
      <c r="ES443">
        <v>0.2974250316619873</v>
      </c>
      <c r="ET443">
        <v>3.6451432853937149E-2</v>
      </c>
      <c r="EU443">
        <v>-0.101183220744133</v>
      </c>
      <c r="EV443">
        <v>-0.10880675166845322</v>
      </c>
      <c r="EW443">
        <v>65.828132629394531</v>
      </c>
      <c r="EX443">
        <v>64.617790222167969</v>
      </c>
      <c r="EY443">
        <v>62.96441650390625</v>
      </c>
      <c r="EZ443">
        <v>61.576000213623047</v>
      </c>
      <c r="FA443">
        <v>60.467655181884766</v>
      </c>
      <c r="FB443">
        <v>59.679317474365234</v>
      </c>
      <c r="FC443">
        <v>59.641414642333984</v>
      </c>
      <c r="FD443">
        <v>62.62933349609375</v>
      </c>
      <c r="FE443">
        <v>67.521774291992188</v>
      </c>
      <c r="FF443">
        <v>72.724708557128906</v>
      </c>
      <c r="FG443">
        <v>77.006965637207031</v>
      </c>
      <c r="FH443">
        <v>80.986160278320313</v>
      </c>
      <c r="FI443">
        <v>84.666175842285156</v>
      </c>
      <c r="FJ443">
        <v>87.717536926269531</v>
      </c>
      <c r="FK443">
        <v>89.771636962890625</v>
      </c>
      <c r="FL443">
        <v>91.092086791992188</v>
      </c>
      <c r="FM443">
        <v>90.807868957519531</v>
      </c>
      <c r="FN443">
        <v>89.937271118164063</v>
      </c>
      <c r="FO443">
        <v>87.702911376953125</v>
      </c>
      <c r="FP443">
        <v>83.088829040527344</v>
      </c>
      <c r="FQ443">
        <v>77.707267761230469</v>
      </c>
      <c r="FR443">
        <v>73.790985107421875</v>
      </c>
      <c r="FS443">
        <v>70.765647888183594</v>
      </c>
      <c r="FT443">
        <v>68.564689636230469</v>
      </c>
      <c r="FU443">
        <v>1.5410317108035088E-2</v>
      </c>
      <c r="FV443">
        <v>2.8981231153011322E-2</v>
      </c>
      <c r="FW443">
        <v>1.6096696257591248E-2</v>
      </c>
      <c r="FX443">
        <v>1182</v>
      </c>
      <c r="FY443">
        <v>1</v>
      </c>
    </row>
    <row r="444" spans="1:181" x14ac:dyDescent="0.2">
      <c r="A444" t="s">
        <v>186</v>
      </c>
      <c r="B444" t="s">
        <v>236</v>
      </c>
      <c r="C444" t="s">
        <v>194</v>
      </c>
      <c r="D444" t="s">
        <v>203</v>
      </c>
      <c r="E444" t="s">
        <v>206</v>
      </c>
      <c r="F444" t="s">
        <v>1</v>
      </c>
      <c r="G444" t="s">
        <v>1</v>
      </c>
      <c r="H444">
        <v>21399</v>
      </c>
      <c r="I444">
        <v>1.9153778553009033</v>
      </c>
      <c r="J444">
        <v>1.7679954767227173</v>
      </c>
      <c r="K444">
        <v>1.6652657985687256</v>
      </c>
      <c r="L444">
        <v>1.6073204278945923</v>
      </c>
      <c r="M444">
        <v>1.5917185544967651</v>
      </c>
      <c r="N444">
        <v>1.6345986127853394</v>
      </c>
      <c r="O444">
        <v>1.7579077482223511</v>
      </c>
      <c r="P444">
        <v>1.8276995420455933</v>
      </c>
      <c r="Q444">
        <v>1.7771890163421631</v>
      </c>
      <c r="R444">
        <v>1.8105220794677734</v>
      </c>
      <c r="S444">
        <v>1.8917058706283569</v>
      </c>
      <c r="T444">
        <v>1.9900987148284912</v>
      </c>
      <c r="U444">
        <v>2.0765886306762695</v>
      </c>
      <c r="V444">
        <v>2.1961193084716797</v>
      </c>
      <c r="W444">
        <v>2.3648462295532227</v>
      </c>
      <c r="X444">
        <v>2.5196471214294434</v>
      </c>
      <c r="Y444">
        <v>2.7433357238769531</v>
      </c>
      <c r="Z444">
        <v>2.9851133823394775</v>
      </c>
      <c r="AA444">
        <v>3.1010632514953613</v>
      </c>
      <c r="AB444">
        <v>3.0534582138061523</v>
      </c>
      <c r="AC444">
        <v>3.0543513298034668</v>
      </c>
      <c r="AD444">
        <v>2.9042019844055176</v>
      </c>
      <c r="AE444">
        <v>2.5368142127990723</v>
      </c>
      <c r="AF444">
        <v>2.1910314559936523</v>
      </c>
      <c r="AG444">
        <v>-0.19095456600189209</v>
      </c>
      <c r="AH444">
        <v>-0.17356936633586884</v>
      </c>
      <c r="AI444">
        <v>-0.18573063611984253</v>
      </c>
      <c r="AJ444">
        <v>-0.20452949404716492</v>
      </c>
      <c r="AK444">
        <v>-0.21493503451347351</v>
      </c>
      <c r="AL444">
        <v>-0.23754023015499115</v>
      </c>
      <c r="AM444">
        <v>-0.26135721802711487</v>
      </c>
      <c r="AN444">
        <v>-0.32729917764663696</v>
      </c>
      <c r="AO444">
        <v>-0.32025328278541565</v>
      </c>
      <c r="AP444">
        <v>-0.21161606907844543</v>
      </c>
      <c r="AQ444">
        <v>-0.1748993843793869</v>
      </c>
      <c r="AR444">
        <v>-0.17824716866016388</v>
      </c>
      <c r="AS444">
        <v>-0.21462821960449219</v>
      </c>
      <c r="AT444">
        <v>-0.21535979211330414</v>
      </c>
      <c r="AU444">
        <v>-0.18928955495357513</v>
      </c>
      <c r="AV444">
        <v>-0.17111840844154358</v>
      </c>
      <c r="AW444">
        <v>5.7698260992765427E-2</v>
      </c>
      <c r="AX444">
        <v>0.16744105517864227</v>
      </c>
      <c r="AY444">
        <v>0.20952679216861725</v>
      </c>
      <c r="AZ444">
        <v>0.23037387430667877</v>
      </c>
      <c r="BA444">
        <v>0.24208012223243713</v>
      </c>
      <c r="BB444">
        <v>-5.3304620087146759E-2</v>
      </c>
      <c r="BC444">
        <v>-0.20135945081710815</v>
      </c>
      <c r="BD444">
        <v>-0.20779165625572205</v>
      </c>
      <c r="BE444">
        <v>-0.16680930554866791</v>
      </c>
      <c r="BF444">
        <v>-0.15033930540084839</v>
      </c>
      <c r="BG444">
        <v>-0.16277323663234711</v>
      </c>
      <c r="BH444">
        <v>-0.18183062970638275</v>
      </c>
      <c r="BI444">
        <v>-0.19199258089065552</v>
      </c>
      <c r="BJ444">
        <v>-0.21454547345638275</v>
      </c>
      <c r="BK444">
        <v>-0.23809906840324402</v>
      </c>
      <c r="BL444">
        <v>-0.30352288484573364</v>
      </c>
      <c r="BM444">
        <v>-0.29703608155250549</v>
      </c>
      <c r="BN444">
        <v>-0.1894284188747406</v>
      </c>
      <c r="BO444">
        <v>-0.1524149477481842</v>
      </c>
      <c r="BP444">
        <v>-0.15534509718418121</v>
      </c>
      <c r="BQ444">
        <v>-0.19102886319160461</v>
      </c>
      <c r="BR444">
        <v>-0.1906668096780777</v>
      </c>
      <c r="BS444">
        <v>-0.16411614418029785</v>
      </c>
      <c r="BT444">
        <v>-0.14594489336013794</v>
      </c>
      <c r="BU444">
        <v>8.3614148199558258E-2</v>
      </c>
      <c r="BV444">
        <v>0.19472348690032959</v>
      </c>
      <c r="BW444">
        <v>0.23682264983654022</v>
      </c>
      <c r="BX444">
        <v>0.25795495510101318</v>
      </c>
      <c r="BY444">
        <v>0.26989832520484924</v>
      </c>
      <c r="BZ444">
        <v>-2.6150809600949287E-2</v>
      </c>
      <c r="CA444">
        <v>-0.17530789971351624</v>
      </c>
      <c r="CB444">
        <v>-0.18233989179134369</v>
      </c>
      <c r="CC444">
        <v>-0.15008634328842163</v>
      </c>
      <c r="CD444">
        <v>-0.1342502236366272</v>
      </c>
      <c r="CE444">
        <v>-0.14687301218509674</v>
      </c>
      <c r="CF444">
        <v>-0.16610947251319885</v>
      </c>
      <c r="CG444">
        <v>-0.17610272765159607</v>
      </c>
      <c r="CH444">
        <v>-0.19861938059329987</v>
      </c>
      <c r="CI444">
        <v>-0.22199049592018127</v>
      </c>
      <c r="CJ444">
        <v>-0.28705549240112305</v>
      </c>
      <c r="CK444">
        <v>-0.28095591068267822</v>
      </c>
      <c r="CL444">
        <v>-0.17406132817268372</v>
      </c>
      <c r="CM444">
        <v>-0.136842280626297</v>
      </c>
      <c r="CN444">
        <v>-0.13948319852352142</v>
      </c>
      <c r="CO444">
        <v>-0.17468403279781342</v>
      </c>
      <c r="CP444">
        <v>-0.17356455326080322</v>
      </c>
      <c r="CQ444">
        <v>-0.14668112993240356</v>
      </c>
      <c r="CR444">
        <v>-0.12850978970527649</v>
      </c>
      <c r="CS444">
        <v>0.10156341642141342</v>
      </c>
      <c r="CT444">
        <v>0.21361918747425079</v>
      </c>
      <c r="CU444">
        <v>0.25572767853736877</v>
      </c>
      <c r="CV444">
        <v>0.27705755829811096</v>
      </c>
      <c r="CW444">
        <v>0.28916510939598083</v>
      </c>
      <c r="CX444">
        <v>-7.3441662825644016E-3</v>
      </c>
      <c r="CY444">
        <v>-0.15726466476917267</v>
      </c>
      <c r="CZ444">
        <v>-0.16471207141876221</v>
      </c>
      <c r="DA444">
        <v>-0.13336339592933655</v>
      </c>
      <c r="DB444">
        <v>-0.11816113442182541</v>
      </c>
      <c r="DC444">
        <v>-0.13097280263900757</v>
      </c>
      <c r="DD444">
        <v>-0.15038833022117615</v>
      </c>
      <c r="DE444">
        <v>-0.16021285951137543</v>
      </c>
      <c r="DF444">
        <v>-0.18269328773021698</v>
      </c>
      <c r="DG444">
        <v>-0.20588195323944092</v>
      </c>
      <c r="DH444">
        <v>-0.27058812975883484</v>
      </c>
      <c r="DI444">
        <v>-0.26487573981285095</v>
      </c>
      <c r="DJ444">
        <v>-0.15869423747062683</v>
      </c>
      <c r="DK444">
        <v>-0.12126962095499039</v>
      </c>
      <c r="DL444">
        <v>-0.12362128496170044</v>
      </c>
      <c r="DM444">
        <v>-0.15833920240402222</v>
      </c>
      <c r="DN444">
        <v>-0.15646228194236755</v>
      </c>
      <c r="DO444">
        <v>-0.12924613058567047</v>
      </c>
      <c r="DP444">
        <v>-0.11107470095157623</v>
      </c>
      <c r="DQ444">
        <v>0.11951268464326859</v>
      </c>
      <c r="DR444">
        <v>0.23251490294933319</v>
      </c>
      <c r="DS444">
        <v>0.27463272213935852</v>
      </c>
      <c r="DT444">
        <v>0.29616013169288635</v>
      </c>
      <c r="DU444">
        <v>0.30843192338943481</v>
      </c>
      <c r="DV444">
        <v>1.1462477967143059E-2</v>
      </c>
      <c r="DW444">
        <v>-0.13922141492366791</v>
      </c>
      <c r="DX444">
        <v>-0.14708423614501953</v>
      </c>
      <c r="DY444">
        <v>-0.10921812802553177</v>
      </c>
      <c r="DZ444">
        <v>-9.4931066036224365E-2</v>
      </c>
      <c r="EA444">
        <v>-0.10801540315151215</v>
      </c>
      <c r="EB444">
        <v>-0.12768946588039398</v>
      </c>
      <c r="EC444">
        <v>-0.13727042078971863</v>
      </c>
      <c r="ED444">
        <v>-0.15969853103160858</v>
      </c>
      <c r="EE444">
        <v>-0.18262377381324768</v>
      </c>
      <c r="EF444">
        <v>-0.24681183695793152</v>
      </c>
      <c r="EG444">
        <v>-0.2416585385799408</v>
      </c>
      <c r="EH444">
        <v>-0.1365065723657608</v>
      </c>
      <c r="EI444">
        <v>-9.8785191774368286E-2</v>
      </c>
      <c r="EJ444">
        <v>-0.10071921348571777</v>
      </c>
      <c r="EK444">
        <v>-0.13473984599113464</v>
      </c>
      <c r="EL444">
        <v>-0.13176931440830231</v>
      </c>
      <c r="EM444">
        <v>-0.10407271981239319</v>
      </c>
      <c r="EN444">
        <v>-8.590119332075119E-2</v>
      </c>
      <c r="EO444">
        <v>0.14542856812477112</v>
      </c>
      <c r="EP444">
        <v>0.25979733467102051</v>
      </c>
      <c r="EQ444">
        <v>0.30192857980728149</v>
      </c>
      <c r="ER444">
        <v>0.32374125719070435</v>
      </c>
      <c r="ES444">
        <v>0.33625015616416931</v>
      </c>
      <c r="ET444">
        <v>3.8616284728050232E-2</v>
      </c>
      <c r="EU444">
        <v>-0.11316984891891479</v>
      </c>
      <c r="EV444">
        <v>-0.12163247913122177</v>
      </c>
      <c r="EW444">
        <v>62.791496276855469</v>
      </c>
      <c r="EX444">
        <v>61.692398071289063</v>
      </c>
      <c r="EY444">
        <v>60.273906707763672</v>
      </c>
      <c r="EZ444">
        <v>59.165519714355469</v>
      </c>
      <c r="FA444">
        <v>58.233253479003906</v>
      </c>
      <c r="FB444">
        <v>57.680240631103516</v>
      </c>
      <c r="FC444">
        <v>57.686378479003906</v>
      </c>
      <c r="FD444">
        <v>60.585895538330078</v>
      </c>
      <c r="FE444">
        <v>64.887939453125</v>
      </c>
      <c r="FF444">
        <v>69.781028747558594</v>
      </c>
      <c r="FG444">
        <v>74.374259948730469</v>
      </c>
      <c r="FH444">
        <v>78.381134033203125</v>
      </c>
      <c r="FI444">
        <v>82.120376586914063</v>
      </c>
      <c r="FJ444">
        <v>85.062217712402344</v>
      </c>
      <c r="FK444">
        <v>86.981491088867188</v>
      </c>
      <c r="FL444">
        <v>88.081260681152344</v>
      </c>
      <c r="FM444">
        <v>87.482742309570313</v>
      </c>
      <c r="FN444">
        <v>86.404045104980469</v>
      </c>
      <c r="FO444">
        <v>83.861907958984375</v>
      </c>
      <c r="FP444">
        <v>79.2139892578125</v>
      </c>
      <c r="FQ444">
        <v>74.004432678222656</v>
      </c>
      <c r="FR444">
        <v>70.315650939941406</v>
      </c>
      <c r="FS444">
        <v>67.591682434082031</v>
      </c>
      <c r="FT444">
        <v>65.266883850097656</v>
      </c>
      <c r="FU444">
        <v>8.0188270658254623E-3</v>
      </c>
      <c r="FV444">
        <v>1.5264108777046204E-2</v>
      </c>
      <c r="FW444">
        <v>8.3524072542786598E-3</v>
      </c>
      <c r="FX444">
        <v>7569</v>
      </c>
      <c r="FY444">
        <v>1</v>
      </c>
    </row>
    <row r="445" spans="1:181" x14ac:dyDescent="0.2">
      <c r="A445" t="s">
        <v>186</v>
      </c>
      <c r="B445" t="s">
        <v>236</v>
      </c>
      <c r="C445" t="s">
        <v>194</v>
      </c>
      <c r="D445" t="s">
        <v>203</v>
      </c>
      <c r="E445" t="s">
        <v>206</v>
      </c>
      <c r="F445" t="s">
        <v>178</v>
      </c>
      <c r="G445" t="s">
        <v>1</v>
      </c>
      <c r="H445">
        <v>10156</v>
      </c>
      <c r="I445">
        <v>1.6640496253967285</v>
      </c>
      <c r="J445">
        <v>1.5031760931015015</v>
      </c>
      <c r="K445">
        <v>1.4081274271011353</v>
      </c>
      <c r="L445">
        <v>1.3491156101226807</v>
      </c>
      <c r="M445">
        <v>1.3319132328033447</v>
      </c>
      <c r="N445">
        <v>1.3487414121627808</v>
      </c>
      <c r="O445">
        <v>1.4624083042144775</v>
      </c>
      <c r="P445">
        <v>1.5659143924713135</v>
      </c>
      <c r="Q445">
        <v>1.5778717994689941</v>
      </c>
      <c r="R445">
        <v>1.6146645545959473</v>
      </c>
      <c r="S445">
        <v>1.7147212028503418</v>
      </c>
      <c r="T445">
        <v>1.8313472270965576</v>
      </c>
      <c r="U445">
        <v>1.9115543365478516</v>
      </c>
      <c r="V445">
        <v>2.0107665061950684</v>
      </c>
      <c r="W445">
        <v>2.1513798236846924</v>
      </c>
      <c r="X445">
        <v>2.2928156852722168</v>
      </c>
      <c r="Y445">
        <v>2.4631762504577637</v>
      </c>
      <c r="Z445">
        <v>2.6413898468017578</v>
      </c>
      <c r="AA445">
        <v>2.7498767375946045</v>
      </c>
      <c r="AB445">
        <v>2.7419917583465576</v>
      </c>
      <c r="AC445">
        <v>2.7126445770263672</v>
      </c>
      <c r="AD445">
        <v>2.5980250835418701</v>
      </c>
      <c r="AE445">
        <v>2.2421433925628662</v>
      </c>
      <c r="AF445">
        <v>1.8965108394622803</v>
      </c>
      <c r="AG445">
        <v>-0.13015322387218475</v>
      </c>
      <c r="AH445">
        <v>-0.11492552608251572</v>
      </c>
      <c r="AI445">
        <v>-0.11570953577756882</v>
      </c>
      <c r="AJ445">
        <v>-0.12606804072856903</v>
      </c>
      <c r="AK445">
        <v>-0.13029851019382477</v>
      </c>
      <c r="AL445">
        <v>-0.13379397988319397</v>
      </c>
      <c r="AM445">
        <v>-0.14064958691596985</v>
      </c>
      <c r="AN445">
        <v>-0.19102783501148224</v>
      </c>
      <c r="AO445">
        <v>-0.17613254487514496</v>
      </c>
      <c r="AP445">
        <v>-0.15197508037090302</v>
      </c>
      <c r="AQ445">
        <v>-0.13117457926273346</v>
      </c>
      <c r="AR445">
        <v>-0.13225618004798889</v>
      </c>
      <c r="AS445">
        <v>-0.14754568040370941</v>
      </c>
      <c r="AT445">
        <v>-0.14488057792186737</v>
      </c>
      <c r="AU445">
        <v>-0.12544780969619751</v>
      </c>
      <c r="AV445">
        <v>-0.11496566236019135</v>
      </c>
      <c r="AW445">
        <v>4.5813746750354767E-2</v>
      </c>
      <c r="AX445">
        <v>8.0583907663822174E-2</v>
      </c>
      <c r="AY445">
        <v>0.12220954895019531</v>
      </c>
      <c r="AZ445">
        <v>0.18151986598968506</v>
      </c>
      <c r="BA445">
        <v>0.15932008624076843</v>
      </c>
      <c r="BB445">
        <v>-2.350991778075695E-2</v>
      </c>
      <c r="BC445">
        <v>-0.13860610127449036</v>
      </c>
      <c r="BD445">
        <v>-0.14779502153396606</v>
      </c>
      <c r="BE445">
        <v>-0.10522858798503876</v>
      </c>
      <c r="BF445">
        <v>-9.1152533888816833E-2</v>
      </c>
      <c r="BG445">
        <v>-9.2726148664951324E-2</v>
      </c>
      <c r="BH445">
        <v>-0.102916419506073</v>
      </c>
      <c r="BI445">
        <v>-0.10706502199172974</v>
      </c>
      <c r="BJ445">
        <v>-0.11073196679353714</v>
      </c>
      <c r="BK445">
        <v>-0.11687831580638885</v>
      </c>
      <c r="BL445">
        <v>-0.16629399359226227</v>
      </c>
      <c r="BM445">
        <v>-0.1526806503534317</v>
      </c>
      <c r="BN445">
        <v>-0.12828779220581055</v>
      </c>
      <c r="BO445">
        <v>-0.10686580836772919</v>
      </c>
      <c r="BP445">
        <v>-0.10650837421417236</v>
      </c>
      <c r="BQ445">
        <v>-0.12089152634143829</v>
      </c>
      <c r="BR445">
        <v>-0.11677398532629013</v>
      </c>
      <c r="BS445">
        <v>-9.5906369388103485E-2</v>
      </c>
      <c r="BT445">
        <v>-8.523917943239212E-2</v>
      </c>
      <c r="BU445">
        <v>7.6711468398571014E-2</v>
      </c>
      <c r="BV445">
        <v>0.11238198727369308</v>
      </c>
      <c r="BW445">
        <v>0.15413078665733337</v>
      </c>
      <c r="BX445">
        <v>0.2133198082447052</v>
      </c>
      <c r="BY445">
        <v>0.19069856405258179</v>
      </c>
      <c r="BZ445">
        <v>7.8226169571280479E-3</v>
      </c>
      <c r="CA445">
        <v>-0.10935294628143311</v>
      </c>
      <c r="CB445">
        <v>-0.12060519307851791</v>
      </c>
      <c r="CC445">
        <v>-8.796585351228714E-2</v>
      </c>
      <c r="CD445">
        <v>-7.4687428772449493E-2</v>
      </c>
      <c r="CE445">
        <v>-7.6807916164398193E-2</v>
      </c>
      <c r="CF445">
        <v>-8.6881682276725769E-2</v>
      </c>
      <c r="CG445">
        <v>-9.0973600745201111E-2</v>
      </c>
      <c r="CH445">
        <v>-9.4759292900562286E-2</v>
      </c>
      <c r="CI445">
        <v>-0.10041438788175583</v>
      </c>
      <c r="CJ445">
        <v>-0.14916341006755829</v>
      </c>
      <c r="CK445">
        <v>-0.13643792271614075</v>
      </c>
      <c r="CL445">
        <v>-0.1118820533156395</v>
      </c>
      <c r="CM445">
        <v>-9.0029634535312653E-2</v>
      </c>
      <c r="CN445">
        <v>-8.8675513863563538E-2</v>
      </c>
      <c r="CO445">
        <v>-0.10243096202611923</v>
      </c>
      <c r="CP445">
        <v>-9.7307443618774414E-2</v>
      </c>
      <c r="CQ445">
        <v>-7.5446054339408875E-2</v>
      </c>
      <c r="CR445">
        <v>-6.4650706946849823E-2</v>
      </c>
      <c r="CS445">
        <v>9.811113029718399E-2</v>
      </c>
      <c r="CT445">
        <v>0.13440524041652679</v>
      </c>
      <c r="CU445">
        <v>0.17623935639858246</v>
      </c>
      <c r="CV445">
        <v>0.23534436523914337</v>
      </c>
      <c r="CW445">
        <v>0.21243122220039368</v>
      </c>
      <c r="CX445">
        <v>2.9523434117436409E-2</v>
      </c>
      <c r="CY445">
        <v>-8.9092299342155457E-2</v>
      </c>
      <c r="CZ445">
        <v>-0.10177360475063324</v>
      </c>
      <c r="DA445">
        <v>-7.0703126490116119E-2</v>
      </c>
      <c r="DB445">
        <v>-5.822233110666275E-2</v>
      </c>
      <c r="DC445">
        <v>-6.0889694839715958E-2</v>
      </c>
      <c r="DD445">
        <v>-7.0846930146217346E-2</v>
      </c>
      <c r="DE445">
        <v>-7.4882172048091888E-2</v>
      </c>
      <c r="DF445">
        <v>-7.8786619007587433E-2</v>
      </c>
      <c r="DG445">
        <v>-8.3950474858283997E-2</v>
      </c>
      <c r="DH445">
        <v>-0.13203281164169312</v>
      </c>
      <c r="DI445">
        <v>-0.12019521743059158</v>
      </c>
      <c r="DJ445">
        <v>-9.5476306974887848E-2</v>
      </c>
      <c r="DK445">
        <v>-7.3193453252315521E-2</v>
      </c>
      <c r="DL445">
        <v>-7.0842653512954712E-2</v>
      </c>
      <c r="DM445">
        <v>-8.397037535905838E-2</v>
      </c>
      <c r="DN445">
        <v>-7.7840901911258698E-2</v>
      </c>
      <c r="DO445">
        <v>-5.4985746741294861E-2</v>
      </c>
      <c r="DP445">
        <v>-4.4062238186597824E-2</v>
      </c>
      <c r="DQ445">
        <v>0.11951079964637756</v>
      </c>
      <c r="DR445">
        <v>0.1564285010099411</v>
      </c>
      <c r="DS445">
        <v>0.19834791123867035</v>
      </c>
      <c r="DT445">
        <v>0.25736892223358154</v>
      </c>
      <c r="DU445">
        <v>0.23416386544704437</v>
      </c>
      <c r="DV445">
        <v>5.1224250346422195E-2</v>
      </c>
      <c r="DW445">
        <v>-6.8831652402877808E-2</v>
      </c>
      <c r="DX445">
        <v>-8.2942008972167969E-2</v>
      </c>
      <c r="DY445">
        <v>-4.5778486877679825E-2</v>
      </c>
      <c r="DZ445">
        <v>-3.4449338912963867E-2</v>
      </c>
      <c r="EA445">
        <v>-3.7906304001808167E-2</v>
      </c>
      <c r="EB445">
        <v>-4.7695305198431015E-2</v>
      </c>
      <c r="EC445">
        <v>-5.1648691296577454E-2</v>
      </c>
      <c r="ED445">
        <v>-5.5724602192640305E-2</v>
      </c>
      <c r="EE445">
        <v>-6.0179188847541809E-2</v>
      </c>
      <c r="EF445">
        <v>-0.10729897022247314</v>
      </c>
      <c r="EG445">
        <v>-9.6743330359458923E-2</v>
      </c>
      <c r="EH445">
        <v>-7.178901880979538E-2</v>
      </c>
      <c r="EI445">
        <v>-4.8884697258472443E-2</v>
      </c>
      <c r="EJ445">
        <v>-4.5094836503267288E-2</v>
      </c>
      <c r="EK445">
        <v>-5.7316239923238754E-2</v>
      </c>
      <c r="EL445">
        <v>-4.9734305590391159E-2</v>
      </c>
      <c r="EM445">
        <v>-2.5444312021136284E-2</v>
      </c>
      <c r="EN445">
        <v>-1.4335763640701771E-2</v>
      </c>
      <c r="EO445">
        <v>0.15040850639343262</v>
      </c>
      <c r="EP445">
        <v>0.18822658061981201</v>
      </c>
      <c r="EQ445">
        <v>0.2302691638469696</v>
      </c>
      <c r="ER445">
        <v>0.28916889429092407</v>
      </c>
      <c r="ES445">
        <v>0.26554232835769653</v>
      </c>
      <c r="ET445">
        <v>8.2556791603565216E-2</v>
      </c>
      <c r="EU445">
        <v>-3.957848995923996E-2</v>
      </c>
      <c r="EV445">
        <v>-5.5752180516719818E-2</v>
      </c>
      <c r="EW445">
        <v>58.861404418945313</v>
      </c>
      <c r="EX445">
        <v>57.938808441162109</v>
      </c>
      <c r="EY445">
        <v>56.940517425537109</v>
      </c>
      <c r="EZ445">
        <v>56.2193603515625</v>
      </c>
      <c r="FA445">
        <v>55.591503143310547</v>
      </c>
      <c r="FB445">
        <v>55.226264953613281</v>
      </c>
      <c r="FC445">
        <v>55.443984985351563</v>
      </c>
      <c r="FD445">
        <v>57.288028717041016</v>
      </c>
      <c r="FE445">
        <v>60.393783569335938</v>
      </c>
      <c r="FF445">
        <v>64.646522521972656</v>
      </c>
      <c r="FG445">
        <v>69.173507690429688</v>
      </c>
      <c r="FH445">
        <v>73.08770751953125</v>
      </c>
      <c r="FI445">
        <v>77.066215515136719</v>
      </c>
      <c r="FJ445">
        <v>79.651069641113281</v>
      </c>
      <c r="FK445">
        <v>81.420921325683594</v>
      </c>
      <c r="FL445">
        <v>82.464347839355469</v>
      </c>
      <c r="FM445">
        <v>81.735260009765625</v>
      </c>
      <c r="FN445">
        <v>79.932289123535156</v>
      </c>
      <c r="FO445">
        <v>76.663543701171875</v>
      </c>
      <c r="FP445">
        <v>71.318954467773438</v>
      </c>
      <c r="FQ445">
        <v>66.431282043457031</v>
      </c>
      <c r="FR445">
        <v>63.636150360107422</v>
      </c>
      <c r="FS445">
        <v>61.770099639892578</v>
      </c>
      <c r="FT445">
        <v>60.407321929931641</v>
      </c>
      <c r="FU445">
        <v>9.112868458032608E-3</v>
      </c>
      <c r="FV445">
        <v>1.7747078090906143E-2</v>
      </c>
      <c r="FW445">
        <v>9.2862667515873909E-3</v>
      </c>
      <c r="FX445">
        <v>4262</v>
      </c>
      <c r="FY445">
        <v>1</v>
      </c>
    </row>
    <row r="446" spans="1:181" x14ac:dyDescent="0.2">
      <c r="A446" t="s">
        <v>186</v>
      </c>
      <c r="B446" t="s">
        <v>236</v>
      </c>
      <c r="C446" t="s">
        <v>194</v>
      </c>
      <c r="D446" t="s">
        <v>203</v>
      </c>
      <c r="E446" t="s">
        <v>206</v>
      </c>
      <c r="F446" t="s">
        <v>179</v>
      </c>
      <c r="G446" t="s">
        <v>1</v>
      </c>
      <c r="H446">
        <v>1330</v>
      </c>
      <c r="I446">
        <v>1.8650439977645874</v>
      </c>
      <c r="J446">
        <v>1.7361103296279907</v>
      </c>
      <c r="K446">
        <v>1.6237592697143555</v>
      </c>
      <c r="L446">
        <v>1.5940580368041992</v>
      </c>
      <c r="M446">
        <v>1.5902978181838989</v>
      </c>
      <c r="N446">
        <v>1.6691709756851196</v>
      </c>
      <c r="O446">
        <v>1.8303085565567017</v>
      </c>
      <c r="P446">
        <v>1.9412944316864014</v>
      </c>
      <c r="Q446">
        <v>1.8634182214736938</v>
      </c>
      <c r="R446">
        <v>1.9361268281936646</v>
      </c>
      <c r="S446">
        <v>2.0639994144439697</v>
      </c>
      <c r="T446">
        <v>2.2417678833007813</v>
      </c>
      <c r="U446">
        <v>2.3721911907196045</v>
      </c>
      <c r="V446">
        <v>2.6508989334106445</v>
      </c>
      <c r="W446">
        <v>2.9141645431518555</v>
      </c>
      <c r="X446">
        <v>3.2427976131439209</v>
      </c>
      <c r="Y446">
        <v>3.6822459697723389</v>
      </c>
      <c r="Z446">
        <v>3.9718692302703857</v>
      </c>
      <c r="AA446">
        <v>3.851940393447876</v>
      </c>
      <c r="AB446">
        <v>3.8071062564849854</v>
      </c>
      <c r="AC446">
        <v>3.6858370304107666</v>
      </c>
      <c r="AD446">
        <v>3.5095720291137695</v>
      </c>
      <c r="AE446">
        <v>3.0547680854797363</v>
      </c>
      <c r="AF446">
        <v>2.5519943237304688</v>
      </c>
      <c r="AG446">
        <v>-0.30566835403442383</v>
      </c>
      <c r="AH446">
        <v>-0.17661626636981964</v>
      </c>
      <c r="AI446">
        <v>-0.20792827010154724</v>
      </c>
      <c r="AJ446">
        <v>-0.23692378401756287</v>
      </c>
      <c r="AK446">
        <v>-0.2069132924079895</v>
      </c>
      <c r="AL446">
        <v>-0.22030180692672729</v>
      </c>
      <c r="AM446">
        <v>-0.23177021741867065</v>
      </c>
      <c r="AN446">
        <v>-0.23341810703277588</v>
      </c>
      <c r="AO446">
        <v>-0.2772710919380188</v>
      </c>
      <c r="AP446">
        <v>-0.30314368009567261</v>
      </c>
      <c r="AQ446">
        <v>-0.28061404824256897</v>
      </c>
      <c r="AR446">
        <v>-0.23964202404022217</v>
      </c>
      <c r="AS446">
        <v>-0.4313599169254303</v>
      </c>
      <c r="AT446">
        <v>-0.63973617553710938</v>
      </c>
      <c r="AU446">
        <v>-0.51640450954437256</v>
      </c>
      <c r="AV446">
        <v>-0.38454756140708923</v>
      </c>
      <c r="AW446">
        <v>-5.437459796667099E-2</v>
      </c>
      <c r="AX446">
        <v>0.25225138664245605</v>
      </c>
      <c r="AY446">
        <v>0.1106494665145874</v>
      </c>
      <c r="AZ446">
        <v>0.14817625284194946</v>
      </c>
      <c r="BA446">
        <v>0.10961434245109558</v>
      </c>
      <c r="BB446">
        <v>-9.3552276492118835E-2</v>
      </c>
      <c r="BC446">
        <v>-0.211841881275177</v>
      </c>
      <c r="BD446">
        <v>-0.16476504504680634</v>
      </c>
      <c r="BE446">
        <v>-0.22653326392173767</v>
      </c>
      <c r="BF446">
        <v>-0.10389288514852524</v>
      </c>
      <c r="BG446">
        <v>-0.13612310588359833</v>
      </c>
      <c r="BH446">
        <v>-0.16355513036251068</v>
      </c>
      <c r="BI446">
        <v>-0.12915928661823273</v>
      </c>
      <c r="BJ446">
        <v>-0.14097833633422852</v>
      </c>
      <c r="BK446">
        <v>-0.14903131127357483</v>
      </c>
      <c r="BL446">
        <v>-0.14238859713077545</v>
      </c>
      <c r="BM446">
        <v>-0.18855863809585571</v>
      </c>
      <c r="BN446">
        <v>-0.21130871772766113</v>
      </c>
      <c r="BO446">
        <v>-0.17711763083934784</v>
      </c>
      <c r="BP446">
        <v>-0.13241115212440491</v>
      </c>
      <c r="BQ446">
        <v>-0.3177247941493988</v>
      </c>
      <c r="BR446">
        <v>-0.5221896767616272</v>
      </c>
      <c r="BS446">
        <v>-0.39788722991943359</v>
      </c>
      <c r="BT446">
        <v>-0.2738368809223175</v>
      </c>
      <c r="BU446">
        <v>5.9153050184249878E-2</v>
      </c>
      <c r="BV446">
        <v>0.37098845839500427</v>
      </c>
      <c r="BW446">
        <v>0.22397114336490631</v>
      </c>
      <c r="BX446">
        <v>0.25875014066696167</v>
      </c>
      <c r="BY446">
        <v>0.21874593198299408</v>
      </c>
      <c r="BZ446">
        <v>1.2742205522954464E-2</v>
      </c>
      <c r="CA446">
        <v>-0.11275322735309601</v>
      </c>
      <c r="CB446">
        <v>-7.5112484395503998E-2</v>
      </c>
      <c r="CC446">
        <v>-0.17172449827194214</v>
      </c>
      <c r="CD446">
        <v>-5.3524889051914215E-2</v>
      </c>
      <c r="CE446">
        <v>-8.6391068994998932E-2</v>
      </c>
      <c r="CF446">
        <v>-0.11274022608995438</v>
      </c>
      <c r="CG446">
        <v>-7.5307123363018036E-2</v>
      </c>
      <c r="CH446">
        <v>-8.6039148271083832E-2</v>
      </c>
      <c r="CI446">
        <v>-9.1726593673229218E-2</v>
      </c>
      <c r="CJ446">
        <v>-7.93418288230896E-2</v>
      </c>
      <c r="CK446">
        <v>-0.12711666524410248</v>
      </c>
      <c r="CL446">
        <v>-0.14770413935184479</v>
      </c>
      <c r="CM446">
        <v>-0.10543633997440338</v>
      </c>
      <c r="CN446">
        <v>-5.8143377304077148E-2</v>
      </c>
      <c r="CO446">
        <v>-0.23902143537998199</v>
      </c>
      <c r="CP446">
        <v>-0.44077727198600769</v>
      </c>
      <c r="CQ446">
        <v>-0.31580248475074768</v>
      </c>
      <c r="CR446">
        <v>-0.19715903699398041</v>
      </c>
      <c r="CS446">
        <v>0.13778196275234222</v>
      </c>
      <c r="CT446">
        <v>0.45322540402412415</v>
      </c>
      <c r="CU446">
        <v>0.30245739221572876</v>
      </c>
      <c r="CV446">
        <v>0.33533325791358948</v>
      </c>
      <c r="CW446">
        <v>0.29433012008666992</v>
      </c>
      <c r="CX446">
        <v>8.6361445486545563E-2</v>
      </c>
      <c r="CY446">
        <v>-4.4124744832515717E-2</v>
      </c>
      <c r="CZ446">
        <v>-1.3019383884966373E-2</v>
      </c>
      <c r="DA446">
        <v>-0.1169157549738884</v>
      </c>
      <c r="DB446">
        <v>-3.1568969134241343E-3</v>
      </c>
      <c r="DC446">
        <v>-3.6659028381109238E-2</v>
      </c>
      <c r="DD446">
        <v>-6.1925318092107773E-2</v>
      </c>
      <c r="DE446">
        <v>-2.1454948931932449E-2</v>
      </c>
      <c r="DF446">
        <v>-3.1099941581487656E-2</v>
      </c>
      <c r="DG446">
        <v>-3.4421872347593307E-2</v>
      </c>
      <c r="DH446">
        <v>-1.6295064240694046E-2</v>
      </c>
      <c r="DI446">
        <v>-6.5674684941768646E-2</v>
      </c>
      <c r="DJ446">
        <v>-8.4099523723125458E-2</v>
      </c>
      <c r="DK446">
        <v>-3.3755034208297729E-2</v>
      </c>
      <c r="DL446">
        <v>1.6124391928315163E-2</v>
      </c>
      <c r="DM446">
        <v>-0.16031807661056519</v>
      </c>
      <c r="DN446">
        <v>-0.35936492681503296</v>
      </c>
      <c r="DO446">
        <v>-0.23371776938438416</v>
      </c>
      <c r="DP446">
        <v>-0.12048116326332092</v>
      </c>
      <c r="DQ446">
        <v>0.21641086041927338</v>
      </c>
      <c r="DR446">
        <v>0.53546231985092163</v>
      </c>
      <c r="DS446">
        <v>0.3809436559677124</v>
      </c>
      <c r="DT446">
        <v>0.41191640496253967</v>
      </c>
      <c r="DU446">
        <v>0.36991435289382935</v>
      </c>
      <c r="DV446">
        <v>0.15998068451881409</v>
      </c>
      <c r="DW446">
        <v>2.4503739550709724E-2</v>
      </c>
      <c r="DX446">
        <v>4.9073714762926102E-2</v>
      </c>
      <c r="DY446">
        <v>-3.7780623883008957E-2</v>
      </c>
      <c r="DZ446">
        <v>6.9566480815410614E-2</v>
      </c>
      <c r="EA446">
        <v>3.5146135836839676E-2</v>
      </c>
      <c r="EB446">
        <v>1.1443337425589561E-2</v>
      </c>
      <c r="EC446">
        <v>5.6299034506082535E-2</v>
      </c>
      <c r="ED446">
        <v>4.8223536461591721E-2</v>
      </c>
      <c r="EE446">
        <v>4.8317037522792816E-2</v>
      </c>
      <c r="EF446">
        <v>7.473444938659668E-2</v>
      </c>
      <c r="EG446">
        <v>2.3037763312458992E-2</v>
      </c>
      <c r="EH446">
        <v>7.7354232780635357E-3</v>
      </c>
      <c r="EI446">
        <v>6.9741375744342804E-2</v>
      </c>
      <c r="EJ446">
        <v>0.12335524708032608</v>
      </c>
      <c r="EK446">
        <v>-4.6682931482791901E-2</v>
      </c>
      <c r="EL446">
        <v>-0.24181836843490601</v>
      </c>
      <c r="EM446">
        <v>-0.1152004599571228</v>
      </c>
      <c r="EN446">
        <v>-9.770512580871582E-3</v>
      </c>
      <c r="EO446">
        <v>0.32993850111961365</v>
      </c>
      <c r="EP446">
        <v>0.65419942140579224</v>
      </c>
      <c r="EQ446">
        <v>0.4942653477191925</v>
      </c>
      <c r="ER446">
        <v>0.52249032258987427</v>
      </c>
      <c r="ES446">
        <v>0.47904592752456665</v>
      </c>
      <c r="ET446">
        <v>0.26627516746520996</v>
      </c>
      <c r="EU446">
        <v>0.12359236925840378</v>
      </c>
      <c r="EV446">
        <v>0.13872629404067993</v>
      </c>
      <c r="EW446">
        <v>79.738502502441406</v>
      </c>
      <c r="EX446">
        <v>77.24298095703125</v>
      </c>
      <c r="EY446">
        <v>73.839370727539063</v>
      </c>
      <c r="EZ446">
        <v>72.086036682128906</v>
      </c>
      <c r="FA446">
        <v>69.83203125</v>
      </c>
      <c r="FB446">
        <v>68.397506713867188</v>
      </c>
      <c r="FC446">
        <v>68.502372741699219</v>
      </c>
      <c r="FD446">
        <v>72.818153381347656</v>
      </c>
      <c r="FE446">
        <v>76.748626708984375</v>
      </c>
      <c r="FF446">
        <v>81.031005859375</v>
      </c>
      <c r="FG446">
        <v>84.160453796386719</v>
      </c>
      <c r="FH446">
        <v>88.638786315917969</v>
      </c>
      <c r="FI446">
        <v>92.180122375488281</v>
      </c>
      <c r="FJ446">
        <v>95.624893188476563</v>
      </c>
      <c r="FK446">
        <v>97.553016662597656</v>
      </c>
      <c r="FL446">
        <v>98.548355102539063</v>
      </c>
      <c r="FM446">
        <v>99.143424987792969</v>
      </c>
      <c r="FN446">
        <v>99.186439514160156</v>
      </c>
      <c r="FO446">
        <v>97.625869750976563</v>
      </c>
      <c r="FP446">
        <v>96.159492492675781</v>
      </c>
      <c r="FQ446">
        <v>92.024589538574219</v>
      </c>
      <c r="FR446">
        <v>88.972457885742188</v>
      </c>
      <c r="FS446">
        <v>86.1307373046875</v>
      </c>
      <c r="FT446">
        <v>84.355735778808594</v>
      </c>
      <c r="FU446">
        <v>3.3723566681146622E-2</v>
      </c>
      <c r="FV446">
        <v>6.333499401807785E-2</v>
      </c>
      <c r="FW446">
        <v>3.4360095858573914E-2</v>
      </c>
      <c r="FX446">
        <v>400</v>
      </c>
      <c r="FY446">
        <v>1</v>
      </c>
    </row>
    <row r="447" spans="1:181" x14ac:dyDescent="0.2">
      <c r="A447" t="s">
        <v>186</v>
      </c>
      <c r="B447" t="s">
        <v>236</v>
      </c>
      <c r="C447" t="s">
        <v>194</v>
      </c>
      <c r="D447" t="s">
        <v>203</v>
      </c>
      <c r="E447" t="s">
        <v>206</v>
      </c>
      <c r="F447" t="s">
        <v>180</v>
      </c>
      <c r="G447" t="s">
        <v>1</v>
      </c>
      <c r="H447">
        <v>847</v>
      </c>
      <c r="I447">
        <v>4.3704166412353516</v>
      </c>
      <c r="J447">
        <v>4.2542781829833984</v>
      </c>
      <c r="K447">
        <v>4.2230253219604492</v>
      </c>
      <c r="L447">
        <v>4.169459342956543</v>
      </c>
      <c r="M447">
        <v>4.1622419357299805</v>
      </c>
      <c r="N447">
        <v>3.9667038917541504</v>
      </c>
      <c r="O447">
        <v>3.7600750923156738</v>
      </c>
      <c r="P447">
        <v>3.4422862529754639</v>
      </c>
      <c r="Q447">
        <v>2.924100399017334</v>
      </c>
      <c r="R447">
        <v>2.7863967418670654</v>
      </c>
      <c r="S447">
        <v>2.522695779800415</v>
      </c>
      <c r="T447">
        <v>2.4142038822174072</v>
      </c>
      <c r="U447">
        <v>2.1725339889526367</v>
      </c>
      <c r="V447">
        <v>2.0984160900115967</v>
      </c>
      <c r="W447">
        <v>2.0408055782318115</v>
      </c>
      <c r="X447">
        <v>2.0652108192443848</v>
      </c>
      <c r="Y447">
        <v>2.3634090423583984</v>
      </c>
      <c r="Z447">
        <v>2.6777851581573486</v>
      </c>
      <c r="AA447">
        <v>3.2537658214569092</v>
      </c>
      <c r="AB447">
        <v>3.640516996383667</v>
      </c>
      <c r="AC447">
        <v>4.2476682662963867</v>
      </c>
      <c r="AD447">
        <v>4.4076452255249023</v>
      </c>
      <c r="AE447">
        <v>4.263556957244873</v>
      </c>
      <c r="AF447">
        <v>4.1856532096862793</v>
      </c>
      <c r="AG447">
        <v>-1.5352736711502075</v>
      </c>
      <c r="AH447">
        <v>-1.5316431522369385</v>
      </c>
      <c r="AI447">
        <v>-1.5330051183700562</v>
      </c>
      <c r="AJ447">
        <v>-1.5560441017150879</v>
      </c>
      <c r="AK447">
        <v>-1.6677412986755371</v>
      </c>
      <c r="AL447">
        <v>-1.8847020864486694</v>
      </c>
      <c r="AM447">
        <v>-2.0884590148925781</v>
      </c>
      <c r="AN447">
        <v>-2.4407751560211182</v>
      </c>
      <c r="AO447">
        <v>-2.5493388175964355</v>
      </c>
      <c r="AP447">
        <v>-1.2787551879882813</v>
      </c>
      <c r="AQ447">
        <v>-1.1195194721221924</v>
      </c>
      <c r="AR447">
        <v>-0.98143899440765381</v>
      </c>
      <c r="AS447">
        <v>-1.0908581018447876</v>
      </c>
      <c r="AT447">
        <v>-1.0901188850402832</v>
      </c>
      <c r="AU447">
        <v>-1.0890326499938965</v>
      </c>
      <c r="AV447">
        <v>-0.83180981874465942</v>
      </c>
      <c r="AW447">
        <v>-0.36691126227378845</v>
      </c>
      <c r="AX447">
        <v>-0.17689217627048492</v>
      </c>
      <c r="AY447">
        <v>0.14265191555023193</v>
      </c>
      <c r="AZ447">
        <v>0.21232376992702484</v>
      </c>
      <c r="BA447">
        <v>0.45399388670921326</v>
      </c>
      <c r="BB447">
        <v>-1.1016430854797363</v>
      </c>
      <c r="BC447">
        <v>-1.6655787229537964</v>
      </c>
      <c r="BD447">
        <v>-1.7596503496170044</v>
      </c>
      <c r="BE447">
        <v>-1.3147724866867065</v>
      </c>
      <c r="BF447">
        <v>-1.3113527297973633</v>
      </c>
      <c r="BG447">
        <v>-1.3136123418807983</v>
      </c>
      <c r="BH447">
        <v>-1.3391901254653931</v>
      </c>
      <c r="BI447">
        <v>-1.4498802423477173</v>
      </c>
      <c r="BJ447">
        <v>-1.665249228477478</v>
      </c>
      <c r="BK447">
        <v>-1.8694828748703003</v>
      </c>
      <c r="BL447">
        <v>-2.2298951148986816</v>
      </c>
      <c r="BM447">
        <v>-2.3477902412414551</v>
      </c>
      <c r="BN447">
        <v>-1.1052490472793579</v>
      </c>
      <c r="BO447">
        <v>-0.95638638734817505</v>
      </c>
      <c r="BP447">
        <v>-0.84023469686508179</v>
      </c>
      <c r="BQ447">
        <v>-0.95059722661972046</v>
      </c>
      <c r="BR447">
        <v>-0.94764131307601929</v>
      </c>
      <c r="BS447">
        <v>-0.95325440168380737</v>
      </c>
      <c r="BT447">
        <v>-0.69818294048309326</v>
      </c>
      <c r="BU447">
        <v>-0.22406353056430817</v>
      </c>
      <c r="BV447">
        <v>-2.711283415555954E-2</v>
      </c>
      <c r="BW447">
        <v>0.3185437023639679</v>
      </c>
      <c r="BX447">
        <v>0.4140956699848175</v>
      </c>
      <c r="BY447">
        <v>0.67165148258209229</v>
      </c>
      <c r="BZ447">
        <v>-0.87440812587738037</v>
      </c>
      <c r="CA447">
        <v>-1.4384208917617798</v>
      </c>
      <c r="CB447">
        <v>-1.532465934753418</v>
      </c>
      <c r="CC447">
        <v>-1.162054181098938</v>
      </c>
      <c r="CD447">
        <v>-1.1587803363800049</v>
      </c>
      <c r="CE447">
        <v>-1.1616617441177368</v>
      </c>
      <c r="CF447">
        <v>-1.1889976263046265</v>
      </c>
      <c r="CG447">
        <v>-1.2989902496337891</v>
      </c>
      <c r="CH447">
        <v>-1.5132567882537842</v>
      </c>
      <c r="CI447">
        <v>-1.7178206443786621</v>
      </c>
      <c r="CJ447">
        <v>-2.0838403701782227</v>
      </c>
      <c r="CK447">
        <v>-2.2081983089447021</v>
      </c>
      <c r="CL447">
        <v>-0.98507934808731079</v>
      </c>
      <c r="CM447">
        <v>-0.84340089559555054</v>
      </c>
      <c r="CN447">
        <v>-0.74243706464767456</v>
      </c>
      <c r="CO447">
        <v>-0.85345292091369629</v>
      </c>
      <c r="CP447">
        <v>-0.84896183013916016</v>
      </c>
      <c r="CQ447">
        <v>-0.85921478271484375</v>
      </c>
      <c r="CR447">
        <v>-0.6056334376335144</v>
      </c>
      <c r="CS447">
        <v>-0.12512762844562531</v>
      </c>
      <c r="CT447">
        <v>7.6623879373073578E-2</v>
      </c>
      <c r="CU447">
        <v>0.44036576151847839</v>
      </c>
      <c r="CV447">
        <v>0.55384230613708496</v>
      </c>
      <c r="CW447">
        <v>0.82240062952041626</v>
      </c>
      <c r="CX447">
        <v>-0.71702587604522705</v>
      </c>
      <c r="CY447">
        <v>-1.2810919284820557</v>
      </c>
      <c r="CZ447">
        <v>-1.3751188516616821</v>
      </c>
      <c r="DA447">
        <v>-1.0093357563018799</v>
      </c>
      <c r="DB447">
        <v>-1.0062078237533569</v>
      </c>
      <c r="DC447">
        <v>-1.0097109079360962</v>
      </c>
      <c r="DD447">
        <v>-1.0388052463531494</v>
      </c>
      <c r="DE447">
        <v>-1.1481003761291504</v>
      </c>
      <c r="DF447">
        <v>-1.3612643480300903</v>
      </c>
      <c r="DG447">
        <v>-1.5661584138870239</v>
      </c>
      <c r="DH447">
        <v>-1.9377853870391846</v>
      </c>
      <c r="DI447">
        <v>-2.0686066150665283</v>
      </c>
      <c r="DJ447">
        <v>-0.86490952968597412</v>
      </c>
      <c r="DK447">
        <v>-0.73041540384292603</v>
      </c>
      <c r="DL447">
        <v>-0.64463943243026733</v>
      </c>
      <c r="DM447">
        <v>-0.75630861520767212</v>
      </c>
      <c r="DN447">
        <v>-0.75028234720230103</v>
      </c>
      <c r="DO447">
        <v>-0.7651752233505249</v>
      </c>
      <c r="DP447">
        <v>-0.51308387517929077</v>
      </c>
      <c r="DQ447">
        <v>-2.6191707700490952E-2</v>
      </c>
      <c r="DR447">
        <v>0.18036060035228729</v>
      </c>
      <c r="DS447">
        <v>0.56218785047531128</v>
      </c>
      <c r="DT447">
        <v>0.69358891248703003</v>
      </c>
      <c r="DU447">
        <v>0.97314965724945068</v>
      </c>
      <c r="DV447">
        <v>-0.55964368581771851</v>
      </c>
      <c r="DW447">
        <v>-1.1237632036209106</v>
      </c>
      <c r="DX447">
        <v>-1.2177717685699463</v>
      </c>
      <c r="DY447">
        <v>-0.78883457183837891</v>
      </c>
      <c r="DZ447">
        <v>-0.78591746091842651</v>
      </c>
      <c r="EA447">
        <v>-0.79031825065612793</v>
      </c>
      <c r="EB447">
        <v>-0.82195132970809937</v>
      </c>
      <c r="EC447">
        <v>-0.93023920059204102</v>
      </c>
      <c r="ED447">
        <v>-1.1418114900588989</v>
      </c>
      <c r="EE447">
        <v>-1.3471822738647461</v>
      </c>
      <c r="EF447">
        <v>-1.726905345916748</v>
      </c>
      <c r="EG447">
        <v>-1.8670580387115479</v>
      </c>
      <c r="EH447">
        <v>-0.69140350818634033</v>
      </c>
      <c r="EI447">
        <v>-0.56728225946426392</v>
      </c>
      <c r="EJ447">
        <v>-0.50343507528305054</v>
      </c>
      <c r="EK447">
        <v>-0.61604768037796021</v>
      </c>
      <c r="EL447">
        <v>-0.60780477523803711</v>
      </c>
      <c r="EM447">
        <v>-0.62939703464508057</v>
      </c>
      <c r="EN447">
        <v>-0.379457026720047</v>
      </c>
      <c r="EO447">
        <v>0.11665604263544083</v>
      </c>
      <c r="EP447">
        <v>0.33013990521430969</v>
      </c>
      <c r="EQ447">
        <v>0.73807960748672485</v>
      </c>
      <c r="ER447">
        <v>0.89536076784133911</v>
      </c>
      <c r="ES447">
        <v>1.1908073425292969</v>
      </c>
      <c r="ET447">
        <v>-0.33240872621536255</v>
      </c>
      <c r="EU447">
        <v>-0.89660525321960449</v>
      </c>
      <c r="EV447">
        <v>-0.99058753252029419</v>
      </c>
      <c r="EW447">
        <v>53.622081756591797</v>
      </c>
      <c r="EX447">
        <v>52.701683044433594</v>
      </c>
      <c r="EY447">
        <v>51.673538208007813</v>
      </c>
      <c r="EZ447">
        <v>51.153026580810547</v>
      </c>
      <c r="FA447">
        <v>51.137752532958984</v>
      </c>
      <c r="FB447">
        <v>51.156673431396484</v>
      </c>
      <c r="FC447">
        <v>50.342987060546875</v>
      </c>
      <c r="FD447">
        <v>53.360836029052734</v>
      </c>
      <c r="FE447">
        <v>57.200931549072266</v>
      </c>
      <c r="FF447">
        <v>59.755027770996094</v>
      </c>
      <c r="FG447">
        <v>63.906349182128906</v>
      </c>
      <c r="FH447">
        <v>68.232559204101563</v>
      </c>
      <c r="FI447">
        <v>72.422134399414063</v>
      </c>
      <c r="FJ447">
        <v>75.537017822265625</v>
      </c>
      <c r="FK447">
        <v>78.327621459960938</v>
      </c>
      <c r="FL447">
        <v>79.39501953125</v>
      </c>
      <c r="FM447">
        <v>75.802528381347656</v>
      </c>
      <c r="FN447">
        <v>75.470016479492188</v>
      </c>
      <c r="FO447">
        <v>73.807228088378906</v>
      </c>
      <c r="FP447">
        <v>70.694046020507813</v>
      </c>
      <c r="FQ447">
        <v>66.129653930664063</v>
      </c>
      <c r="FR447">
        <v>60.818195343017578</v>
      </c>
      <c r="FS447">
        <v>58.753410339355469</v>
      </c>
      <c r="FT447">
        <v>56.916904449462891</v>
      </c>
      <c r="FU447">
        <v>5.9014048427343369E-2</v>
      </c>
      <c r="FV447">
        <v>0.10458703339099884</v>
      </c>
      <c r="FW447">
        <v>6.6146686673164368E-2</v>
      </c>
      <c r="FX447">
        <v>422</v>
      </c>
      <c r="FY447">
        <v>1</v>
      </c>
    </row>
    <row r="448" spans="1:181" x14ac:dyDescent="0.2">
      <c r="A448" t="s">
        <v>186</v>
      </c>
      <c r="B448" t="s">
        <v>236</v>
      </c>
      <c r="C448" t="s">
        <v>194</v>
      </c>
      <c r="D448" t="s">
        <v>203</v>
      </c>
      <c r="E448" t="s">
        <v>206</v>
      </c>
      <c r="F448" t="s">
        <v>181</v>
      </c>
      <c r="G448" t="s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89</v>
      </c>
      <c r="FY448">
        <v>0</v>
      </c>
    </row>
    <row r="449" spans="1:181" x14ac:dyDescent="0.2">
      <c r="A449" t="s">
        <v>186</v>
      </c>
      <c r="B449" t="s">
        <v>236</v>
      </c>
      <c r="C449" t="s">
        <v>194</v>
      </c>
      <c r="D449" t="s">
        <v>203</v>
      </c>
      <c r="E449" t="s">
        <v>206</v>
      </c>
      <c r="F449" t="s">
        <v>182</v>
      </c>
      <c r="G449" t="s">
        <v>1</v>
      </c>
      <c r="H449">
        <v>1871</v>
      </c>
      <c r="I449">
        <v>1.9701594114303589</v>
      </c>
      <c r="J449">
        <v>1.7984414100646973</v>
      </c>
      <c r="K449">
        <v>1.736534595489502</v>
      </c>
      <c r="L449">
        <v>1.672634482383728</v>
      </c>
      <c r="M449">
        <v>1.6632497310638428</v>
      </c>
      <c r="N449">
        <v>1.7264028787612915</v>
      </c>
      <c r="O449">
        <v>1.8381530046463013</v>
      </c>
      <c r="P449">
        <v>1.9535527229309082</v>
      </c>
      <c r="Q449">
        <v>1.7384636402130127</v>
      </c>
      <c r="R449">
        <v>1.7192153930664063</v>
      </c>
      <c r="S449">
        <v>1.8453829288482666</v>
      </c>
      <c r="T449">
        <v>1.9128583669662476</v>
      </c>
      <c r="U449">
        <v>1.8192474842071533</v>
      </c>
      <c r="V449">
        <v>1.8874071836471558</v>
      </c>
      <c r="W449">
        <v>2.0227963924407959</v>
      </c>
      <c r="X449">
        <v>2.1430141925811768</v>
      </c>
      <c r="Y449">
        <v>2.3505537509918213</v>
      </c>
      <c r="Z449">
        <v>2.5534822940826416</v>
      </c>
      <c r="AA449">
        <v>2.8099532127380371</v>
      </c>
      <c r="AB449">
        <v>2.7291085720062256</v>
      </c>
      <c r="AC449">
        <v>2.7114017009735107</v>
      </c>
      <c r="AD449">
        <v>2.6849820613861084</v>
      </c>
      <c r="AE449">
        <v>2.4128239154815674</v>
      </c>
      <c r="AF449">
        <v>2.059516429901123</v>
      </c>
      <c r="AG449">
        <v>-0.32658004760742188</v>
      </c>
      <c r="AH449">
        <v>-0.39994660019874573</v>
      </c>
      <c r="AI449">
        <v>-0.38352888822555542</v>
      </c>
      <c r="AJ449">
        <v>-0.40262654423713684</v>
      </c>
      <c r="AK449">
        <v>-0.44019439816474915</v>
      </c>
      <c r="AL449">
        <v>-0.48909872770309448</v>
      </c>
      <c r="AM449">
        <v>-0.58937990665435791</v>
      </c>
      <c r="AN449">
        <v>-0.57412624359130859</v>
      </c>
      <c r="AO449">
        <v>-0.6733742356300354</v>
      </c>
      <c r="AP449">
        <v>-0.50460386276245117</v>
      </c>
      <c r="AQ449">
        <v>-0.36615195870399475</v>
      </c>
      <c r="AR449">
        <v>-0.38666623830795288</v>
      </c>
      <c r="AS449">
        <v>-0.36163046956062317</v>
      </c>
      <c r="AT449">
        <v>-0.32005429267883301</v>
      </c>
      <c r="AU449">
        <v>-0.21714860200881958</v>
      </c>
      <c r="AV449">
        <v>-0.17706568539142609</v>
      </c>
      <c r="AW449">
        <v>0.12473756074905396</v>
      </c>
      <c r="AX449">
        <v>0.20928215980529785</v>
      </c>
      <c r="AY449">
        <v>0.40395423769950867</v>
      </c>
      <c r="AZ449">
        <v>0.31816756725311279</v>
      </c>
      <c r="BA449">
        <v>0.22532586753368378</v>
      </c>
      <c r="BB449">
        <v>2.6415368542075157E-2</v>
      </c>
      <c r="BC449">
        <v>-9.8085843026638031E-2</v>
      </c>
      <c r="BD449">
        <v>-0.31406575441360474</v>
      </c>
      <c r="BE449">
        <v>-0.22334301471710205</v>
      </c>
      <c r="BF449">
        <v>-0.29829114675521851</v>
      </c>
      <c r="BG449">
        <v>-0.28095272183418274</v>
      </c>
      <c r="BH449">
        <v>-0.30113941431045532</v>
      </c>
      <c r="BI449">
        <v>-0.33437824249267578</v>
      </c>
      <c r="BJ449">
        <v>-0.38478997349739075</v>
      </c>
      <c r="BK449">
        <v>-0.479603111743927</v>
      </c>
      <c r="BL449">
        <v>-0.4745868444442749</v>
      </c>
      <c r="BM449">
        <v>-0.5773625373840332</v>
      </c>
      <c r="BN449">
        <v>-0.41612231731414795</v>
      </c>
      <c r="BO449">
        <v>-0.28000944852828979</v>
      </c>
      <c r="BP449">
        <v>-0.30353134870529175</v>
      </c>
      <c r="BQ449">
        <v>-0.28394502401351929</v>
      </c>
      <c r="BR449">
        <v>-0.24246238172054291</v>
      </c>
      <c r="BS449">
        <v>-0.13785141706466675</v>
      </c>
      <c r="BT449">
        <v>-9.699934720993042E-2</v>
      </c>
      <c r="BU449">
        <v>0.21352662146091461</v>
      </c>
      <c r="BV449">
        <v>0.30326414108276367</v>
      </c>
      <c r="BW449">
        <v>0.49659395217895508</v>
      </c>
      <c r="BX449">
        <v>0.41183513402938843</v>
      </c>
      <c r="BY449">
        <v>0.32359880208969116</v>
      </c>
      <c r="BZ449">
        <v>0.1237829402089119</v>
      </c>
      <c r="CA449">
        <v>-4.8355334438383579E-3</v>
      </c>
      <c r="CB449">
        <v>-0.20950208604335785</v>
      </c>
      <c r="CC449">
        <v>-0.15184135735034943</v>
      </c>
      <c r="CD449">
        <v>-0.22788485884666443</v>
      </c>
      <c r="CE449">
        <v>-0.20990876853466034</v>
      </c>
      <c r="CF449">
        <v>-0.23084969818592072</v>
      </c>
      <c r="CG449">
        <v>-0.26109030842781067</v>
      </c>
      <c r="CH449">
        <v>-0.31254607439041138</v>
      </c>
      <c r="CI449">
        <v>-0.40357199311256409</v>
      </c>
      <c r="CJ449">
        <v>-0.40564611554145813</v>
      </c>
      <c r="CK449">
        <v>-0.51086521148681641</v>
      </c>
      <c r="CL449">
        <v>-0.35484027862548828</v>
      </c>
      <c r="CM449">
        <v>-0.22034738957881927</v>
      </c>
      <c r="CN449">
        <v>-0.24595233798027039</v>
      </c>
      <c r="CO449">
        <v>-0.23014034330844879</v>
      </c>
      <c r="CP449">
        <v>-0.18872244656085968</v>
      </c>
      <c r="CQ449">
        <v>-8.2930438220500946E-2</v>
      </c>
      <c r="CR449">
        <v>-4.1545655578374863E-2</v>
      </c>
      <c r="CS449">
        <v>0.27502164244651794</v>
      </c>
      <c r="CT449">
        <v>0.36835578083992004</v>
      </c>
      <c r="CU449">
        <v>0.56075590848922729</v>
      </c>
      <c r="CV449">
        <v>0.47670897841453552</v>
      </c>
      <c r="CW449">
        <v>0.3916623592376709</v>
      </c>
      <c r="CX449">
        <v>0.19121943414211273</v>
      </c>
      <c r="CY449">
        <v>5.974934995174408E-2</v>
      </c>
      <c r="CZ449">
        <v>-0.13708160817623138</v>
      </c>
      <c r="DA449">
        <v>-8.0339714884757996E-2</v>
      </c>
      <c r="DB449">
        <v>-0.15747855603694916</v>
      </c>
      <c r="DC449">
        <v>-0.13886484503746033</v>
      </c>
      <c r="DD449">
        <v>-0.1605599969625473</v>
      </c>
      <c r="DE449">
        <v>-0.18780238926410675</v>
      </c>
      <c r="DF449">
        <v>-0.24030213057994843</v>
      </c>
      <c r="DG449">
        <v>-0.32754090428352356</v>
      </c>
      <c r="DH449">
        <v>-0.33670538663864136</v>
      </c>
      <c r="DI449">
        <v>-0.444367915391922</v>
      </c>
      <c r="DJ449">
        <v>-0.29355823993682861</v>
      </c>
      <c r="DK449">
        <v>-0.16068533062934875</v>
      </c>
      <c r="DL449">
        <v>-0.18837334215641022</v>
      </c>
      <c r="DM449">
        <v>-0.1763356626033783</v>
      </c>
      <c r="DN449">
        <v>-0.13498251140117645</v>
      </c>
      <c r="DO449">
        <v>-2.8009464964270592E-2</v>
      </c>
      <c r="DP449">
        <v>1.3908039778470993E-2</v>
      </c>
      <c r="DQ449">
        <v>0.33651670813560486</v>
      </c>
      <c r="DR449">
        <v>0.43344739079475403</v>
      </c>
      <c r="DS449">
        <v>0.62491792440414429</v>
      </c>
      <c r="DT449">
        <v>0.54158288240432739</v>
      </c>
      <c r="DU449">
        <v>0.45972588658332825</v>
      </c>
      <c r="DV449">
        <v>0.25865593552589417</v>
      </c>
      <c r="DW449">
        <v>0.12433422356843948</v>
      </c>
      <c r="DX449">
        <v>-6.4661115407943726E-2</v>
      </c>
      <c r="DY449">
        <v>2.2897321730852127E-2</v>
      </c>
      <c r="DZ449">
        <v>-5.5823065340518951E-2</v>
      </c>
      <c r="EA449">
        <v>-3.6288678646087646E-2</v>
      </c>
      <c r="EB449">
        <v>-5.9072840958833694E-2</v>
      </c>
      <c r="EC449">
        <v>-8.198624849319458E-2</v>
      </c>
      <c r="ED449">
        <v>-0.1359933614730835</v>
      </c>
      <c r="EE449">
        <v>-0.21776410937309265</v>
      </c>
      <c r="EF449">
        <v>-0.23716597259044647</v>
      </c>
      <c r="EG449">
        <v>-0.34835633635520935</v>
      </c>
      <c r="EH449">
        <v>-0.20507669448852539</v>
      </c>
      <c r="EI449">
        <v>-7.4542820453643799E-2</v>
      </c>
      <c r="EJ449">
        <v>-0.1052384078502655</v>
      </c>
      <c r="EK449">
        <v>-9.8650231957435608E-2</v>
      </c>
      <c r="EL449">
        <v>-5.7390604168176651E-2</v>
      </c>
      <c r="EM449">
        <v>5.1287703216075897E-2</v>
      </c>
      <c r="EN449">
        <v>9.3974366784095764E-2</v>
      </c>
      <c r="EO449">
        <v>0.42530578374862671</v>
      </c>
      <c r="EP449">
        <v>0.52742940187454224</v>
      </c>
      <c r="EQ449">
        <v>0.71755760908126831</v>
      </c>
      <c r="ER449">
        <v>0.63525038957595825</v>
      </c>
      <c r="ES449">
        <v>0.55799877643585205</v>
      </c>
      <c r="ET449">
        <v>0.35602349042892456</v>
      </c>
      <c r="EU449">
        <v>0.21758455038070679</v>
      </c>
      <c r="EV449">
        <v>3.9902564138174057E-2</v>
      </c>
      <c r="EW449">
        <v>57.222793579101563</v>
      </c>
      <c r="EX449">
        <v>55.36126708984375</v>
      </c>
      <c r="EY449">
        <v>53.811164855957031</v>
      </c>
      <c r="EZ449">
        <v>52.753463745117188</v>
      </c>
      <c r="FA449">
        <v>51.966266632080078</v>
      </c>
      <c r="FB449">
        <v>51.721050262451172</v>
      </c>
      <c r="FC449">
        <v>51.924552917480469</v>
      </c>
      <c r="FD449">
        <v>54.715763092041016</v>
      </c>
      <c r="FE449">
        <v>58.794204711914063</v>
      </c>
      <c r="FF449">
        <v>63.853790283203125</v>
      </c>
      <c r="FG449">
        <v>69.9405517578125</v>
      </c>
      <c r="FH449">
        <v>75.556167602539063</v>
      </c>
      <c r="FI449">
        <v>80.175834655761719</v>
      </c>
      <c r="FJ449">
        <v>85.068946838378906</v>
      </c>
      <c r="FK449">
        <v>87.64013671875</v>
      </c>
      <c r="FL449">
        <v>88.634117126464844</v>
      </c>
      <c r="FM449">
        <v>86.449935913085938</v>
      </c>
      <c r="FN449">
        <v>84.35516357421875</v>
      </c>
      <c r="FO449">
        <v>81.194404602050781</v>
      </c>
      <c r="FP449">
        <v>76.121109008789063</v>
      </c>
      <c r="FQ449">
        <v>70.613899230957031</v>
      </c>
      <c r="FR449">
        <v>65.437751770019531</v>
      </c>
      <c r="FS449">
        <v>61.638664245605469</v>
      </c>
      <c r="FT449">
        <v>58.527969360351563</v>
      </c>
      <c r="FU449">
        <v>2.8410091996192932E-2</v>
      </c>
      <c r="FV449">
        <v>5.3503219038248062E-2</v>
      </c>
      <c r="FW449">
        <v>3.0683344230055809E-2</v>
      </c>
      <c r="FX449">
        <v>590</v>
      </c>
      <c r="FY449">
        <v>1</v>
      </c>
    </row>
    <row r="450" spans="1:181" x14ac:dyDescent="0.2">
      <c r="A450" t="s">
        <v>186</v>
      </c>
      <c r="B450" t="s">
        <v>236</v>
      </c>
      <c r="C450" t="s">
        <v>194</v>
      </c>
      <c r="D450" t="s">
        <v>203</v>
      </c>
      <c r="E450" t="s">
        <v>206</v>
      </c>
      <c r="F450" t="s">
        <v>183</v>
      </c>
      <c r="G450" t="s">
        <v>1</v>
      </c>
      <c r="H450">
        <v>4230</v>
      </c>
      <c r="I450">
        <v>1.8472859859466553</v>
      </c>
      <c r="J450">
        <v>1.7500873804092407</v>
      </c>
      <c r="K450">
        <v>1.6473755836486816</v>
      </c>
      <c r="L450">
        <v>1.6164920330047607</v>
      </c>
      <c r="M450">
        <v>1.6023505926132202</v>
      </c>
      <c r="N450">
        <v>1.690489649772644</v>
      </c>
      <c r="O450">
        <v>1.8841911554336548</v>
      </c>
      <c r="P450">
        <v>1.8906044960021973</v>
      </c>
      <c r="Q450">
        <v>1.8741673231124878</v>
      </c>
      <c r="R450">
        <v>1.9300199747085571</v>
      </c>
      <c r="S450">
        <v>1.9471590518951416</v>
      </c>
      <c r="T450">
        <v>2.0051946640014648</v>
      </c>
      <c r="U450">
        <v>2.1126937866210938</v>
      </c>
      <c r="V450">
        <v>2.2202813625335693</v>
      </c>
      <c r="W450">
        <v>2.3948373794555664</v>
      </c>
      <c r="X450">
        <v>2.4970085620880127</v>
      </c>
      <c r="Y450">
        <v>2.73287034034729</v>
      </c>
      <c r="Z450">
        <v>3.0989465713500977</v>
      </c>
      <c r="AA450">
        <v>3.1500682830810547</v>
      </c>
      <c r="AB450">
        <v>3.0347249507904053</v>
      </c>
      <c r="AC450">
        <v>3.0733823776245117</v>
      </c>
      <c r="AD450">
        <v>2.7622051239013672</v>
      </c>
      <c r="AE450">
        <v>2.3980436325073242</v>
      </c>
      <c r="AF450">
        <v>2.1449265480041504</v>
      </c>
      <c r="AG450">
        <v>-0.18252433836460114</v>
      </c>
      <c r="AH450">
        <v>-0.1422853022813797</v>
      </c>
      <c r="AI450">
        <v>-0.16567051410675049</v>
      </c>
      <c r="AJ450">
        <v>-0.1996045708656311</v>
      </c>
      <c r="AK450">
        <v>-0.24183546006679535</v>
      </c>
      <c r="AL450">
        <v>-0.28483065962791443</v>
      </c>
      <c r="AM450">
        <v>-0.24637189507484436</v>
      </c>
      <c r="AN450">
        <v>-0.34139704704284668</v>
      </c>
      <c r="AO450">
        <v>-0.26770982146263123</v>
      </c>
      <c r="AP450">
        <v>-0.10886041074991226</v>
      </c>
      <c r="AQ450">
        <v>-9.4679892063140869E-2</v>
      </c>
      <c r="AR450">
        <v>-0.17476753890514374</v>
      </c>
      <c r="AS450">
        <v>-0.28282323479652405</v>
      </c>
      <c r="AT450">
        <v>-0.29367387294769287</v>
      </c>
      <c r="AU450">
        <v>-0.33504241704940796</v>
      </c>
      <c r="AV450">
        <v>-0.34287756681442261</v>
      </c>
      <c r="AW450">
        <v>-9.7237512469291687E-2</v>
      </c>
      <c r="AX450">
        <v>0.19085733592510223</v>
      </c>
      <c r="AY450">
        <v>0.1610880047082901</v>
      </c>
      <c r="AZ450">
        <v>0.21362674236297607</v>
      </c>
      <c r="BA450">
        <v>0.27705001831054688</v>
      </c>
      <c r="BB450">
        <v>-0.12359174340963364</v>
      </c>
      <c r="BC450">
        <v>-0.30103597044944763</v>
      </c>
      <c r="BD450">
        <v>-0.21272741258144379</v>
      </c>
      <c r="BE450">
        <v>-0.11458320915699005</v>
      </c>
      <c r="BF450">
        <v>-7.7356018126010895E-2</v>
      </c>
      <c r="BG450">
        <v>-0.10113495588302612</v>
      </c>
      <c r="BH450">
        <v>-0.13571512699127197</v>
      </c>
      <c r="BI450">
        <v>-0.17692381143569946</v>
      </c>
      <c r="BJ450">
        <v>-0.22100028395652771</v>
      </c>
      <c r="BK450">
        <v>-0.18461459875106812</v>
      </c>
      <c r="BL450">
        <v>-0.27501565217971802</v>
      </c>
      <c r="BM450">
        <v>-0.20051848888397217</v>
      </c>
      <c r="BN450">
        <v>-4.8642262816429138E-2</v>
      </c>
      <c r="BO450">
        <v>-3.5371914505958557E-2</v>
      </c>
      <c r="BP450">
        <v>-0.11244133859872818</v>
      </c>
      <c r="BQ450">
        <v>-0.21776308119297028</v>
      </c>
      <c r="BR450">
        <v>-0.22349643707275391</v>
      </c>
      <c r="BS450">
        <v>-0.26401692628860474</v>
      </c>
      <c r="BT450">
        <v>-0.2734774649143219</v>
      </c>
      <c r="BU450">
        <v>-2.871711365878582E-2</v>
      </c>
      <c r="BV450">
        <v>0.26241156458854675</v>
      </c>
      <c r="BW450">
        <v>0.23399125039577484</v>
      </c>
      <c r="BX450">
        <v>0.28695264458656311</v>
      </c>
      <c r="BY450">
        <v>0.35092729330062866</v>
      </c>
      <c r="BZ450">
        <v>-5.1941275596618652E-2</v>
      </c>
      <c r="CA450">
        <v>-0.23091681301593781</v>
      </c>
      <c r="CB450">
        <v>-0.14348413050174713</v>
      </c>
      <c r="CC450">
        <v>-6.7527391016483307E-2</v>
      </c>
      <c r="CD450">
        <v>-3.2386191189289093E-2</v>
      </c>
      <c r="CE450">
        <v>-5.6437823921442032E-2</v>
      </c>
      <c r="CF450">
        <v>-9.1465495526790619E-2</v>
      </c>
      <c r="CG450">
        <v>-0.13196621835231781</v>
      </c>
      <c r="CH450">
        <v>-0.17679154872894287</v>
      </c>
      <c r="CI450">
        <v>-0.14184169471263885</v>
      </c>
      <c r="CJ450">
        <v>-0.22904014587402344</v>
      </c>
      <c r="CK450">
        <v>-0.15398199856281281</v>
      </c>
      <c r="CL450">
        <v>-6.9353575818240643E-3</v>
      </c>
      <c r="CM450">
        <v>5.7046092115342617E-3</v>
      </c>
      <c r="CN450">
        <v>-6.9274403154850006E-2</v>
      </c>
      <c r="CO450">
        <v>-0.1727026104927063</v>
      </c>
      <c r="CP450">
        <v>-0.17489178478717804</v>
      </c>
      <c r="CQ450">
        <v>-0.21482482552528381</v>
      </c>
      <c r="CR450">
        <v>-0.22541116178035736</v>
      </c>
      <c r="CS450">
        <v>1.8739905208349228E-2</v>
      </c>
      <c r="CT450">
        <v>0.31196984648704529</v>
      </c>
      <c r="CU450">
        <v>0.28448382019996643</v>
      </c>
      <c r="CV450">
        <v>0.33773794770240784</v>
      </c>
      <c r="CW450">
        <v>0.40209445357322693</v>
      </c>
      <c r="CX450">
        <v>-2.3163780570030212E-3</v>
      </c>
      <c r="CY450">
        <v>-0.18235251307487488</v>
      </c>
      <c r="CZ450">
        <v>-9.5526434481143951E-2</v>
      </c>
      <c r="DA450">
        <v>-2.0471572875976563E-2</v>
      </c>
      <c r="DB450">
        <v>1.2583634816110134E-2</v>
      </c>
      <c r="DC450">
        <v>-1.1740688234567642E-2</v>
      </c>
      <c r="DD450">
        <v>-4.7215864062309265E-2</v>
      </c>
      <c r="DE450">
        <v>-8.700859546661377E-2</v>
      </c>
      <c r="DF450">
        <v>-0.13258279860019684</v>
      </c>
      <c r="DG450">
        <v>-9.9068783223628998E-2</v>
      </c>
      <c r="DH450">
        <v>-0.18306462466716766</v>
      </c>
      <c r="DI450">
        <v>-0.10744549334049225</v>
      </c>
      <c r="DJ450">
        <v>3.4771546721458435E-2</v>
      </c>
      <c r="DK450">
        <v>4.6781133860349655E-2</v>
      </c>
      <c r="DL450">
        <v>-2.6107460260391235E-2</v>
      </c>
      <c r="DM450">
        <v>-0.12764215469360352</v>
      </c>
      <c r="DN450">
        <v>-0.12628711760044098</v>
      </c>
      <c r="DO450">
        <v>-0.16563276946544647</v>
      </c>
      <c r="DP450">
        <v>-0.17734485864639282</v>
      </c>
      <c r="DQ450">
        <v>6.6196925938129425E-2</v>
      </c>
      <c r="DR450">
        <v>0.36152809858322144</v>
      </c>
      <c r="DS450">
        <v>0.33497640490531921</v>
      </c>
      <c r="DT450">
        <v>0.38852325081825256</v>
      </c>
      <c r="DU450">
        <v>0.45326164364814758</v>
      </c>
      <c r="DV450">
        <v>4.7308515757322311E-2</v>
      </c>
      <c r="DW450">
        <v>-0.13378818333148956</v>
      </c>
      <c r="DX450">
        <v>-4.7568753361701965E-2</v>
      </c>
      <c r="DY450">
        <v>4.746956005692482E-2</v>
      </c>
      <c r="DZ450">
        <v>7.7512919902801514E-2</v>
      </c>
      <c r="EA450">
        <v>5.2794873714447021E-2</v>
      </c>
      <c r="EB450">
        <v>1.6673574224114418E-2</v>
      </c>
      <c r="EC450">
        <v>-2.2096937522292137E-2</v>
      </c>
      <c r="ED450">
        <v>-6.8752430379390717E-2</v>
      </c>
      <c r="EE450">
        <v>-3.7311483174562454E-2</v>
      </c>
      <c r="EF450">
        <v>-0.11668325960636139</v>
      </c>
      <c r="EG450">
        <v>-4.0254179388284683E-2</v>
      </c>
      <c r="EH450">
        <v>9.4989694654941559E-2</v>
      </c>
      <c r="EI450">
        <v>0.10608910769224167</v>
      </c>
      <c r="EJ450">
        <v>3.6218747496604919E-2</v>
      </c>
      <c r="EK450">
        <v>-6.2582001090049744E-2</v>
      </c>
      <c r="EL450">
        <v>-5.6109711527824402E-2</v>
      </c>
      <c r="EM450">
        <v>-9.4607241451740265E-2</v>
      </c>
      <c r="EN450">
        <v>-0.10794475674629211</v>
      </c>
      <c r="EO450">
        <v>0.13471733033657074</v>
      </c>
      <c r="EP450">
        <v>0.43308237195014954</v>
      </c>
      <c r="EQ450">
        <v>0.40787968039512634</v>
      </c>
      <c r="ER450">
        <v>0.46184918284416199</v>
      </c>
      <c r="ES450">
        <v>0.52713888883590698</v>
      </c>
      <c r="ET450">
        <v>0.1189589723944664</v>
      </c>
      <c r="EU450">
        <v>-6.3669025897979736E-2</v>
      </c>
      <c r="EV450">
        <v>2.1674526855349541E-2</v>
      </c>
      <c r="EW450">
        <v>68.001388549804688</v>
      </c>
      <c r="EX450">
        <v>67.24700927734375</v>
      </c>
      <c r="EY450">
        <v>65.554115295410156</v>
      </c>
      <c r="EZ450">
        <v>63.937114715576172</v>
      </c>
      <c r="FA450">
        <v>62.932903289794922</v>
      </c>
      <c r="FB450">
        <v>61.845855712890625</v>
      </c>
      <c r="FC450">
        <v>61.704395294189453</v>
      </c>
      <c r="FD450">
        <v>64.504837036132813</v>
      </c>
      <c r="FE450">
        <v>69.167190551757813</v>
      </c>
      <c r="FF450">
        <v>74.904808044433594</v>
      </c>
      <c r="FG450">
        <v>79.725105285644531</v>
      </c>
      <c r="FH450">
        <v>83.683685302734375</v>
      </c>
      <c r="FI450">
        <v>86.7659912109375</v>
      </c>
      <c r="FJ450">
        <v>89.098297119140625</v>
      </c>
      <c r="FK450">
        <v>90.616294860839844</v>
      </c>
      <c r="FL450">
        <v>91.290946960449219</v>
      </c>
      <c r="FM450">
        <v>90.40118408203125</v>
      </c>
      <c r="FN450">
        <v>89.732856750488281</v>
      </c>
      <c r="FO450">
        <v>87.474220275878906</v>
      </c>
      <c r="FP450">
        <v>83.76318359375</v>
      </c>
      <c r="FQ450">
        <v>78.899795532226563</v>
      </c>
      <c r="FR450">
        <v>75.83990478515625</v>
      </c>
      <c r="FS450">
        <v>73.039741516113281</v>
      </c>
      <c r="FT450">
        <v>70.291801452636719</v>
      </c>
      <c r="FU450">
        <v>2.1705077961087227E-2</v>
      </c>
      <c r="FV450">
        <v>4.0751188993453979E-2</v>
      </c>
      <c r="FW450">
        <v>2.2720884531736374E-2</v>
      </c>
      <c r="FX450">
        <v>894</v>
      </c>
      <c r="FY450">
        <v>1</v>
      </c>
    </row>
    <row r="451" spans="1:181" x14ac:dyDescent="0.2">
      <c r="A451" t="s">
        <v>186</v>
      </c>
      <c r="B451" t="s">
        <v>236</v>
      </c>
      <c r="C451" t="s">
        <v>194</v>
      </c>
      <c r="D451" t="s">
        <v>203</v>
      </c>
      <c r="E451" t="s">
        <v>206</v>
      </c>
      <c r="F451" t="s">
        <v>184</v>
      </c>
      <c r="G451" t="s">
        <v>1</v>
      </c>
      <c r="H451">
        <v>1929</v>
      </c>
      <c r="I451">
        <v>2.198591947555542</v>
      </c>
      <c r="J451">
        <v>2.0378234386444092</v>
      </c>
      <c r="K451">
        <v>1.8740156888961792</v>
      </c>
      <c r="L451">
        <v>1.7953153848648071</v>
      </c>
      <c r="M451">
        <v>1.761694073677063</v>
      </c>
      <c r="N451">
        <v>1.9253618717193604</v>
      </c>
      <c r="O451">
        <v>2.0946559906005859</v>
      </c>
      <c r="P451">
        <v>2.2178876399993896</v>
      </c>
      <c r="Q451">
        <v>2.1572780609130859</v>
      </c>
      <c r="R451">
        <v>2.169705867767334</v>
      </c>
      <c r="S451">
        <v>2.3530097007751465</v>
      </c>
      <c r="T451">
        <v>2.4877581596374512</v>
      </c>
      <c r="U451">
        <v>2.7300455570220947</v>
      </c>
      <c r="V451">
        <v>2.9185502529144287</v>
      </c>
      <c r="W451">
        <v>3.2015604972839355</v>
      </c>
      <c r="X451">
        <v>3.4313910007476807</v>
      </c>
      <c r="Y451">
        <v>3.7334098815917969</v>
      </c>
      <c r="Z451">
        <v>3.92960524559021</v>
      </c>
      <c r="AA451">
        <v>4.064903736114502</v>
      </c>
      <c r="AB451">
        <v>3.8811614513397217</v>
      </c>
      <c r="AC451">
        <v>3.7973082065582275</v>
      </c>
      <c r="AD451">
        <v>3.6110470294952393</v>
      </c>
      <c r="AE451">
        <v>3.1533570289611816</v>
      </c>
      <c r="AF451">
        <v>2.6818666458129883</v>
      </c>
      <c r="AG451">
        <v>-0.24365556240081787</v>
      </c>
      <c r="AH451">
        <v>-0.20081295073032379</v>
      </c>
      <c r="AI451">
        <v>-0.23940481245517731</v>
      </c>
      <c r="AJ451">
        <v>-0.22644209861755371</v>
      </c>
      <c r="AK451">
        <v>-0.26146417856216431</v>
      </c>
      <c r="AL451">
        <v>-0.24688075482845306</v>
      </c>
      <c r="AM451">
        <v>-0.31268757581710815</v>
      </c>
      <c r="AN451">
        <v>-0.39378276467323303</v>
      </c>
      <c r="AO451">
        <v>-0.4272286593914032</v>
      </c>
      <c r="AP451">
        <v>-0.36481985449790955</v>
      </c>
      <c r="AQ451">
        <v>-0.29397749900817871</v>
      </c>
      <c r="AR451">
        <v>-0.25481301546096802</v>
      </c>
      <c r="AS451">
        <v>-0.23362693190574646</v>
      </c>
      <c r="AT451">
        <v>-0.18129439651966095</v>
      </c>
      <c r="AU451">
        <v>-8.5331425070762634E-2</v>
      </c>
      <c r="AV451">
        <v>-7.322218269109726E-2</v>
      </c>
      <c r="AW451">
        <v>0.21859750151634216</v>
      </c>
      <c r="AX451">
        <v>0.20521323382854462</v>
      </c>
      <c r="AY451">
        <v>0.13815873861312866</v>
      </c>
      <c r="AZ451">
        <v>-1.152422372251749E-2</v>
      </c>
      <c r="BA451">
        <v>6.0182537883520126E-2</v>
      </c>
      <c r="BB451">
        <v>-0.22589679062366486</v>
      </c>
      <c r="BC451">
        <v>-0.25338652729988098</v>
      </c>
      <c r="BD451">
        <v>-0.23046602308750153</v>
      </c>
      <c r="BE451">
        <v>-0.16448298096656799</v>
      </c>
      <c r="BF451">
        <v>-0.12823930382728577</v>
      </c>
      <c r="BG451">
        <v>-0.16807679831981659</v>
      </c>
      <c r="BH451">
        <v>-0.16076961159706116</v>
      </c>
      <c r="BI451">
        <v>-0.19640342891216278</v>
      </c>
      <c r="BJ451">
        <v>-0.17768797278404236</v>
      </c>
      <c r="BK451">
        <v>-0.24063017964363098</v>
      </c>
      <c r="BL451">
        <v>-0.3190244734287262</v>
      </c>
      <c r="BM451">
        <v>-0.34982788562774658</v>
      </c>
      <c r="BN451">
        <v>-0.28758475184440613</v>
      </c>
      <c r="BO451">
        <v>-0.21686659753322601</v>
      </c>
      <c r="BP451">
        <v>-0.17249853909015656</v>
      </c>
      <c r="BQ451">
        <v>-0.14648060500621796</v>
      </c>
      <c r="BR451">
        <v>-9.1920085251331329E-2</v>
      </c>
      <c r="BS451">
        <v>3.5400914493948221E-3</v>
      </c>
      <c r="BT451">
        <v>1.6047559678554535E-2</v>
      </c>
      <c r="BU451">
        <v>0.30981886386871338</v>
      </c>
      <c r="BV451">
        <v>0.29759824275970459</v>
      </c>
      <c r="BW451">
        <v>0.23674780130386353</v>
      </c>
      <c r="BX451">
        <v>9.2589899897575378E-2</v>
      </c>
      <c r="BY451">
        <v>0.16458119451999664</v>
      </c>
      <c r="BZ451">
        <v>-0.1297229677438736</v>
      </c>
      <c r="CA451">
        <v>-0.16497771441936493</v>
      </c>
      <c r="CB451">
        <v>-0.14382125437259674</v>
      </c>
      <c r="CC451">
        <v>-0.10964827239513397</v>
      </c>
      <c r="CD451">
        <v>-7.7975019812583923E-2</v>
      </c>
      <c r="CE451">
        <v>-0.11867523193359375</v>
      </c>
      <c r="CF451">
        <v>-0.11528505384922028</v>
      </c>
      <c r="CG451">
        <v>-0.15134255588054657</v>
      </c>
      <c r="CH451">
        <v>-0.12976527214050293</v>
      </c>
      <c r="CI451">
        <v>-0.19072341918945313</v>
      </c>
      <c r="CJ451">
        <v>-0.26724708080291748</v>
      </c>
      <c r="CK451">
        <v>-0.29622039198875427</v>
      </c>
      <c r="CL451">
        <v>-0.23409193754196167</v>
      </c>
      <c r="CM451">
        <v>-0.16345983743667603</v>
      </c>
      <c r="CN451">
        <v>-0.11548775434494019</v>
      </c>
      <c r="CO451">
        <v>-8.6123332381248474E-2</v>
      </c>
      <c r="CP451">
        <v>-3.0019702389836311E-2</v>
      </c>
      <c r="CQ451">
        <v>6.5092235803604126E-2</v>
      </c>
      <c r="CR451">
        <v>7.7875502407550812E-2</v>
      </c>
      <c r="CS451">
        <v>0.37299847602844238</v>
      </c>
      <c r="CT451">
        <v>0.36158379912376404</v>
      </c>
      <c r="CU451">
        <v>0.30503028631210327</v>
      </c>
      <c r="CV451">
        <v>0.1646990180015564</v>
      </c>
      <c r="CW451">
        <v>0.23688739538192749</v>
      </c>
      <c r="CX451">
        <v>-6.31132572889328E-2</v>
      </c>
      <c r="CY451">
        <v>-0.10374603420495987</v>
      </c>
      <c r="CZ451">
        <v>-8.3811342716217041E-2</v>
      </c>
      <c r="DA451">
        <v>-5.4813571274280548E-2</v>
      </c>
      <c r="DB451">
        <v>-2.771073579788208E-2</v>
      </c>
      <c r="DC451">
        <v>-6.9273672997951508E-2</v>
      </c>
      <c r="DD451">
        <v>-6.9800488650798798E-2</v>
      </c>
      <c r="DE451">
        <v>-0.10628169029951096</v>
      </c>
      <c r="DF451">
        <v>-8.1842571496963501E-2</v>
      </c>
      <c r="DG451">
        <v>-0.14081668853759766</v>
      </c>
      <c r="DH451">
        <v>-0.21546970307826996</v>
      </c>
      <c r="DI451">
        <v>-0.24261286854743958</v>
      </c>
      <c r="DJ451">
        <v>-0.18059912323951721</v>
      </c>
      <c r="DK451">
        <v>-0.11005309224128723</v>
      </c>
      <c r="DL451">
        <v>-5.8476980775594711E-2</v>
      </c>
      <c r="DM451">
        <v>-2.5766054168343544E-2</v>
      </c>
      <c r="DN451">
        <v>3.188067302107811E-2</v>
      </c>
      <c r="DO451">
        <v>0.12664438784122467</v>
      </c>
      <c r="DP451">
        <v>0.13970346748828888</v>
      </c>
      <c r="DQ451">
        <v>0.43617811799049377</v>
      </c>
      <c r="DR451">
        <v>0.42556935548782349</v>
      </c>
      <c r="DS451">
        <v>0.37331277132034302</v>
      </c>
      <c r="DT451">
        <v>0.23680815100669861</v>
      </c>
      <c r="DU451">
        <v>0.30919355154037476</v>
      </c>
      <c r="DV451">
        <v>3.4964419901371002E-3</v>
      </c>
      <c r="DW451">
        <v>-4.2514342814683914E-2</v>
      </c>
      <c r="DX451">
        <v>-2.3801431059837341E-2</v>
      </c>
      <c r="DY451">
        <v>2.4359023198485374E-2</v>
      </c>
      <c r="DZ451">
        <v>4.4862907379865646E-2</v>
      </c>
      <c r="EA451">
        <v>2.0543341524899006E-3</v>
      </c>
      <c r="EB451">
        <v>-4.1279937140643597E-3</v>
      </c>
      <c r="EC451">
        <v>-4.1220936924219131E-2</v>
      </c>
      <c r="ED451">
        <v>-1.2649798765778542E-2</v>
      </c>
      <c r="EE451">
        <v>-6.8759284913539886E-2</v>
      </c>
      <c r="EF451">
        <v>-0.14071138203144073</v>
      </c>
      <c r="EG451">
        <v>-0.16521209478378296</v>
      </c>
      <c r="EH451">
        <v>-0.1033640056848526</v>
      </c>
      <c r="EI451">
        <v>-3.2942216843366623E-2</v>
      </c>
      <c r="EJ451">
        <v>2.3837517946958542E-2</v>
      </c>
      <c r="EK451">
        <v>6.138027086853981E-2</v>
      </c>
      <c r="EL451">
        <v>0.12125498801469803</v>
      </c>
      <c r="EM451">
        <v>0.21551589667797089</v>
      </c>
      <c r="EN451">
        <v>0.22897319495677948</v>
      </c>
      <c r="EO451">
        <v>0.52739948034286499</v>
      </c>
      <c r="EP451">
        <v>0.51795440912246704</v>
      </c>
      <c r="EQ451">
        <v>0.47190180420875549</v>
      </c>
      <c r="ER451">
        <v>0.34092223644256592</v>
      </c>
      <c r="ES451">
        <v>0.41359224915504456</v>
      </c>
      <c r="ET451">
        <v>9.9670268595218658E-2</v>
      </c>
      <c r="EU451">
        <v>4.589448869228363E-2</v>
      </c>
      <c r="EV451">
        <v>6.2843345105648041E-2</v>
      </c>
      <c r="EW451">
        <v>66.861434936523438</v>
      </c>
      <c r="EX451">
        <v>66.393501281738281</v>
      </c>
      <c r="EY451">
        <v>65.194206237792969</v>
      </c>
      <c r="EZ451">
        <v>63.163181304931641</v>
      </c>
      <c r="FA451">
        <v>61.6126708984375</v>
      </c>
      <c r="FB451">
        <v>60.457023620605469</v>
      </c>
      <c r="FC451">
        <v>60.065105438232422</v>
      </c>
      <c r="FD451">
        <v>66.406517028808594</v>
      </c>
      <c r="FE451">
        <v>75.535903930664063</v>
      </c>
      <c r="FF451">
        <v>80.787551879882813</v>
      </c>
      <c r="FG451">
        <v>84.951759338378906</v>
      </c>
      <c r="FH451">
        <v>87.008399963378906</v>
      </c>
      <c r="FI451">
        <v>88.329994201660156</v>
      </c>
      <c r="FJ451">
        <v>90.344535827636719</v>
      </c>
      <c r="FK451">
        <v>91.924186706542969</v>
      </c>
      <c r="FL451">
        <v>93.376968383789063</v>
      </c>
      <c r="FM451">
        <v>93.9481201171875</v>
      </c>
      <c r="FN451">
        <v>94.022865295410156</v>
      </c>
      <c r="FO451">
        <v>93.106643676757813</v>
      </c>
      <c r="FP451">
        <v>86.80511474609375</v>
      </c>
      <c r="FQ451">
        <v>79.638603210449219</v>
      </c>
      <c r="FR451">
        <v>75.098129272460938</v>
      </c>
      <c r="FS451">
        <v>71.8304443359375</v>
      </c>
      <c r="FT451">
        <v>68.313026428222656</v>
      </c>
      <c r="FU451">
        <v>2.933027409017086E-2</v>
      </c>
      <c r="FV451">
        <v>5.4939985275268555E-2</v>
      </c>
      <c r="FW451">
        <v>2.9883002862334251E-2</v>
      </c>
      <c r="FX451">
        <v>663</v>
      </c>
      <c r="FY451">
        <v>1</v>
      </c>
    </row>
    <row r="452" spans="1:181" x14ac:dyDescent="0.2">
      <c r="A452" t="s">
        <v>186</v>
      </c>
      <c r="B452" t="s">
        <v>236</v>
      </c>
      <c r="C452" t="s">
        <v>194</v>
      </c>
      <c r="D452" t="s">
        <v>203</v>
      </c>
      <c r="E452" t="s">
        <v>206</v>
      </c>
      <c r="F452" t="s">
        <v>185</v>
      </c>
      <c r="G452" t="s">
        <v>1</v>
      </c>
      <c r="H452">
        <v>746</v>
      </c>
      <c r="I452">
        <v>2.0039937496185303</v>
      </c>
      <c r="J452">
        <v>1.8272707462310791</v>
      </c>
      <c r="K452">
        <v>1.6888353824615479</v>
      </c>
      <c r="L452">
        <v>1.5358679294586182</v>
      </c>
      <c r="M452">
        <v>1.5047793388366699</v>
      </c>
      <c r="N452">
        <v>1.5702646970748901</v>
      </c>
      <c r="O452">
        <v>1.6663811206817627</v>
      </c>
      <c r="P452">
        <v>1.6649030447006226</v>
      </c>
      <c r="Q452">
        <v>1.6654653549194336</v>
      </c>
      <c r="R452">
        <v>1.7778558731079102</v>
      </c>
      <c r="S452">
        <v>1.8597167730331421</v>
      </c>
      <c r="T452">
        <v>1.9506292343139648</v>
      </c>
      <c r="U452">
        <v>2.2818465232849121</v>
      </c>
      <c r="V452">
        <v>2.5151920318603516</v>
      </c>
      <c r="W452">
        <v>2.8116400241851807</v>
      </c>
      <c r="X452">
        <v>3.0519199371337891</v>
      </c>
      <c r="Y452">
        <v>3.312453031539917</v>
      </c>
      <c r="Z452">
        <v>3.5787785053253174</v>
      </c>
      <c r="AA452">
        <v>3.7002677917480469</v>
      </c>
      <c r="AB452">
        <v>3.5770905017852783</v>
      </c>
      <c r="AC452">
        <v>3.6275119781494141</v>
      </c>
      <c r="AD452">
        <v>3.3940639495849609</v>
      </c>
      <c r="AE452">
        <v>2.8288354873657227</v>
      </c>
      <c r="AF452">
        <v>2.4507815837860107</v>
      </c>
      <c r="AG452">
        <v>-0.56286388635635376</v>
      </c>
      <c r="AH452">
        <v>-0.5592045783996582</v>
      </c>
      <c r="AI452">
        <v>-0.56511908769607544</v>
      </c>
      <c r="AJ452">
        <v>-0.63291841745376587</v>
      </c>
      <c r="AK452">
        <v>-0.53383445739746094</v>
      </c>
      <c r="AL452">
        <v>-0.55279022455215454</v>
      </c>
      <c r="AM452">
        <v>-0.69171494245529175</v>
      </c>
      <c r="AN452">
        <v>-0.87556582689285278</v>
      </c>
      <c r="AO452">
        <v>-0.64333754777908325</v>
      </c>
      <c r="AP452">
        <v>-0.68189406394958496</v>
      </c>
      <c r="AQ452">
        <v>-0.85138595104217529</v>
      </c>
      <c r="AR452">
        <v>-0.74801164865493774</v>
      </c>
      <c r="AS452">
        <v>-0.70034193992614746</v>
      </c>
      <c r="AT452">
        <v>-0.70961582660675049</v>
      </c>
      <c r="AU452">
        <v>-0.72945642471313477</v>
      </c>
      <c r="AV452">
        <v>-0.87822604179382324</v>
      </c>
      <c r="AW452">
        <v>-0.63343119621276855</v>
      </c>
      <c r="AX452">
        <v>-0.74335110187530518</v>
      </c>
      <c r="AY452">
        <v>-0.41687732934951782</v>
      </c>
      <c r="AZ452">
        <v>-0.32859721779823303</v>
      </c>
      <c r="BA452">
        <v>-0.23938137292861938</v>
      </c>
      <c r="BB452">
        <v>-0.42063841223716736</v>
      </c>
      <c r="BC452">
        <v>-0.69047045707702637</v>
      </c>
      <c r="BD452">
        <v>-0.63016313314437866</v>
      </c>
      <c r="BE452">
        <v>-0.42814087867736816</v>
      </c>
      <c r="BF452">
        <v>-0.42545139789581299</v>
      </c>
      <c r="BG452">
        <v>-0.43517836928367615</v>
      </c>
      <c r="BH452">
        <v>-0.50403702259063721</v>
      </c>
      <c r="BI452">
        <v>-0.4096064567565918</v>
      </c>
      <c r="BJ452">
        <v>-0.42188063263893127</v>
      </c>
      <c r="BK452">
        <v>-0.55358213186264038</v>
      </c>
      <c r="BL452">
        <v>-0.72673439979553223</v>
      </c>
      <c r="BM452">
        <v>-0.51428335905075073</v>
      </c>
      <c r="BN452">
        <v>-0.52776134014129639</v>
      </c>
      <c r="BO452">
        <v>-0.66638964414596558</v>
      </c>
      <c r="BP452">
        <v>-0.58414745330810547</v>
      </c>
      <c r="BQ452">
        <v>-0.53008335828781128</v>
      </c>
      <c r="BR452">
        <v>-0.53814661502838135</v>
      </c>
      <c r="BS452">
        <v>-0.55628067255020142</v>
      </c>
      <c r="BT452">
        <v>-0.68538379669189453</v>
      </c>
      <c r="BU452">
        <v>-0.43440133333206177</v>
      </c>
      <c r="BV452">
        <v>-0.51467436552047729</v>
      </c>
      <c r="BW452">
        <v>-0.21133007109165192</v>
      </c>
      <c r="BX452">
        <v>-0.14335049688816071</v>
      </c>
      <c r="BY452">
        <v>-5.1685996353626251E-2</v>
      </c>
      <c r="BZ452">
        <v>-0.26065158843994141</v>
      </c>
      <c r="CA452">
        <v>-0.537944495677948</v>
      </c>
      <c r="CB452">
        <v>-0.48950773477554321</v>
      </c>
      <c r="CC452">
        <v>-0.33483219146728516</v>
      </c>
      <c r="CD452">
        <v>-0.33281433582305908</v>
      </c>
      <c r="CE452">
        <v>-0.34518185257911682</v>
      </c>
      <c r="CF452">
        <v>-0.41477414965629578</v>
      </c>
      <c r="CG452">
        <v>-0.32356652617454529</v>
      </c>
      <c r="CH452">
        <v>-0.3312130868434906</v>
      </c>
      <c r="CI452">
        <v>-0.45791181921958923</v>
      </c>
      <c r="CJ452">
        <v>-0.62365430593490601</v>
      </c>
      <c r="CK452">
        <v>-0.42490082979202271</v>
      </c>
      <c r="CL452">
        <v>-0.42100948095321655</v>
      </c>
      <c r="CM452">
        <v>-0.53826183080673218</v>
      </c>
      <c r="CN452">
        <v>-0.47065567970275879</v>
      </c>
      <c r="CO452">
        <v>-0.41216272115707397</v>
      </c>
      <c r="CP452">
        <v>-0.41938751935958862</v>
      </c>
      <c r="CQ452">
        <v>-0.43633973598480225</v>
      </c>
      <c r="CR452">
        <v>-0.55182194709777832</v>
      </c>
      <c r="CS452">
        <v>-0.2965538501739502</v>
      </c>
      <c r="CT452">
        <v>-0.35629352927207947</v>
      </c>
      <c r="CU452">
        <v>-6.8968653678894043E-2</v>
      </c>
      <c r="CV452">
        <v>-1.5049194917082787E-2</v>
      </c>
      <c r="CW452">
        <v>7.8311257064342499E-2</v>
      </c>
      <c r="CX452">
        <v>-0.14984519779682159</v>
      </c>
      <c r="CY452">
        <v>-0.43230542540550232</v>
      </c>
      <c r="CZ452">
        <v>-0.39209020137786865</v>
      </c>
      <c r="DA452">
        <v>-0.24152344465255737</v>
      </c>
      <c r="DB452">
        <v>-0.24017722904682159</v>
      </c>
      <c r="DC452">
        <v>-0.25518530607223511</v>
      </c>
      <c r="DD452">
        <v>-0.32551127672195435</v>
      </c>
      <c r="DE452">
        <v>-0.23752661049365997</v>
      </c>
      <c r="DF452">
        <v>-0.24054552614688873</v>
      </c>
      <c r="DG452">
        <v>-0.3622414767742157</v>
      </c>
      <c r="DH452">
        <v>-0.52057409286499023</v>
      </c>
      <c r="DI452">
        <v>-0.33551827073097229</v>
      </c>
      <c r="DJ452">
        <v>-0.31425765156745911</v>
      </c>
      <c r="DK452">
        <v>-0.410133957862854</v>
      </c>
      <c r="DL452">
        <v>-0.35716390609741211</v>
      </c>
      <c r="DM452">
        <v>-0.29424211382865906</v>
      </c>
      <c r="DN452">
        <v>-0.3006284236907959</v>
      </c>
      <c r="DO452">
        <v>-0.3163987398147583</v>
      </c>
      <c r="DP452">
        <v>-0.41826006770133972</v>
      </c>
      <c r="DQ452">
        <v>-0.15870638191699982</v>
      </c>
      <c r="DR452">
        <v>-0.19791266322135925</v>
      </c>
      <c r="DS452">
        <v>7.3392748832702637E-2</v>
      </c>
      <c r="DT452">
        <v>0.11325211077928543</v>
      </c>
      <c r="DU452">
        <v>0.20830851793289185</v>
      </c>
      <c r="DV452">
        <v>-3.9038833230733871E-2</v>
      </c>
      <c r="DW452">
        <v>-0.32666635513305664</v>
      </c>
      <c r="DX452">
        <v>-0.29467272758483887</v>
      </c>
      <c r="DY452">
        <v>-0.10680046677589417</v>
      </c>
      <c r="DZ452">
        <v>-0.10642401874065399</v>
      </c>
      <c r="EA452">
        <v>-0.12524457275867462</v>
      </c>
      <c r="EB452">
        <v>-0.19662986695766449</v>
      </c>
      <c r="EC452">
        <v>-0.11329860240221024</v>
      </c>
      <c r="ED452">
        <v>-0.10963597148656845</v>
      </c>
      <c r="EE452">
        <v>-0.22410871088504791</v>
      </c>
      <c r="EF452">
        <v>-0.37174272537231445</v>
      </c>
      <c r="EG452">
        <v>-0.20646406710147858</v>
      </c>
      <c r="EH452">
        <v>-0.16012495756149292</v>
      </c>
      <c r="EI452">
        <v>-0.22513768076896667</v>
      </c>
      <c r="EJ452">
        <v>-0.1932997852563858</v>
      </c>
      <c r="EK452">
        <v>-0.12398345023393631</v>
      </c>
      <c r="EL452">
        <v>-0.12915918231010437</v>
      </c>
      <c r="EM452">
        <v>-0.14322300255298615</v>
      </c>
      <c r="EN452">
        <v>-0.22541789710521698</v>
      </c>
      <c r="EO452">
        <v>4.0323443710803986E-2</v>
      </c>
      <c r="EP452">
        <v>3.0764102935791016E-2</v>
      </c>
      <c r="EQ452">
        <v>0.27894002199172974</v>
      </c>
      <c r="ER452">
        <v>0.29849880933761597</v>
      </c>
      <c r="ES452">
        <v>0.39600387215614319</v>
      </c>
      <c r="ET452">
        <v>0.12094797939062119</v>
      </c>
      <c r="EU452">
        <v>-0.17414037883281708</v>
      </c>
      <c r="EV452">
        <v>-0.15401731431484222</v>
      </c>
      <c r="EW452">
        <v>73.020721435546875</v>
      </c>
      <c r="EX452">
        <v>72.696807861328125</v>
      </c>
      <c r="EY452">
        <v>71.209190368652344</v>
      </c>
      <c r="EZ452">
        <v>70.063568115234375</v>
      </c>
      <c r="FA452">
        <v>68.649940490722656</v>
      </c>
      <c r="FB452">
        <v>67.333663940429688</v>
      </c>
      <c r="FC452">
        <v>66.033843994140625</v>
      </c>
      <c r="FD452">
        <v>67.918449401855469</v>
      </c>
      <c r="FE452">
        <v>72.077766418457031</v>
      </c>
      <c r="FF452">
        <v>77.159187316894531</v>
      </c>
      <c r="FG452">
        <v>80.30194091796875</v>
      </c>
      <c r="FH452">
        <v>85.076454162597656</v>
      </c>
      <c r="FI452">
        <v>88.92498779296875</v>
      </c>
      <c r="FJ452">
        <v>92.602188110351563</v>
      </c>
      <c r="FK452">
        <v>94.926811218261719</v>
      </c>
      <c r="FL452">
        <v>95.898582458496094</v>
      </c>
      <c r="FM452">
        <v>95.8260498046875</v>
      </c>
      <c r="FN452">
        <v>96.114936828613281</v>
      </c>
      <c r="FO452">
        <v>94.247787475585938</v>
      </c>
      <c r="FP452">
        <v>90.445716857910156</v>
      </c>
      <c r="FQ452">
        <v>85.684616088867188</v>
      </c>
      <c r="FR452">
        <v>80.916732788085938</v>
      </c>
      <c r="FS452">
        <v>76.322265625</v>
      </c>
      <c r="FT452">
        <v>73.9178466796875</v>
      </c>
      <c r="FU452">
        <v>4.8990406095981598E-2</v>
      </c>
      <c r="FV452">
        <v>0.10445047169923782</v>
      </c>
      <c r="FW452">
        <v>4.9289669841527939E-2</v>
      </c>
      <c r="FX452">
        <v>249</v>
      </c>
      <c r="FY452">
        <v>1</v>
      </c>
    </row>
    <row r="453" spans="1:181" x14ac:dyDescent="0.2">
      <c r="A453" t="s">
        <v>186</v>
      </c>
      <c r="B453" t="s">
        <v>236</v>
      </c>
      <c r="C453" t="s">
        <v>194</v>
      </c>
      <c r="D453" t="s">
        <v>203</v>
      </c>
      <c r="E453" t="s">
        <v>207</v>
      </c>
      <c r="F453" t="s">
        <v>1</v>
      </c>
      <c r="G453" t="s">
        <v>198</v>
      </c>
      <c r="H453">
        <v>19850</v>
      </c>
      <c r="I453">
        <v>2.6793279647827148</v>
      </c>
      <c r="J453">
        <v>2.4307618141174316</v>
      </c>
      <c r="K453">
        <v>2.2652838230133057</v>
      </c>
      <c r="L453">
        <v>2.1038198471069336</v>
      </c>
      <c r="M453">
        <v>2.0252552032470703</v>
      </c>
      <c r="N453">
        <v>2.0125889778137207</v>
      </c>
      <c r="O453">
        <v>2.077951192855835</v>
      </c>
      <c r="P453">
        <v>2.2142336368560791</v>
      </c>
      <c r="Q453">
        <v>2.3535938262939453</v>
      </c>
      <c r="R453">
        <v>2.541144847869873</v>
      </c>
      <c r="S453">
        <v>2.7621002197265625</v>
      </c>
      <c r="T453">
        <v>3.0005049705505371</v>
      </c>
      <c r="U453">
        <v>3.2576255798339844</v>
      </c>
      <c r="V453">
        <v>3.4491281509399414</v>
      </c>
      <c r="W453">
        <v>3.6183865070343018</v>
      </c>
      <c r="X453">
        <v>3.7332236766815186</v>
      </c>
      <c r="Y453">
        <v>3.8837475776672363</v>
      </c>
      <c r="Z453">
        <v>3.9335815906524658</v>
      </c>
      <c r="AA453">
        <v>3.9704689979553223</v>
      </c>
      <c r="AB453">
        <v>3.9024045467376709</v>
      </c>
      <c r="AC453">
        <v>3.7953498363494873</v>
      </c>
      <c r="AD453">
        <v>3.6706187725067139</v>
      </c>
      <c r="AE453">
        <v>3.2659509181976318</v>
      </c>
      <c r="AF453">
        <v>2.8152163028717041</v>
      </c>
      <c r="AG453">
        <v>-0.21556174755096436</v>
      </c>
      <c r="AH453">
        <v>-0.19158822298049927</v>
      </c>
      <c r="AI453">
        <v>-0.1707863062620163</v>
      </c>
      <c r="AJ453">
        <v>-0.1926424652338028</v>
      </c>
      <c r="AK453">
        <v>-0.19873389601707458</v>
      </c>
      <c r="AL453">
        <v>-0.21466770768165588</v>
      </c>
      <c r="AM453">
        <v>-0.23969084024429321</v>
      </c>
      <c r="AN453">
        <v>-0.26139512658119202</v>
      </c>
      <c r="AO453">
        <v>-0.27742782235145569</v>
      </c>
      <c r="AP453">
        <v>-0.19399735331535339</v>
      </c>
      <c r="AQ453">
        <v>-0.21399427950382233</v>
      </c>
      <c r="AR453">
        <v>-0.22752964496612549</v>
      </c>
      <c r="AS453">
        <v>-0.23461320996284485</v>
      </c>
      <c r="AT453">
        <v>-0.25008141994476318</v>
      </c>
      <c r="AU453">
        <v>-0.24147552251815796</v>
      </c>
      <c r="AV453">
        <v>-0.18173597753047943</v>
      </c>
      <c r="AW453">
        <v>0.13444055616855621</v>
      </c>
      <c r="AX453">
        <v>0.14795452356338501</v>
      </c>
      <c r="AY453">
        <v>0.18571935594081879</v>
      </c>
      <c r="AZ453">
        <v>0.25170397758483887</v>
      </c>
      <c r="BA453">
        <v>0.25544393062591553</v>
      </c>
      <c r="BB453">
        <v>-7.9036712646484375E-2</v>
      </c>
      <c r="BC453">
        <v>-0.21842603385448456</v>
      </c>
      <c r="BD453">
        <v>-0.26007154583930969</v>
      </c>
      <c r="BE453">
        <v>-0.18689656257629395</v>
      </c>
      <c r="BF453">
        <v>-0.16403979063034058</v>
      </c>
      <c r="BG453">
        <v>-0.14413115382194519</v>
      </c>
      <c r="BH453">
        <v>-0.1666875034570694</v>
      </c>
      <c r="BI453">
        <v>-0.17310461401939392</v>
      </c>
      <c r="BJ453">
        <v>-0.18908192217350006</v>
      </c>
      <c r="BK453">
        <v>-0.21398280560970306</v>
      </c>
      <c r="BL453">
        <v>-0.23491400480270386</v>
      </c>
      <c r="BM453">
        <v>-0.25064471364021301</v>
      </c>
      <c r="BN453">
        <v>-0.16712522506713867</v>
      </c>
      <c r="BO453">
        <v>-0.18612636625766754</v>
      </c>
      <c r="BP453">
        <v>-0.19875885546207428</v>
      </c>
      <c r="BQ453">
        <v>-0.20532576739788055</v>
      </c>
      <c r="BR453">
        <v>-0.22063836455345154</v>
      </c>
      <c r="BS453">
        <v>-0.21208260953426361</v>
      </c>
      <c r="BT453">
        <v>-0.15219375491142273</v>
      </c>
      <c r="BU453">
        <v>0.1652248352766037</v>
      </c>
      <c r="BV453">
        <v>0.17835263907909393</v>
      </c>
      <c r="BW453">
        <v>0.21614773571491241</v>
      </c>
      <c r="BX453">
        <v>0.28285929560661316</v>
      </c>
      <c r="BY453">
        <v>0.28702345490455627</v>
      </c>
      <c r="BZ453">
        <v>-4.7684591263532639E-2</v>
      </c>
      <c r="CA453">
        <v>-0.18799453973770142</v>
      </c>
      <c r="CB453">
        <v>-0.23073679208755493</v>
      </c>
      <c r="CC453">
        <v>-0.16704314947128296</v>
      </c>
      <c r="CD453">
        <v>-0.14495983719825745</v>
      </c>
      <c r="CE453">
        <v>-0.12566986680030823</v>
      </c>
      <c r="CF453">
        <v>-0.1487111896276474</v>
      </c>
      <c r="CG453">
        <v>-0.15535387396812439</v>
      </c>
      <c r="CH453">
        <v>-0.1713612824678421</v>
      </c>
      <c r="CI453">
        <v>-0.19617749750614166</v>
      </c>
      <c r="CJ453">
        <v>-0.21657325327396393</v>
      </c>
      <c r="CK453">
        <v>-0.23209485411643982</v>
      </c>
      <c r="CL453">
        <v>-0.14851368963718414</v>
      </c>
      <c r="CM453">
        <v>-0.16682511568069458</v>
      </c>
      <c r="CN453">
        <v>-0.17883230745792389</v>
      </c>
      <c r="CO453">
        <v>-0.18504138290882111</v>
      </c>
      <c r="CP453">
        <v>-0.20024621486663818</v>
      </c>
      <c r="CQ453">
        <v>-0.19172516465187073</v>
      </c>
      <c r="CR453">
        <v>-0.13173289597034454</v>
      </c>
      <c r="CS453">
        <v>0.18654592335224152</v>
      </c>
      <c r="CT453">
        <v>0.19940629601478577</v>
      </c>
      <c r="CU453">
        <v>0.23722235858440399</v>
      </c>
      <c r="CV453">
        <v>0.30443739891052246</v>
      </c>
      <c r="CW453">
        <v>0.30889534950256348</v>
      </c>
      <c r="CX453">
        <v>-2.5970207527279854E-2</v>
      </c>
      <c r="CY453">
        <v>-0.16691774129867554</v>
      </c>
      <c r="CZ453">
        <v>-0.21041965484619141</v>
      </c>
      <c r="DA453">
        <v>-0.14718973636627197</v>
      </c>
      <c r="DB453">
        <v>-0.12587988376617432</v>
      </c>
      <c r="DC453">
        <v>-0.10720857232809067</v>
      </c>
      <c r="DD453">
        <v>-0.1307348757982254</v>
      </c>
      <c r="DE453">
        <v>-0.13760311901569366</v>
      </c>
      <c r="DF453">
        <v>-0.15364064276218414</v>
      </c>
      <c r="DG453">
        <v>-0.17837218940258026</v>
      </c>
      <c r="DH453">
        <v>-0.19823251664638519</v>
      </c>
      <c r="DI453">
        <v>-0.21354497969150543</v>
      </c>
      <c r="DJ453">
        <v>-0.12990213930606842</v>
      </c>
      <c r="DK453">
        <v>-0.14752388000488281</v>
      </c>
      <c r="DL453">
        <v>-0.1589057445526123</v>
      </c>
      <c r="DM453">
        <v>-0.16475698351860046</v>
      </c>
      <c r="DN453">
        <v>-0.17985405027866364</v>
      </c>
      <c r="DO453">
        <v>-0.17136771976947784</v>
      </c>
      <c r="DP453">
        <v>-0.11127204447984695</v>
      </c>
      <c r="DQ453">
        <v>0.20786701142787933</v>
      </c>
      <c r="DR453">
        <v>0.22045992314815521</v>
      </c>
      <c r="DS453">
        <v>0.25829696655273438</v>
      </c>
      <c r="DT453">
        <v>0.32601550221443176</v>
      </c>
      <c r="DU453">
        <v>0.3307671844959259</v>
      </c>
      <c r="DV453">
        <v>-4.255825188010931E-3</v>
      </c>
      <c r="DW453">
        <v>-0.14584097266197205</v>
      </c>
      <c r="DX453">
        <v>-0.19010251760482788</v>
      </c>
      <c r="DY453">
        <v>-0.11852456629276276</v>
      </c>
      <c r="DZ453">
        <v>-9.8331451416015625E-2</v>
      </c>
      <c r="EA453">
        <v>-8.0553397536277771E-2</v>
      </c>
      <c r="EB453">
        <v>-0.1047799289226532</v>
      </c>
      <c r="EC453">
        <v>-0.1119738444685936</v>
      </c>
      <c r="ED453">
        <v>-0.12805484235286713</v>
      </c>
      <c r="EE453">
        <v>-0.15266415476799011</v>
      </c>
      <c r="EF453">
        <v>-0.17175140976905823</v>
      </c>
      <c r="EG453">
        <v>-0.18676191568374634</v>
      </c>
      <c r="EH453">
        <v>-0.1030300110578537</v>
      </c>
      <c r="EI453">
        <v>-0.11965594440698624</v>
      </c>
      <c r="EJ453">
        <v>-0.13013498485088348</v>
      </c>
      <c r="EK453">
        <v>-0.13546957075595856</v>
      </c>
      <c r="EL453">
        <v>-0.15041100978851318</v>
      </c>
      <c r="EM453">
        <v>-0.1419748067855835</v>
      </c>
      <c r="EN453">
        <v>-8.1729814410209656E-2</v>
      </c>
      <c r="EO453">
        <v>0.23865127563476563</v>
      </c>
      <c r="EP453">
        <v>0.25085806846618652</v>
      </c>
      <c r="EQ453">
        <v>0.28872537612915039</v>
      </c>
      <c r="ER453">
        <v>0.35717079043388367</v>
      </c>
      <c r="ES453">
        <v>0.36234670877456665</v>
      </c>
      <c r="ET453">
        <v>2.7096295729279518E-2</v>
      </c>
      <c r="EU453">
        <v>-0.11540946364402771</v>
      </c>
      <c r="EV453">
        <v>-0.16076779365539551</v>
      </c>
      <c r="EW453">
        <v>76.994949340820313</v>
      </c>
      <c r="EX453">
        <v>75.690841674804688</v>
      </c>
      <c r="EY453">
        <v>73.429290771484375</v>
      </c>
      <c r="EZ453">
        <v>71.677467346191406</v>
      </c>
      <c r="FA453">
        <v>70.764671325683594</v>
      </c>
      <c r="FB453">
        <v>69.975784301757813</v>
      </c>
      <c r="FC453">
        <v>70.075889587402344</v>
      </c>
      <c r="FD453">
        <v>72.861289978027344</v>
      </c>
      <c r="FE453">
        <v>77.08123779296875</v>
      </c>
      <c r="FF453">
        <v>81.685302734375</v>
      </c>
      <c r="FG453">
        <v>86.022224426269531</v>
      </c>
      <c r="FH453">
        <v>90.055755615234375</v>
      </c>
      <c r="FI453">
        <v>92.631942749023438</v>
      </c>
      <c r="FJ453">
        <v>94.381034851074219</v>
      </c>
      <c r="FK453">
        <v>95.522186279296875</v>
      </c>
      <c r="FL453">
        <v>96.131561279296875</v>
      </c>
      <c r="FM453">
        <v>95.627037048339844</v>
      </c>
      <c r="FN453">
        <v>94.033721923828125</v>
      </c>
      <c r="FO453">
        <v>91.730392456054688</v>
      </c>
      <c r="FP453">
        <v>87.625358581542969</v>
      </c>
      <c r="FQ453">
        <v>82.376258850097656</v>
      </c>
      <c r="FR453">
        <v>78.797256469726563</v>
      </c>
      <c r="FS453">
        <v>76.955490112304688</v>
      </c>
      <c r="FT453">
        <v>74.770278930664063</v>
      </c>
      <c r="FU453">
        <v>9.5395995303988457E-3</v>
      </c>
      <c r="FV453">
        <v>1.6976948827505112E-2</v>
      </c>
      <c r="FW453">
        <v>1.0133017785847187E-2</v>
      </c>
      <c r="FX453">
        <v>6749</v>
      </c>
      <c r="FY453">
        <v>1</v>
      </c>
    </row>
    <row r="454" spans="1:181" x14ac:dyDescent="0.2">
      <c r="A454" t="s">
        <v>186</v>
      </c>
      <c r="B454" t="s">
        <v>236</v>
      </c>
      <c r="C454" t="s">
        <v>194</v>
      </c>
      <c r="D454" t="s">
        <v>203</v>
      </c>
      <c r="E454" t="s">
        <v>207</v>
      </c>
      <c r="F454" t="s">
        <v>1</v>
      </c>
      <c r="G454" t="s">
        <v>200</v>
      </c>
      <c r="H454">
        <v>2132</v>
      </c>
      <c r="I454">
        <v>2.5026397705078125</v>
      </c>
      <c r="J454">
        <v>2.2782526016235352</v>
      </c>
      <c r="K454">
        <v>2.0745213031768799</v>
      </c>
      <c r="L454">
        <v>1.9216767549514771</v>
      </c>
      <c r="M454">
        <v>1.8335345983505249</v>
      </c>
      <c r="N454">
        <v>1.770496129989624</v>
      </c>
      <c r="O454">
        <v>1.8087320327758789</v>
      </c>
      <c r="P454">
        <v>1.8943932056427002</v>
      </c>
      <c r="Q454">
        <v>2.0102605819702148</v>
      </c>
      <c r="R454">
        <v>2.1488950252532959</v>
      </c>
      <c r="S454">
        <v>2.4518485069274902</v>
      </c>
      <c r="T454">
        <v>2.6857144832611084</v>
      </c>
      <c r="U454">
        <v>2.8878629207611084</v>
      </c>
      <c r="V454">
        <v>3.0842370986938477</v>
      </c>
      <c r="W454">
        <v>3.1715097427368164</v>
      </c>
      <c r="X454">
        <v>3.3088438510894775</v>
      </c>
      <c r="Y454">
        <v>3.4189581871032715</v>
      </c>
      <c r="Z454">
        <v>3.4508810043334961</v>
      </c>
      <c r="AA454">
        <v>3.5116972923278809</v>
      </c>
      <c r="AB454">
        <v>3.4765169620513916</v>
      </c>
      <c r="AC454">
        <v>3.3943071365356445</v>
      </c>
      <c r="AD454">
        <v>3.2566323280334473</v>
      </c>
      <c r="AE454">
        <v>3.0273382663726807</v>
      </c>
      <c r="AF454">
        <v>2.7198231220245361</v>
      </c>
      <c r="AG454">
        <v>-9.2928387224674225E-2</v>
      </c>
      <c r="AH454">
        <v>-0.12207703292369843</v>
      </c>
      <c r="AI454">
        <v>-0.12535609304904938</v>
      </c>
      <c r="AJ454">
        <v>-0.14572824537754059</v>
      </c>
      <c r="AK454">
        <v>-0.13992883265018463</v>
      </c>
      <c r="AL454">
        <v>-0.17225676774978638</v>
      </c>
      <c r="AM454">
        <v>-0.19530244171619415</v>
      </c>
      <c r="AN454">
        <v>-0.25997278094291687</v>
      </c>
      <c r="AO454">
        <v>-0.2411501407623291</v>
      </c>
      <c r="AP454">
        <v>-0.18264052271842957</v>
      </c>
      <c r="AQ454">
        <v>-9.8042823374271393E-2</v>
      </c>
      <c r="AR454">
        <v>-0.13448958098888397</v>
      </c>
      <c r="AS454">
        <v>-0.20608298480510712</v>
      </c>
      <c r="AT454">
        <v>-0.15566356480121613</v>
      </c>
      <c r="AU454">
        <v>-0.17195926606655121</v>
      </c>
      <c r="AV454">
        <v>6.4696702174842358E-3</v>
      </c>
      <c r="AW454">
        <v>0.13462238013744354</v>
      </c>
      <c r="AX454">
        <v>7.650669664144516E-2</v>
      </c>
      <c r="AY454">
        <v>0.17693376541137695</v>
      </c>
      <c r="AZ454">
        <v>0.20955990254878998</v>
      </c>
      <c r="BA454">
        <v>0.27104577422142029</v>
      </c>
      <c r="BB454">
        <v>-6.7125990986824036E-2</v>
      </c>
      <c r="BC454">
        <v>-0.15594823658466339</v>
      </c>
      <c r="BD454">
        <v>-0.12899394333362579</v>
      </c>
      <c r="BE454">
        <v>-4.4058892875909805E-2</v>
      </c>
      <c r="BF454">
        <v>-7.4373677372932434E-2</v>
      </c>
      <c r="BG454">
        <v>-7.9657465219497681E-2</v>
      </c>
      <c r="BH454">
        <v>-0.10276250541210175</v>
      </c>
      <c r="BI454">
        <v>-9.8419345915317535E-2</v>
      </c>
      <c r="BJ454">
        <v>-0.13086943328380585</v>
      </c>
      <c r="BK454">
        <v>-0.15329462289810181</v>
      </c>
      <c r="BL454">
        <v>-0.21493630111217499</v>
      </c>
      <c r="BM454">
        <v>-0.19495391845703125</v>
      </c>
      <c r="BN454">
        <v>-0.13725931942462921</v>
      </c>
      <c r="BO454">
        <v>-5.0310954451560974E-2</v>
      </c>
      <c r="BP454">
        <v>-8.3399161696434021E-2</v>
      </c>
      <c r="BQ454">
        <v>-0.15440717339515686</v>
      </c>
      <c r="BR454">
        <v>-0.10327835381031036</v>
      </c>
      <c r="BS454">
        <v>-0.12043634057044983</v>
      </c>
      <c r="BT454">
        <v>5.6332387030124664E-2</v>
      </c>
      <c r="BU454">
        <v>0.18535856902599335</v>
      </c>
      <c r="BV454">
        <v>0.12791435420513153</v>
      </c>
      <c r="BW454">
        <v>0.23000268638134003</v>
      </c>
      <c r="BX454">
        <v>0.26165357232093811</v>
      </c>
      <c r="BY454">
        <v>0.32286408543586731</v>
      </c>
      <c r="BZ454">
        <v>-1.4986266382038593E-2</v>
      </c>
      <c r="CA454">
        <v>-0.10470979660749435</v>
      </c>
      <c r="CB454">
        <v>-7.9385176301002502E-2</v>
      </c>
      <c r="CC454">
        <v>-1.0212029330432415E-2</v>
      </c>
      <c r="CD454">
        <v>-4.1334472596645355E-2</v>
      </c>
      <c r="CE454">
        <v>-4.8006754368543625E-2</v>
      </c>
      <c r="CF454">
        <v>-7.3004558682441711E-2</v>
      </c>
      <c r="CG454">
        <v>-6.9669991731643677E-2</v>
      </c>
      <c r="CH454">
        <v>-0.10220468789339066</v>
      </c>
      <c r="CI454">
        <v>-0.12420011311769485</v>
      </c>
      <c r="CJ454">
        <v>-0.1837441474199295</v>
      </c>
      <c r="CK454">
        <v>-0.16295856237411499</v>
      </c>
      <c r="CL454">
        <v>-0.10582845658063889</v>
      </c>
      <c r="CM454">
        <v>-1.7252009361982346E-2</v>
      </c>
      <c r="CN454">
        <v>-4.8014093190431595E-2</v>
      </c>
      <c r="CO454">
        <v>-0.11861665546894073</v>
      </c>
      <c r="CP454">
        <v>-6.6996507346630096E-2</v>
      </c>
      <c r="CQ454">
        <v>-8.4751710295677185E-2</v>
      </c>
      <c r="CR454">
        <v>9.086715430021286E-2</v>
      </c>
      <c r="CS454">
        <v>0.22049832344055176</v>
      </c>
      <c r="CT454">
        <v>0.16351912915706635</v>
      </c>
      <c r="CU454">
        <v>0.26675805449485779</v>
      </c>
      <c r="CV454">
        <v>0.29773345589637756</v>
      </c>
      <c r="CW454">
        <v>0.35875329375267029</v>
      </c>
      <c r="CX454">
        <v>2.1125549450516701E-2</v>
      </c>
      <c r="CY454">
        <v>-6.9222204387187958E-2</v>
      </c>
      <c r="CZ454">
        <v>-4.5026294887065887E-2</v>
      </c>
      <c r="DA454">
        <v>2.3634832352399826E-2</v>
      </c>
      <c r="DB454">
        <v>-8.2952715456485748E-3</v>
      </c>
      <c r="DC454">
        <v>-1.6356036067008972E-2</v>
      </c>
      <c r="DD454">
        <v>-4.3246608227491379E-2</v>
      </c>
      <c r="DE454">
        <v>-4.0920644998550415E-2</v>
      </c>
      <c r="DF454">
        <v>-7.3539942502975464E-2</v>
      </c>
      <c r="DG454">
        <v>-9.5105618238449097E-2</v>
      </c>
      <c r="DH454">
        <v>-0.15255200862884521</v>
      </c>
      <c r="DI454">
        <v>-0.13096322119235992</v>
      </c>
      <c r="DJ454">
        <v>-7.4397586286067963E-2</v>
      </c>
      <c r="DK454">
        <v>1.5806939452886581E-2</v>
      </c>
      <c r="DL454">
        <v>-1.2629019096493721E-2</v>
      </c>
      <c r="DM454">
        <v>-8.2826137542724609E-2</v>
      </c>
      <c r="DN454">
        <v>-3.0714662745594978E-2</v>
      </c>
      <c r="DO454">
        <v>-4.9067087471485138E-2</v>
      </c>
      <c r="DP454">
        <v>0.12540192902088165</v>
      </c>
      <c r="DQ454">
        <v>0.25563803315162659</v>
      </c>
      <c r="DR454">
        <v>0.19912391901016235</v>
      </c>
      <c r="DS454">
        <v>0.30351340770721436</v>
      </c>
      <c r="DT454">
        <v>0.3338133692741394</v>
      </c>
      <c r="DU454">
        <v>0.39464250206947327</v>
      </c>
      <c r="DV454">
        <v>5.723736435174942E-2</v>
      </c>
      <c r="DW454">
        <v>-3.373461589217186E-2</v>
      </c>
      <c r="DX454">
        <v>-1.0667416267096996E-2</v>
      </c>
      <c r="DY454">
        <v>7.2504326701164246E-2</v>
      </c>
      <c r="DZ454">
        <v>3.9408084005117416E-2</v>
      </c>
      <c r="EA454">
        <v>2.934257872402668E-2</v>
      </c>
      <c r="EB454">
        <v>-2.8085883241146803E-4</v>
      </c>
      <c r="EC454">
        <v>5.8884965255856514E-4</v>
      </c>
      <c r="ED454">
        <v>-3.2152608036994934E-2</v>
      </c>
      <c r="EE454">
        <v>-5.3097788244485855E-2</v>
      </c>
      <c r="EF454">
        <v>-0.10751552134752274</v>
      </c>
      <c r="EG454">
        <v>-8.476700633764267E-2</v>
      </c>
      <c r="EH454">
        <v>-2.9016397893428802E-2</v>
      </c>
      <c r="EI454">
        <v>6.3538812100887299E-2</v>
      </c>
      <c r="EJ454">
        <v>3.8461405783891678E-2</v>
      </c>
      <c r="EK454">
        <v>-3.1150313094258308E-2</v>
      </c>
      <c r="EL454">
        <v>2.167055755853653E-2</v>
      </c>
      <c r="EM454">
        <v>2.4558482691645622E-3</v>
      </c>
      <c r="EN454">
        <v>0.1752646416425705</v>
      </c>
      <c r="EO454">
        <v>0.30637425184249878</v>
      </c>
      <c r="EP454">
        <v>0.25053155422210693</v>
      </c>
      <c r="EQ454">
        <v>0.35658231377601624</v>
      </c>
      <c r="ER454">
        <v>0.38590705394744873</v>
      </c>
      <c r="ES454">
        <v>0.4464607834815979</v>
      </c>
      <c r="ET454">
        <v>0.10937710106372833</v>
      </c>
      <c r="EU454">
        <v>1.7503824084997177E-2</v>
      </c>
      <c r="EV454">
        <v>3.8941353559494019E-2</v>
      </c>
      <c r="EW454">
        <v>80.057998657226563</v>
      </c>
      <c r="EX454">
        <v>78.700515747070313</v>
      </c>
      <c r="EY454">
        <v>76.6962890625</v>
      </c>
      <c r="EZ454">
        <v>74.938583374023438</v>
      </c>
      <c r="FA454">
        <v>73.932662963867188</v>
      </c>
      <c r="FB454">
        <v>73.042854309082031</v>
      </c>
      <c r="FC454">
        <v>73.021224975585938</v>
      </c>
      <c r="FD454">
        <v>75.984420776367188</v>
      </c>
      <c r="FE454">
        <v>80.094482421875</v>
      </c>
      <c r="FF454">
        <v>84.839698791503906</v>
      </c>
      <c r="FG454">
        <v>88.899436950683594</v>
      </c>
      <c r="FH454">
        <v>92.670021057128906</v>
      </c>
      <c r="FI454">
        <v>95.374168395996094</v>
      </c>
      <c r="FJ454">
        <v>97.195907592773438</v>
      </c>
      <c r="FK454">
        <v>98.578018188476563</v>
      </c>
      <c r="FL454">
        <v>99.611602783203125</v>
      </c>
      <c r="FM454">
        <v>99.285545349121094</v>
      </c>
      <c r="FN454">
        <v>98.343238830566406</v>
      </c>
      <c r="FO454">
        <v>96.405067443847656</v>
      </c>
      <c r="FP454">
        <v>92.2806396484375</v>
      </c>
      <c r="FQ454">
        <v>87.32183837890625</v>
      </c>
      <c r="FR454">
        <v>83.501258850097656</v>
      </c>
      <c r="FS454">
        <v>81.355476379394531</v>
      </c>
      <c r="FT454">
        <v>79.269683837890625</v>
      </c>
      <c r="FU454">
        <v>1.5883645042777061E-2</v>
      </c>
      <c r="FV454">
        <v>2.7993932366371155E-2</v>
      </c>
      <c r="FW454">
        <v>1.6868967562913895E-2</v>
      </c>
      <c r="FX454">
        <v>1309</v>
      </c>
      <c r="FY454">
        <v>1</v>
      </c>
    </row>
    <row r="455" spans="1:181" x14ac:dyDescent="0.2">
      <c r="A455" t="s">
        <v>186</v>
      </c>
      <c r="B455" t="s">
        <v>236</v>
      </c>
      <c r="C455" t="s">
        <v>194</v>
      </c>
      <c r="D455" t="s">
        <v>203</v>
      </c>
      <c r="E455" t="s">
        <v>207</v>
      </c>
      <c r="F455" t="s">
        <v>1</v>
      </c>
      <c r="G455" t="s">
        <v>1</v>
      </c>
      <c r="H455">
        <v>21982</v>
      </c>
      <c r="I455">
        <v>2.6621913909912109</v>
      </c>
      <c r="J455">
        <v>2.4159700870513916</v>
      </c>
      <c r="K455">
        <v>2.2467823028564453</v>
      </c>
      <c r="L455">
        <v>2.0861539840698242</v>
      </c>
      <c r="M455">
        <v>2.0066606998443604</v>
      </c>
      <c r="N455">
        <v>1.9891088008880615</v>
      </c>
      <c r="O455">
        <v>2.05184006690979</v>
      </c>
      <c r="P455">
        <v>2.1832127571105957</v>
      </c>
      <c r="Q455">
        <v>2.3202943801879883</v>
      </c>
      <c r="R455">
        <v>2.5031013488769531</v>
      </c>
      <c r="S455">
        <v>2.7320094108581543</v>
      </c>
      <c r="T455">
        <v>2.9699742794036865</v>
      </c>
      <c r="U455">
        <v>3.2217626571655273</v>
      </c>
      <c r="V455">
        <v>3.4137380123138428</v>
      </c>
      <c r="W455">
        <v>3.5750446319580078</v>
      </c>
      <c r="X455">
        <v>3.6920638084411621</v>
      </c>
      <c r="Y455">
        <v>3.8386683464050293</v>
      </c>
      <c r="Z455">
        <v>3.8867647647857666</v>
      </c>
      <c r="AA455">
        <v>3.9259731769561768</v>
      </c>
      <c r="AB455">
        <v>3.8610982894897461</v>
      </c>
      <c r="AC455">
        <v>3.756453275680542</v>
      </c>
      <c r="AD455">
        <v>3.6304669380187988</v>
      </c>
      <c r="AE455">
        <v>3.2428085803985596</v>
      </c>
      <c r="AF455">
        <v>2.8059642314910889</v>
      </c>
      <c r="AG455">
        <v>-0.19637365639209747</v>
      </c>
      <c r="AH455">
        <v>-0.17773739993572235</v>
      </c>
      <c r="AI455">
        <v>-0.15956307947635651</v>
      </c>
      <c r="AJ455">
        <v>-0.18166111409664154</v>
      </c>
      <c r="AK455">
        <v>-0.18680445849895477</v>
      </c>
      <c r="AL455">
        <v>-0.20434591174125671</v>
      </c>
      <c r="AM455">
        <v>-0.2290901243686676</v>
      </c>
      <c r="AN455">
        <v>-0.2545335590839386</v>
      </c>
      <c r="AO455">
        <v>-0.26702213287353516</v>
      </c>
      <c r="AP455">
        <v>-0.18611617386341095</v>
      </c>
      <c r="AQ455">
        <v>-0.19562731683254242</v>
      </c>
      <c r="AR455">
        <v>-0.21091139316558838</v>
      </c>
      <c r="AS455">
        <v>-0.2241596132516861</v>
      </c>
      <c r="AT455">
        <v>-0.23313862085342407</v>
      </c>
      <c r="AU455">
        <v>-0.22706440091133118</v>
      </c>
      <c r="AV455">
        <v>-0.15603259205818176</v>
      </c>
      <c r="AW455">
        <v>0.14205566048622131</v>
      </c>
      <c r="AX455">
        <v>0.14870388805866241</v>
      </c>
      <c r="AY455">
        <v>0.19277025759220123</v>
      </c>
      <c r="AZ455">
        <v>0.25540652871131897</v>
      </c>
      <c r="BA455">
        <v>0.26471987366676331</v>
      </c>
      <c r="BB455">
        <v>-7.0080570876598358E-2</v>
      </c>
      <c r="BC455">
        <v>-0.20470942556858063</v>
      </c>
      <c r="BD455">
        <v>-0.23994824290275574</v>
      </c>
      <c r="BE455">
        <v>-0.17005829513072968</v>
      </c>
      <c r="BF455">
        <v>-0.15243424475193024</v>
      </c>
      <c r="BG455">
        <v>-0.1350884735584259</v>
      </c>
      <c r="BH455">
        <v>-0.15785592794418335</v>
      </c>
      <c r="BI455">
        <v>-0.1633133739233017</v>
      </c>
      <c r="BJ455">
        <v>-0.18089553713798523</v>
      </c>
      <c r="BK455">
        <v>-0.20552065968513489</v>
      </c>
      <c r="BL455">
        <v>-0.23022516071796417</v>
      </c>
      <c r="BM455">
        <v>-0.24242520332336426</v>
      </c>
      <c r="BN455">
        <v>-0.16145437955856323</v>
      </c>
      <c r="BO455">
        <v>-0.17003996670246124</v>
      </c>
      <c r="BP455">
        <v>-0.18446272611618042</v>
      </c>
      <c r="BQ455">
        <v>-0.19724202156066895</v>
      </c>
      <c r="BR455">
        <v>-0.20607009530067444</v>
      </c>
      <c r="BS455">
        <v>-0.20005594193935394</v>
      </c>
      <c r="BT455">
        <v>-0.12892080843448639</v>
      </c>
      <c r="BU455">
        <v>0.1702864021062851</v>
      </c>
      <c r="BV455">
        <v>0.17660288512706757</v>
      </c>
      <c r="BW455">
        <v>0.22072537243366241</v>
      </c>
      <c r="BX455">
        <v>0.28399023413658142</v>
      </c>
      <c r="BY455">
        <v>0.29367604851722717</v>
      </c>
      <c r="BZ455">
        <v>-4.1321150958538055E-2</v>
      </c>
      <c r="CA455">
        <v>-0.17678369581699371</v>
      </c>
      <c r="CB455">
        <v>-0.21302524209022522</v>
      </c>
      <c r="CC455">
        <v>-0.15183235704898834</v>
      </c>
      <c r="CD455">
        <v>-0.13490937650203705</v>
      </c>
      <c r="CE455">
        <v>-0.11813744157552719</v>
      </c>
      <c r="CF455">
        <v>-0.14136852324008942</v>
      </c>
      <c r="CG455">
        <v>-0.14704352617263794</v>
      </c>
      <c r="CH455">
        <v>-0.16465388238430023</v>
      </c>
      <c r="CI455">
        <v>-0.18919652700424194</v>
      </c>
      <c r="CJ455">
        <v>-0.21338923275470734</v>
      </c>
      <c r="CK455">
        <v>-0.22538943588733673</v>
      </c>
      <c r="CL455">
        <v>-0.14437371492385864</v>
      </c>
      <c r="CM455">
        <v>-0.15231825411319733</v>
      </c>
      <c r="CN455">
        <v>-0.16614446043968201</v>
      </c>
      <c r="CO455">
        <v>-0.17859895527362823</v>
      </c>
      <c r="CP455">
        <v>-0.18732254207134247</v>
      </c>
      <c r="CQ455">
        <v>-0.18134996294975281</v>
      </c>
      <c r="CR455">
        <v>-0.1101432666182518</v>
      </c>
      <c r="CS455">
        <v>0.18983891606330872</v>
      </c>
      <c r="CT455">
        <v>0.19592565298080444</v>
      </c>
      <c r="CU455">
        <v>0.24008698761463165</v>
      </c>
      <c r="CV455">
        <v>0.30378720164299011</v>
      </c>
      <c r="CW455">
        <v>0.31373095512390137</v>
      </c>
      <c r="CX455">
        <v>-2.1402463316917419E-2</v>
      </c>
      <c r="CY455">
        <v>-0.15744239091873169</v>
      </c>
      <c r="CZ455">
        <v>-0.19437843561172485</v>
      </c>
      <c r="DA455">
        <v>-0.13360641896724701</v>
      </c>
      <c r="DB455">
        <v>-0.11738451570272446</v>
      </c>
      <c r="DC455">
        <v>-0.10118640959262848</v>
      </c>
      <c r="DD455">
        <v>-0.12488113343715668</v>
      </c>
      <c r="DE455">
        <v>-0.13077367842197418</v>
      </c>
      <c r="DF455">
        <v>-0.14841221272945404</v>
      </c>
      <c r="DG455">
        <v>-0.172872394323349</v>
      </c>
      <c r="DH455">
        <v>-0.19655328989028931</v>
      </c>
      <c r="DI455">
        <v>-0.2083536684513092</v>
      </c>
      <c r="DJ455">
        <v>-0.12729303538799286</v>
      </c>
      <c r="DK455">
        <v>-0.13459654152393341</v>
      </c>
      <c r="DL455">
        <v>-0.1478261798620224</v>
      </c>
      <c r="DM455">
        <v>-0.15995590388774872</v>
      </c>
      <c r="DN455">
        <v>-0.16857495903968811</v>
      </c>
      <c r="DO455">
        <v>-0.16264399886131287</v>
      </c>
      <c r="DP455">
        <v>-9.1365724802017212E-2</v>
      </c>
      <c r="DQ455">
        <v>0.20939143002033234</v>
      </c>
      <c r="DR455">
        <v>0.21524842083454132</v>
      </c>
      <c r="DS455">
        <v>0.2594485878944397</v>
      </c>
      <c r="DT455">
        <v>0.32358419895172119</v>
      </c>
      <c r="DU455">
        <v>0.33378589153289795</v>
      </c>
      <c r="DV455">
        <v>-1.4837797498330474E-3</v>
      </c>
      <c r="DW455">
        <v>-0.13810111582279205</v>
      </c>
      <c r="DX455">
        <v>-0.17573162913322449</v>
      </c>
      <c r="DY455">
        <v>-0.10729105770587921</v>
      </c>
      <c r="DZ455">
        <v>-9.2081367969512939E-2</v>
      </c>
      <c r="EA455">
        <v>-7.6711803674697876E-2</v>
      </c>
      <c r="EB455">
        <v>-0.10107594728469849</v>
      </c>
      <c r="EC455">
        <v>-0.10728257894515991</v>
      </c>
      <c r="ED455">
        <v>-0.12496185302734375</v>
      </c>
      <c r="EE455">
        <v>-0.14930291473865509</v>
      </c>
      <c r="EF455">
        <v>-0.17224486172199249</v>
      </c>
      <c r="EG455">
        <v>-0.18375673890113831</v>
      </c>
      <c r="EH455">
        <v>-0.10263124853372574</v>
      </c>
      <c r="EI455">
        <v>-0.10900919884443283</v>
      </c>
      <c r="EJ455">
        <v>-0.12137752026319504</v>
      </c>
      <c r="EK455">
        <v>-0.13303829729557037</v>
      </c>
      <c r="EL455">
        <v>-0.14150644838809967</v>
      </c>
      <c r="EM455">
        <v>-0.13563555479049683</v>
      </c>
      <c r="EN455">
        <v>-6.4253948628902435E-2</v>
      </c>
      <c r="EO455">
        <v>0.23762215673923492</v>
      </c>
      <c r="EP455">
        <v>0.24314743280410767</v>
      </c>
      <c r="EQ455">
        <v>0.28740370273590088</v>
      </c>
      <c r="ER455">
        <v>0.35216787457466125</v>
      </c>
      <c r="ES455">
        <v>0.36274206638336182</v>
      </c>
      <c r="ET455">
        <v>2.7275638654828072E-2</v>
      </c>
      <c r="EU455">
        <v>-0.11017537117004395</v>
      </c>
      <c r="EV455">
        <v>-0.14880861341953278</v>
      </c>
      <c r="EW455">
        <v>77.260231018066406</v>
      </c>
      <c r="EX455">
        <v>75.956275939941406</v>
      </c>
      <c r="EY455">
        <v>73.713676452636719</v>
      </c>
      <c r="EZ455">
        <v>71.960693359375</v>
      </c>
      <c r="FA455">
        <v>71.036186218261719</v>
      </c>
      <c r="FB455">
        <v>70.23443603515625</v>
      </c>
      <c r="FC455">
        <v>70.322280883789063</v>
      </c>
      <c r="FD455">
        <v>73.123947143554688</v>
      </c>
      <c r="FE455">
        <v>77.330726623535156</v>
      </c>
      <c r="FF455">
        <v>81.945854187011719</v>
      </c>
      <c r="FG455">
        <v>86.2611083984375</v>
      </c>
      <c r="FH455">
        <v>90.276779174804688</v>
      </c>
      <c r="FI455">
        <v>92.867103576660156</v>
      </c>
      <c r="FJ455">
        <v>94.619941711425781</v>
      </c>
      <c r="FK455">
        <v>95.779106140136719</v>
      </c>
      <c r="FL455">
        <v>96.417228698730469</v>
      </c>
      <c r="FM455">
        <v>95.938072204589844</v>
      </c>
      <c r="FN455">
        <v>94.405998229980469</v>
      </c>
      <c r="FO455">
        <v>92.129539489746094</v>
      </c>
      <c r="FP455">
        <v>88.028823852539063</v>
      </c>
      <c r="FQ455">
        <v>82.7991943359375</v>
      </c>
      <c r="FR455">
        <v>79.20147705078125</v>
      </c>
      <c r="FS455">
        <v>77.344123840332031</v>
      </c>
      <c r="FT455">
        <v>75.17242431640625</v>
      </c>
      <c r="FU455">
        <v>8.7510328739881516E-3</v>
      </c>
      <c r="FV455">
        <v>1.5568953007459641E-2</v>
      </c>
      <c r="FW455">
        <v>9.2953518033027649E-3</v>
      </c>
      <c r="FX455">
        <v>8058</v>
      </c>
      <c r="FY455">
        <v>1</v>
      </c>
    </row>
    <row r="456" spans="1:181" x14ac:dyDescent="0.2">
      <c r="A456" t="s">
        <v>186</v>
      </c>
      <c r="B456" t="s">
        <v>236</v>
      </c>
      <c r="C456" t="s">
        <v>194</v>
      </c>
      <c r="D456" t="s">
        <v>203</v>
      </c>
      <c r="E456" t="s">
        <v>207</v>
      </c>
      <c r="F456" t="s">
        <v>178</v>
      </c>
      <c r="G456" t="s">
        <v>1</v>
      </c>
      <c r="H456">
        <v>10428</v>
      </c>
      <c r="I456">
        <v>2.3333251476287842</v>
      </c>
      <c r="J456">
        <v>2.0860464572906494</v>
      </c>
      <c r="K456">
        <v>1.9183956384658813</v>
      </c>
      <c r="L456">
        <v>1.7675884962081909</v>
      </c>
      <c r="M456">
        <v>1.6939452886581421</v>
      </c>
      <c r="N456">
        <v>1.6518744230270386</v>
      </c>
      <c r="O456">
        <v>1.6837668418884277</v>
      </c>
      <c r="P456">
        <v>1.8178894519805908</v>
      </c>
      <c r="Q456">
        <v>1.9598097801208496</v>
      </c>
      <c r="R456">
        <v>2.1622786521911621</v>
      </c>
      <c r="S456">
        <v>2.3877911567687988</v>
      </c>
      <c r="T456">
        <v>2.6373498439788818</v>
      </c>
      <c r="U456">
        <v>2.8939914703369141</v>
      </c>
      <c r="V456">
        <v>3.0874171257019043</v>
      </c>
      <c r="W456">
        <v>3.2183451652526855</v>
      </c>
      <c r="X456">
        <v>3.2807285785675049</v>
      </c>
      <c r="Y456">
        <v>3.3485286235809326</v>
      </c>
      <c r="Z456">
        <v>3.3340673446655273</v>
      </c>
      <c r="AA456">
        <v>3.3505620956420898</v>
      </c>
      <c r="AB456">
        <v>3.3141367435455322</v>
      </c>
      <c r="AC456">
        <v>3.244873046875</v>
      </c>
      <c r="AD456">
        <v>3.1641161441802979</v>
      </c>
      <c r="AE456">
        <v>2.8040986061096191</v>
      </c>
      <c r="AF456">
        <v>2.3971672058105469</v>
      </c>
      <c r="AG456">
        <v>-0.1714140772819519</v>
      </c>
      <c r="AH456">
        <v>-0.15288333594799042</v>
      </c>
      <c r="AI456">
        <v>-0.15631124377250671</v>
      </c>
      <c r="AJ456">
        <v>-0.16616086661815643</v>
      </c>
      <c r="AK456">
        <v>-0.16584292054176331</v>
      </c>
      <c r="AL456">
        <v>-0.17843985557556152</v>
      </c>
      <c r="AM456">
        <v>-0.19637291133403778</v>
      </c>
      <c r="AN456">
        <v>-0.2296769917011261</v>
      </c>
      <c r="AO456">
        <v>-0.23600439727306366</v>
      </c>
      <c r="AP456">
        <v>-0.20697437226772308</v>
      </c>
      <c r="AQ456">
        <v>-0.25037193298339844</v>
      </c>
      <c r="AR456">
        <v>-0.24166080355644226</v>
      </c>
      <c r="AS456">
        <v>-0.24760749936103821</v>
      </c>
      <c r="AT456">
        <v>-0.24418416619300842</v>
      </c>
      <c r="AU456">
        <v>-0.22180753946304321</v>
      </c>
      <c r="AV456">
        <v>-0.16395805776119232</v>
      </c>
      <c r="AW456">
        <v>5.8555077761411667E-2</v>
      </c>
      <c r="AX456">
        <v>1.7691036686301231E-2</v>
      </c>
      <c r="AY456">
        <v>6.6903010010719299E-2</v>
      </c>
      <c r="AZ456">
        <v>0.17668318748474121</v>
      </c>
      <c r="BA456">
        <v>0.19783554971218109</v>
      </c>
      <c r="BB456">
        <v>-5.4942961782217026E-2</v>
      </c>
      <c r="BC456">
        <v>-0.1531004011631012</v>
      </c>
      <c r="BD456">
        <v>-0.17859692871570587</v>
      </c>
      <c r="BE456">
        <v>-0.14175368845462799</v>
      </c>
      <c r="BF456">
        <v>-0.12492141127586365</v>
      </c>
      <c r="BG456">
        <v>-0.12932997941970825</v>
      </c>
      <c r="BH456">
        <v>-0.14053474366664886</v>
      </c>
      <c r="BI456">
        <v>-0.14042174816131592</v>
      </c>
      <c r="BJ456">
        <v>-0.15320314466953278</v>
      </c>
      <c r="BK456">
        <v>-0.17100764811038971</v>
      </c>
      <c r="BL456">
        <v>-0.20306922495365143</v>
      </c>
      <c r="BM456">
        <v>-0.20891517400741577</v>
      </c>
      <c r="BN456">
        <v>-0.17807753384113312</v>
      </c>
      <c r="BO456">
        <v>-0.21968264877796173</v>
      </c>
      <c r="BP456">
        <v>-0.20972631871700287</v>
      </c>
      <c r="BQ456">
        <v>-0.21429999172687531</v>
      </c>
      <c r="BR456">
        <v>-0.20975422859191895</v>
      </c>
      <c r="BS456">
        <v>-0.18746110796928406</v>
      </c>
      <c r="BT456">
        <v>-0.12991879880428314</v>
      </c>
      <c r="BU456">
        <v>9.2823296785354614E-2</v>
      </c>
      <c r="BV456">
        <v>5.1878944039344788E-2</v>
      </c>
      <c r="BW456">
        <v>0.10086603462696075</v>
      </c>
      <c r="BX456">
        <v>0.20981115102767944</v>
      </c>
      <c r="BY456">
        <v>0.23068314790725708</v>
      </c>
      <c r="BZ456">
        <v>-2.1853938698768616E-2</v>
      </c>
      <c r="CA456">
        <v>-0.12141171842813492</v>
      </c>
      <c r="CB456">
        <v>-0.14900963008403778</v>
      </c>
      <c r="CC456">
        <v>-0.12121099233627319</v>
      </c>
      <c r="CD456">
        <v>-0.10555505752563477</v>
      </c>
      <c r="CE456">
        <v>-0.11064282059669495</v>
      </c>
      <c r="CF456">
        <v>-0.12278617918491364</v>
      </c>
      <c r="CG456">
        <v>-0.12281512469053268</v>
      </c>
      <c r="CH456">
        <v>-0.13572429120540619</v>
      </c>
      <c r="CI456">
        <v>-0.15343974530696869</v>
      </c>
      <c r="CJ456">
        <v>-0.18464076519012451</v>
      </c>
      <c r="CK456">
        <v>-0.19015325605869293</v>
      </c>
      <c r="CL456">
        <v>-0.15806366503238678</v>
      </c>
      <c r="CM456">
        <v>-0.19842733442783356</v>
      </c>
      <c r="CN456">
        <v>-0.18760858476161957</v>
      </c>
      <c r="CO456">
        <v>-0.19123128056526184</v>
      </c>
      <c r="CP456">
        <v>-0.18590818345546722</v>
      </c>
      <c r="CQ456">
        <v>-0.16367284953594208</v>
      </c>
      <c r="CR456">
        <v>-0.10634330660104752</v>
      </c>
      <c r="CS456">
        <v>0.11655735969543457</v>
      </c>
      <c r="CT456">
        <v>7.5557388365268707E-2</v>
      </c>
      <c r="CU456">
        <v>0.12438872456550598</v>
      </c>
      <c r="CV456">
        <v>0.23275546729564667</v>
      </c>
      <c r="CW456">
        <v>0.25343331694602966</v>
      </c>
      <c r="CX456">
        <v>1.0634148493409157E-3</v>
      </c>
      <c r="CY456">
        <v>-9.9464252591133118E-2</v>
      </c>
      <c r="CZ456">
        <v>-0.12851755321025848</v>
      </c>
      <c r="DA456">
        <v>-0.10066830366849899</v>
      </c>
      <c r="DB456">
        <v>-8.6188711225986481E-2</v>
      </c>
      <c r="DC456">
        <v>-9.1955669224262238E-2</v>
      </c>
      <c r="DD456">
        <v>-0.10503760725259781</v>
      </c>
      <c r="DE456">
        <v>-0.10520848631858826</v>
      </c>
      <c r="DF456">
        <v>-0.11824542284011841</v>
      </c>
      <c r="DG456">
        <v>-0.13587184250354767</v>
      </c>
      <c r="DH456">
        <v>-0.1662122905254364</v>
      </c>
      <c r="DI456">
        <v>-0.17139133810997009</v>
      </c>
      <c r="DJ456">
        <v>-0.13804979622364044</v>
      </c>
      <c r="DK456">
        <v>-0.17717202007770538</v>
      </c>
      <c r="DL456">
        <v>-0.16549086570739746</v>
      </c>
      <c r="DM456">
        <v>-0.16816259920597076</v>
      </c>
      <c r="DN456">
        <v>-0.16206212341785431</v>
      </c>
      <c r="DO456">
        <v>-0.13988460600376129</v>
      </c>
      <c r="DP456">
        <v>-8.2767821848392487E-2</v>
      </c>
      <c r="DQ456">
        <v>0.14029143750667572</v>
      </c>
      <c r="DR456">
        <v>9.923582524061203E-2</v>
      </c>
      <c r="DS456">
        <v>0.14791139960289001</v>
      </c>
      <c r="DT456">
        <v>0.25569981336593628</v>
      </c>
      <c r="DU456">
        <v>0.27618345618247986</v>
      </c>
      <c r="DV456">
        <v>2.3980770260095596E-2</v>
      </c>
      <c r="DW456">
        <v>-7.7516771852970123E-2</v>
      </c>
      <c r="DX456">
        <v>-0.10802549123764038</v>
      </c>
      <c r="DY456">
        <v>-7.1007914841175079E-2</v>
      </c>
      <c r="DZ456">
        <v>-5.8226775377988815E-2</v>
      </c>
      <c r="EA456">
        <v>-6.4974397420883179E-2</v>
      </c>
      <c r="EB456">
        <v>-7.941148430109024E-2</v>
      </c>
      <c r="EC456">
        <v>-7.9787306487560272E-2</v>
      </c>
      <c r="ED456">
        <v>-9.3008719384670258E-2</v>
      </c>
      <c r="EE456">
        <v>-0.11050658673048019</v>
      </c>
      <c r="EF456">
        <v>-0.13960452377796173</v>
      </c>
      <c r="EG456">
        <v>-0.14430209994316101</v>
      </c>
      <c r="EH456">
        <v>-0.10915295779705048</v>
      </c>
      <c r="EI456">
        <v>-0.14648275077342987</v>
      </c>
      <c r="EJ456">
        <v>-0.13355638086795807</v>
      </c>
      <c r="EK456">
        <v>-0.13485509157180786</v>
      </c>
      <c r="EL456">
        <v>-0.12763218581676483</v>
      </c>
      <c r="EM456">
        <v>-0.10553816705942154</v>
      </c>
      <c r="EN456">
        <v>-4.8728562891483307E-2</v>
      </c>
      <c r="EO456">
        <v>0.17455965280532837</v>
      </c>
      <c r="EP456">
        <v>0.13342374563217163</v>
      </c>
      <c r="EQ456">
        <v>0.18187443912029266</v>
      </c>
      <c r="ER456">
        <v>0.28882774710655212</v>
      </c>
      <c r="ES456">
        <v>0.30903103947639465</v>
      </c>
      <c r="ET456">
        <v>5.7069789618253708E-2</v>
      </c>
      <c r="EU456">
        <v>-4.5828107744455338E-2</v>
      </c>
      <c r="EV456">
        <v>-7.8438200056552887E-2</v>
      </c>
      <c r="EW456">
        <v>75.092559814453125</v>
      </c>
      <c r="EX456">
        <v>74.050849914550781</v>
      </c>
      <c r="EY456">
        <v>71.168678283691406</v>
      </c>
      <c r="EZ456">
        <v>68.734268188476563</v>
      </c>
      <c r="FA456">
        <v>67.849189758300781</v>
      </c>
      <c r="FB456">
        <v>66.85614013671875</v>
      </c>
      <c r="FC456">
        <v>67.033416748046875</v>
      </c>
      <c r="FD456">
        <v>69.777862548828125</v>
      </c>
      <c r="FE456">
        <v>74.596923828125</v>
      </c>
      <c r="FF456">
        <v>78.33203125</v>
      </c>
      <c r="FG456">
        <v>81.996795654296875</v>
      </c>
      <c r="FH456">
        <v>85.873893737792969</v>
      </c>
      <c r="FI456">
        <v>88.512435913085938</v>
      </c>
      <c r="FJ456">
        <v>89.935600280761719</v>
      </c>
      <c r="FK456">
        <v>90.99151611328125</v>
      </c>
      <c r="FL456">
        <v>91.305290222167969</v>
      </c>
      <c r="FM456">
        <v>90.060302734375</v>
      </c>
      <c r="FN456">
        <v>87.249710083007813</v>
      </c>
      <c r="FO456">
        <v>84.796028137207031</v>
      </c>
      <c r="FP456">
        <v>80.660110473632813</v>
      </c>
      <c r="FQ456">
        <v>75.230751037597656</v>
      </c>
      <c r="FR456">
        <v>72.754798889160156</v>
      </c>
      <c r="FS456">
        <v>71.452812194824219</v>
      </c>
      <c r="FT456">
        <v>68.748939514160156</v>
      </c>
      <c r="FU456">
        <v>1.0206359438598156E-2</v>
      </c>
      <c r="FV456">
        <v>1.8486132845282555E-2</v>
      </c>
      <c r="FW456">
        <v>1.0820002295076847E-2</v>
      </c>
      <c r="FX456">
        <v>4543</v>
      </c>
      <c r="FY456">
        <v>1</v>
      </c>
    </row>
    <row r="457" spans="1:181" x14ac:dyDescent="0.2">
      <c r="A457" t="s">
        <v>186</v>
      </c>
      <c r="B457" t="s">
        <v>236</v>
      </c>
      <c r="C457" t="s">
        <v>194</v>
      </c>
      <c r="D457" t="s">
        <v>203</v>
      </c>
      <c r="E457" t="s">
        <v>207</v>
      </c>
      <c r="F457" t="s">
        <v>179</v>
      </c>
      <c r="G457" t="s">
        <v>1</v>
      </c>
      <c r="H457">
        <v>1385</v>
      </c>
      <c r="I457">
        <v>3.3595578670501709</v>
      </c>
      <c r="J457">
        <v>2.9146554470062256</v>
      </c>
      <c r="K457">
        <v>2.7255141735076904</v>
      </c>
      <c r="L457">
        <v>2.5333540439605713</v>
      </c>
      <c r="M457">
        <v>2.4020340442657471</v>
      </c>
      <c r="N457">
        <v>2.3497104644775391</v>
      </c>
      <c r="O457">
        <v>2.4856858253479004</v>
      </c>
      <c r="P457">
        <v>2.6890265941619873</v>
      </c>
      <c r="Q457">
        <v>2.9471631050109863</v>
      </c>
      <c r="R457">
        <v>3.372807502746582</v>
      </c>
      <c r="S457">
        <v>3.708132266998291</v>
      </c>
      <c r="T457">
        <v>3.957249641418457</v>
      </c>
      <c r="U457">
        <v>4.3155655860900879</v>
      </c>
      <c r="V457">
        <v>4.7896528244018555</v>
      </c>
      <c r="W457">
        <v>4.9714303016662598</v>
      </c>
      <c r="X457">
        <v>5.2957248687744141</v>
      </c>
      <c r="Y457">
        <v>5.4526872634887695</v>
      </c>
      <c r="Z457">
        <v>5.5808467864990234</v>
      </c>
      <c r="AA457">
        <v>5.5954484939575195</v>
      </c>
      <c r="AB457">
        <v>5.361577033996582</v>
      </c>
      <c r="AC457">
        <v>5.2273035049438477</v>
      </c>
      <c r="AD457">
        <v>5.0411162376403809</v>
      </c>
      <c r="AE457">
        <v>4.4868245124816895</v>
      </c>
      <c r="AF457">
        <v>3.8138024806976318</v>
      </c>
      <c r="AG457">
        <v>-0.32660782337188721</v>
      </c>
      <c r="AH457">
        <v>-0.42010876536369324</v>
      </c>
      <c r="AI457">
        <v>-0.29692691564559937</v>
      </c>
      <c r="AJ457">
        <v>-0.28013637661933899</v>
      </c>
      <c r="AK457">
        <v>-0.39702722430229187</v>
      </c>
      <c r="AL457">
        <v>-0.41250938177108765</v>
      </c>
      <c r="AM457">
        <v>-0.29839825630187988</v>
      </c>
      <c r="AN457">
        <v>-0.20298439264297485</v>
      </c>
      <c r="AO457">
        <v>-0.29158896207809448</v>
      </c>
      <c r="AP457">
        <v>-0.2151235044002533</v>
      </c>
      <c r="AQ457">
        <v>-0.21547523140907288</v>
      </c>
      <c r="AR457">
        <v>-0.47942396998405457</v>
      </c>
      <c r="AS457">
        <v>-0.48677757382392883</v>
      </c>
      <c r="AT457">
        <v>-0.41885846853256226</v>
      </c>
      <c r="AU457">
        <v>-0.43117064237594604</v>
      </c>
      <c r="AV457">
        <v>-0.32719406485557556</v>
      </c>
      <c r="AW457">
        <v>-2.7331788092851639E-2</v>
      </c>
      <c r="AX457">
        <v>9.8100071772933006E-3</v>
      </c>
      <c r="AY457">
        <v>-8.4741294384002686E-2</v>
      </c>
      <c r="AZ457">
        <v>-0.13866728544235229</v>
      </c>
      <c r="BA457">
        <v>-5.7723172008991241E-2</v>
      </c>
      <c r="BB457">
        <v>-0.28805485367774963</v>
      </c>
      <c r="BC457">
        <v>-0.48814892768859863</v>
      </c>
      <c r="BD457">
        <v>-0.50134539604187012</v>
      </c>
      <c r="BE457">
        <v>-0.22654077410697937</v>
      </c>
      <c r="BF457">
        <v>-0.32249575853347778</v>
      </c>
      <c r="BG457">
        <v>-0.20336318016052246</v>
      </c>
      <c r="BH457">
        <v>-0.18462148308753967</v>
      </c>
      <c r="BI457">
        <v>-0.30213025212287903</v>
      </c>
      <c r="BJ457">
        <v>-0.31630405783653259</v>
      </c>
      <c r="BK457">
        <v>-0.20315222442150116</v>
      </c>
      <c r="BL457">
        <v>-0.10298872739076614</v>
      </c>
      <c r="BM457">
        <v>-0.18496643006801605</v>
      </c>
      <c r="BN457">
        <v>-0.10647328943014145</v>
      </c>
      <c r="BO457">
        <v>-0.11609789729118347</v>
      </c>
      <c r="BP457">
        <v>-0.37061223387718201</v>
      </c>
      <c r="BQ457">
        <v>-0.38046005368232727</v>
      </c>
      <c r="BR457">
        <v>-0.30460819602012634</v>
      </c>
      <c r="BS457">
        <v>-0.31831046938896179</v>
      </c>
      <c r="BT457">
        <v>-0.21572563052177429</v>
      </c>
      <c r="BU457">
        <v>8.4650434553623199E-2</v>
      </c>
      <c r="BV457">
        <v>0.11942383646965027</v>
      </c>
      <c r="BW457">
        <v>3.09269018471241E-2</v>
      </c>
      <c r="BX457">
        <v>-2.5772912427783012E-2</v>
      </c>
      <c r="BY457">
        <v>5.2764769643545151E-2</v>
      </c>
      <c r="BZ457">
        <v>-0.1761336624622345</v>
      </c>
      <c r="CA457">
        <v>-0.37066024541854858</v>
      </c>
      <c r="CB457">
        <v>-0.38958403468132019</v>
      </c>
      <c r="CC457">
        <v>-0.15723462402820587</v>
      </c>
      <c r="CD457">
        <v>-0.25488930940628052</v>
      </c>
      <c r="CE457">
        <v>-0.13856121897697449</v>
      </c>
      <c r="CF457">
        <v>-0.11846816539764404</v>
      </c>
      <c r="CG457">
        <v>-0.23640488088130951</v>
      </c>
      <c r="CH457">
        <v>-0.249672532081604</v>
      </c>
      <c r="CI457">
        <v>-0.13718512654304504</v>
      </c>
      <c r="CJ457">
        <v>-3.3732034265995026E-2</v>
      </c>
      <c r="CK457">
        <v>-0.11112000048160553</v>
      </c>
      <c r="CL457">
        <v>-3.122246265411377E-2</v>
      </c>
      <c r="CM457">
        <v>-4.7269470989704132E-2</v>
      </c>
      <c r="CN457">
        <v>-0.2952495813369751</v>
      </c>
      <c r="CO457">
        <v>-0.30682486295700073</v>
      </c>
      <c r="CP457">
        <v>-0.22547879815101624</v>
      </c>
      <c r="CQ457">
        <v>-0.24014383554458618</v>
      </c>
      <c r="CR457">
        <v>-0.13852295279502869</v>
      </c>
      <c r="CS457">
        <v>0.16220897436141968</v>
      </c>
      <c r="CT457">
        <v>0.1953420490026474</v>
      </c>
      <c r="CU457">
        <v>0.11103834211826324</v>
      </c>
      <c r="CV457">
        <v>5.241737887263298E-2</v>
      </c>
      <c r="CW457">
        <v>0.12928837537765503</v>
      </c>
      <c r="CX457">
        <v>-9.8617389798164368E-2</v>
      </c>
      <c r="CY457">
        <v>-0.28928792476654053</v>
      </c>
      <c r="CZ457">
        <v>-0.31217843294143677</v>
      </c>
      <c r="DA457">
        <v>-8.792848140001297E-2</v>
      </c>
      <c r="DB457">
        <v>-0.18728287518024445</v>
      </c>
      <c r="DC457">
        <v>-7.3759257793426514E-2</v>
      </c>
      <c r="DD457">
        <v>-5.2314843982458115E-2</v>
      </c>
      <c r="DE457">
        <v>-0.17067952454090118</v>
      </c>
      <c r="DF457">
        <v>-0.18304102122783661</v>
      </c>
      <c r="DG457">
        <v>-7.1218013763427734E-2</v>
      </c>
      <c r="DH457">
        <v>3.5524662584066391E-2</v>
      </c>
      <c r="DI457">
        <v>-3.7273578345775604E-2</v>
      </c>
      <c r="DJ457">
        <v>4.4028352946043015E-2</v>
      </c>
      <c r="DK457">
        <v>2.1558959037065506E-2</v>
      </c>
      <c r="DL457">
        <v>-0.21988691389560699</v>
      </c>
      <c r="DM457">
        <v>-0.23318968713283539</v>
      </c>
      <c r="DN457">
        <v>-0.14634940028190613</v>
      </c>
      <c r="DO457">
        <v>-0.16197723150253296</v>
      </c>
      <c r="DP457">
        <v>-6.1320271342992783E-2</v>
      </c>
      <c r="DQ457">
        <v>0.23976750671863556</v>
      </c>
      <c r="DR457">
        <v>0.27126023173332214</v>
      </c>
      <c r="DS457">
        <v>0.19114980101585388</v>
      </c>
      <c r="DT457">
        <v>0.13060767948627472</v>
      </c>
      <c r="DU457">
        <v>0.205812007188797</v>
      </c>
      <c r="DV457">
        <v>-2.1101118996739388E-2</v>
      </c>
      <c r="DW457">
        <v>-0.20791560411453247</v>
      </c>
      <c r="DX457">
        <v>-0.23477284610271454</v>
      </c>
      <c r="DY457">
        <v>1.2138589285314083E-2</v>
      </c>
      <c r="DZ457">
        <v>-8.9669875800609589E-2</v>
      </c>
      <c r="EA457">
        <v>1.980447955429554E-2</v>
      </c>
      <c r="EB457">
        <v>4.3200045824050903E-2</v>
      </c>
      <c r="EC457">
        <v>-7.5782552361488342E-2</v>
      </c>
      <c r="ED457">
        <v>-8.6835712194442749E-2</v>
      </c>
      <c r="EE457">
        <v>2.402801625430584E-2</v>
      </c>
      <c r="EF457">
        <v>0.135520339012146</v>
      </c>
      <c r="EG457">
        <v>6.9348923861980438E-2</v>
      </c>
      <c r="EH457">
        <v>0.15267857909202576</v>
      </c>
      <c r="EI457">
        <v>0.12093627452850342</v>
      </c>
      <c r="EJ457">
        <v>-0.11107519268989563</v>
      </c>
      <c r="EK457">
        <v>-0.12687218189239502</v>
      </c>
      <c r="EL457">
        <v>-3.2099127769470215E-2</v>
      </c>
      <c r="EM457">
        <v>-4.91170734167099E-2</v>
      </c>
      <c r="EN457">
        <v>5.0148129463195801E-2</v>
      </c>
      <c r="EO457">
        <v>0.35174974799156189</v>
      </c>
      <c r="EP457">
        <v>0.38087406754493713</v>
      </c>
      <c r="EQ457">
        <v>0.30681800842285156</v>
      </c>
      <c r="ER457">
        <v>0.24350205063819885</v>
      </c>
      <c r="ES457">
        <v>0.31629994511604309</v>
      </c>
      <c r="ET457">
        <v>9.0820066630840302E-2</v>
      </c>
      <c r="EU457">
        <v>-9.0426906943321228E-2</v>
      </c>
      <c r="EV457">
        <v>-0.12301145493984222</v>
      </c>
      <c r="EW457">
        <v>90.01910400390625</v>
      </c>
      <c r="EX457">
        <v>88.523117065429688</v>
      </c>
      <c r="EY457">
        <v>87.550575256347656</v>
      </c>
      <c r="EZ457">
        <v>85.266670227050781</v>
      </c>
      <c r="FA457">
        <v>84.21240234375</v>
      </c>
      <c r="FB457">
        <v>82.522850036621094</v>
      </c>
      <c r="FC457">
        <v>82.5540771484375</v>
      </c>
      <c r="FD457">
        <v>85.539520263671875</v>
      </c>
      <c r="FE457">
        <v>88.896842956542969</v>
      </c>
      <c r="FF457">
        <v>92.840957641601563</v>
      </c>
      <c r="FG457">
        <v>96.739997863769531</v>
      </c>
      <c r="FH457">
        <v>100.06820678710938</v>
      </c>
      <c r="FI457">
        <v>102.95126342773438</v>
      </c>
      <c r="FJ457">
        <v>104.77839660644531</v>
      </c>
      <c r="FK457">
        <v>106.26875305175781</v>
      </c>
      <c r="FL457">
        <v>107.28798675537109</v>
      </c>
      <c r="FM457">
        <v>107.50975036621094</v>
      </c>
      <c r="FN457">
        <v>107.43124389648438</v>
      </c>
      <c r="FO457">
        <v>106.08229064941406</v>
      </c>
      <c r="FP457">
        <v>104.59265899658203</v>
      </c>
      <c r="FQ457">
        <v>101.40391540527344</v>
      </c>
      <c r="FR457">
        <v>98.918800354003906</v>
      </c>
      <c r="FS457">
        <v>95.756370544433594</v>
      </c>
      <c r="FT457">
        <v>91.938186645507813</v>
      </c>
      <c r="FU457">
        <v>3.8262605667114258E-2</v>
      </c>
      <c r="FV457">
        <v>6.2860623002052307E-2</v>
      </c>
      <c r="FW457">
        <v>4.0194936096668243E-2</v>
      </c>
      <c r="FX457">
        <v>432</v>
      </c>
      <c r="FY457">
        <v>1</v>
      </c>
    </row>
    <row r="458" spans="1:181" x14ac:dyDescent="0.2">
      <c r="A458" t="s">
        <v>186</v>
      </c>
      <c r="B458" t="s">
        <v>236</v>
      </c>
      <c r="C458" t="s">
        <v>194</v>
      </c>
      <c r="D458" t="s">
        <v>203</v>
      </c>
      <c r="E458" t="s">
        <v>207</v>
      </c>
      <c r="F458" t="s">
        <v>180</v>
      </c>
      <c r="G458" t="s">
        <v>1</v>
      </c>
      <c r="H458">
        <v>856</v>
      </c>
      <c r="I458">
        <v>4.0868234634399414</v>
      </c>
      <c r="J458">
        <v>3.969088077545166</v>
      </c>
      <c r="K458">
        <v>3.981724739074707</v>
      </c>
      <c r="L458">
        <v>3.941669225692749</v>
      </c>
      <c r="M458">
        <v>3.8659298419952393</v>
      </c>
      <c r="N458">
        <v>3.7008509635925293</v>
      </c>
      <c r="O458">
        <v>3.4525852203369141</v>
      </c>
      <c r="P458">
        <v>3.2827770709991455</v>
      </c>
      <c r="Q458">
        <v>2.7718007564544678</v>
      </c>
      <c r="R458">
        <v>2.4819903373718262</v>
      </c>
      <c r="S458">
        <v>2.1845362186431885</v>
      </c>
      <c r="T458">
        <v>1.9893250465393066</v>
      </c>
      <c r="U458">
        <v>1.9719563722610474</v>
      </c>
      <c r="V458">
        <v>1.9142526388168335</v>
      </c>
      <c r="W458">
        <v>1.86684250831604</v>
      </c>
      <c r="X458">
        <v>1.9732767343521118</v>
      </c>
      <c r="Y458">
        <v>2.2636263370513916</v>
      </c>
      <c r="Z458">
        <v>2.5057423114776611</v>
      </c>
      <c r="AA458">
        <v>2.9801614284515381</v>
      </c>
      <c r="AB458">
        <v>3.4057269096374512</v>
      </c>
      <c r="AC458">
        <v>3.9496939182281494</v>
      </c>
      <c r="AD458">
        <v>4.2755026817321777</v>
      </c>
      <c r="AE458">
        <v>4.4057803153991699</v>
      </c>
      <c r="AF458">
        <v>4.3537225723266602</v>
      </c>
      <c r="AG458">
        <v>-1.2749900817871094</v>
      </c>
      <c r="AH458">
        <v>-1.347838282585144</v>
      </c>
      <c r="AI458">
        <v>-1.2739337682723999</v>
      </c>
      <c r="AJ458">
        <v>-1.2777419090270996</v>
      </c>
      <c r="AK458">
        <v>-1.342253565788269</v>
      </c>
      <c r="AL458">
        <v>-1.4565280675888062</v>
      </c>
      <c r="AM458">
        <v>-1.7219521999359131</v>
      </c>
      <c r="AN458">
        <v>-1.8865268230438232</v>
      </c>
      <c r="AO458">
        <v>-1.9672387838363647</v>
      </c>
      <c r="AP458">
        <v>-1.161738395690918</v>
      </c>
      <c r="AQ458">
        <v>-1.1815083026885986</v>
      </c>
      <c r="AR458">
        <v>-1.0153152942657471</v>
      </c>
      <c r="AS458">
        <v>-0.90373581647872925</v>
      </c>
      <c r="AT458">
        <v>-0.92231303453445435</v>
      </c>
      <c r="AU458">
        <v>-0.89368867874145508</v>
      </c>
      <c r="AV458">
        <v>-0.55720430612564087</v>
      </c>
      <c r="AW458">
        <v>-0.16202360391616821</v>
      </c>
      <c r="AX458">
        <v>-0.11888699233531952</v>
      </c>
      <c r="AY458">
        <v>0.10063295066356659</v>
      </c>
      <c r="AZ458">
        <v>0.31261324882507324</v>
      </c>
      <c r="BA458">
        <v>0.38155749440193176</v>
      </c>
      <c r="BB458">
        <v>-0.76347196102142334</v>
      </c>
      <c r="BC458">
        <v>-0.9367145299911499</v>
      </c>
      <c r="BD458">
        <v>-0.99662643671035767</v>
      </c>
      <c r="BE458">
        <v>-1.0657534599304199</v>
      </c>
      <c r="BF458">
        <v>-1.1403739452362061</v>
      </c>
      <c r="BG458">
        <v>-1.0673459768295288</v>
      </c>
      <c r="BH458">
        <v>-1.0699580907821655</v>
      </c>
      <c r="BI458">
        <v>-1.1326398849487305</v>
      </c>
      <c r="BJ458">
        <v>-1.2461591958999634</v>
      </c>
      <c r="BK458">
        <v>-1.5132849216461182</v>
      </c>
      <c r="BL458">
        <v>-1.6811769008636475</v>
      </c>
      <c r="BM458">
        <v>-1.7777309417724609</v>
      </c>
      <c r="BN458">
        <v>-0.99793064594268799</v>
      </c>
      <c r="BO458">
        <v>-1.032389760017395</v>
      </c>
      <c r="BP458">
        <v>-0.88234424591064453</v>
      </c>
      <c r="BQ458">
        <v>-0.78011304140090942</v>
      </c>
      <c r="BR458">
        <v>-0.80591851472854614</v>
      </c>
      <c r="BS458">
        <v>-0.77538752555847168</v>
      </c>
      <c r="BT458">
        <v>-0.44144725799560547</v>
      </c>
      <c r="BU458">
        <v>-3.2259989529848099E-2</v>
      </c>
      <c r="BV458">
        <v>3.0818933621048927E-2</v>
      </c>
      <c r="BW458">
        <v>0.27301952242851257</v>
      </c>
      <c r="BX458">
        <v>0.51091092824935913</v>
      </c>
      <c r="BY458">
        <v>0.60028713941574097</v>
      </c>
      <c r="BZ458">
        <v>-0.55324971675872803</v>
      </c>
      <c r="CA458">
        <v>-0.72428864240646362</v>
      </c>
      <c r="CB458">
        <v>-0.78758376836776733</v>
      </c>
      <c r="CC458">
        <v>-0.92083674669265747</v>
      </c>
      <c r="CD458">
        <v>-0.99668490886688232</v>
      </c>
      <c r="CE458">
        <v>-0.92426389455795288</v>
      </c>
      <c r="CF458">
        <v>-0.92604762315750122</v>
      </c>
      <c r="CG458">
        <v>-0.98746222257614136</v>
      </c>
      <c r="CH458">
        <v>-1.1004583835601807</v>
      </c>
      <c r="CI458">
        <v>-1.3687626123428345</v>
      </c>
      <c r="CJ458">
        <v>-1.5389523506164551</v>
      </c>
      <c r="CK458">
        <v>-1.6464784145355225</v>
      </c>
      <c r="CL458">
        <v>-0.88447785377502441</v>
      </c>
      <c r="CM458">
        <v>-0.92911076545715332</v>
      </c>
      <c r="CN458">
        <v>-0.79024893045425415</v>
      </c>
      <c r="CO458">
        <v>-0.69449228048324585</v>
      </c>
      <c r="CP458">
        <v>-0.72530406713485718</v>
      </c>
      <c r="CQ458">
        <v>-0.69345241785049438</v>
      </c>
      <c r="CR458">
        <v>-0.36127430200576782</v>
      </c>
      <c r="CS458">
        <v>5.7613890618085861E-2</v>
      </c>
      <c r="CT458">
        <v>0.13450480997562408</v>
      </c>
      <c r="CU458">
        <v>0.39241394400596619</v>
      </c>
      <c r="CV458">
        <v>0.64825135469436646</v>
      </c>
      <c r="CW458">
        <v>0.75177872180938721</v>
      </c>
      <c r="CX458">
        <v>-0.40765044093132019</v>
      </c>
      <c r="CY458">
        <v>-0.57716304063796997</v>
      </c>
      <c r="CZ458">
        <v>-0.64280140399932861</v>
      </c>
      <c r="DA458">
        <v>-0.77592009305953979</v>
      </c>
      <c r="DB458">
        <v>-0.85299575328826904</v>
      </c>
      <c r="DC458">
        <v>-0.78118175268173218</v>
      </c>
      <c r="DD458">
        <v>-0.78213721513748169</v>
      </c>
      <c r="DE458">
        <v>-0.8422844409942627</v>
      </c>
      <c r="DF458">
        <v>-0.95475757122039795</v>
      </c>
      <c r="DG458">
        <v>-1.2242403030395508</v>
      </c>
      <c r="DH458">
        <v>-1.3967278003692627</v>
      </c>
      <c r="DI458">
        <v>-1.5152260065078735</v>
      </c>
      <c r="DJ458">
        <v>-0.77102506160736084</v>
      </c>
      <c r="DK458">
        <v>-0.82583165168762207</v>
      </c>
      <c r="DL458">
        <v>-0.69815349578857422</v>
      </c>
      <c r="DM458">
        <v>-0.60887151956558228</v>
      </c>
      <c r="DN458">
        <v>-0.64468961954116821</v>
      </c>
      <c r="DO458">
        <v>-0.61151736974716187</v>
      </c>
      <c r="DP458">
        <v>-0.28110131621360779</v>
      </c>
      <c r="DQ458">
        <v>0.14748777449131012</v>
      </c>
      <c r="DR458">
        <v>0.23819068074226379</v>
      </c>
      <c r="DS458">
        <v>0.51180833578109741</v>
      </c>
      <c r="DT458">
        <v>0.785591721534729</v>
      </c>
      <c r="DU458">
        <v>0.9032701849937439</v>
      </c>
      <c r="DV458">
        <v>-0.26205116510391235</v>
      </c>
      <c r="DW458">
        <v>-0.43003755807876587</v>
      </c>
      <c r="DX458">
        <v>-0.49801909923553467</v>
      </c>
      <c r="DY458">
        <v>-0.56668341159820557</v>
      </c>
      <c r="DZ458">
        <v>-0.64553141593933105</v>
      </c>
      <c r="EA458">
        <v>-0.57459384202957153</v>
      </c>
      <c r="EB458">
        <v>-0.57435345649719238</v>
      </c>
      <c r="EC458">
        <v>-0.63267087936401367</v>
      </c>
      <c r="ED458">
        <v>-0.74438875913619995</v>
      </c>
      <c r="EE458">
        <v>-1.0155729055404663</v>
      </c>
      <c r="EF458">
        <v>-1.1913778781890869</v>
      </c>
      <c r="EG458">
        <v>-1.3257182836532593</v>
      </c>
      <c r="EH458">
        <v>-0.60721731185913086</v>
      </c>
      <c r="EI458">
        <v>-0.67671310901641846</v>
      </c>
      <c r="EJ458">
        <v>-0.56518244743347168</v>
      </c>
      <c r="EK458">
        <v>-0.48524880409240723</v>
      </c>
      <c r="EL458">
        <v>-0.52829515933990479</v>
      </c>
      <c r="EM458">
        <v>-0.49321609735488892</v>
      </c>
      <c r="EN458">
        <v>-0.16534432768821716</v>
      </c>
      <c r="EO458">
        <v>0.27725139260292053</v>
      </c>
      <c r="EP458">
        <v>0.38789656758308411</v>
      </c>
      <c r="EQ458">
        <v>0.68419492244720459</v>
      </c>
      <c r="ER458">
        <v>0.98388946056365967</v>
      </c>
      <c r="ES458">
        <v>1.1219998598098755</v>
      </c>
      <c r="ET458">
        <v>-5.1828932017087936E-2</v>
      </c>
      <c r="EU458">
        <v>-0.21761167049407959</v>
      </c>
      <c r="EV458">
        <v>-0.28897637128829956</v>
      </c>
      <c r="EW458">
        <v>62.474052429199219</v>
      </c>
      <c r="EX458">
        <v>61.506038665771484</v>
      </c>
      <c r="EY458">
        <v>60.812984466552734</v>
      </c>
      <c r="EZ458">
        <v>59.951267242431641</v>
      </c>
      <c r="FA458">
        <v>59.016384124755859</v>
      </c>
      <c r="FB458">
        <v>58.529094696044922</v>
      </c>
      <c r="FC458">
        <v>58.548484802246094</v>
      </c>
      <c r="FD458">
        <v>60.115299224853516</v>
      </c>
      <c r="FE458">
        <v>63.023651123046875</v>
      </c>
      <c r="FF458">
        <v>66.495132446289063</v>
      </c>
      <c r="FG458">
        <v>69.766098022460938</v>
      </c>
      <c r="FH458">
        <v>72.910079956054688</v>
      </c>
      <c r="FI458">
        <v>72.825462341308594</v>
      </c>
      <c r="FJ458">
        <v>73.43817138671875</v>
      </c>
      <c r="FK458">
        <v>74.421272277832031</v>
      </c>
      <c r="FL458">
        <v>74.175872802734375</v>
      </c>
      <c r="FM458">
        <v>74.330841064453125</v>
      </c>
      <c r="FN458">
        <v>73.237960815429688</v>
      </c>
      <c r="FO458">
        <v>72.703506469726563</v>
      </c>
      <c r="FP458">
        <v>71.323989868164063</v>
      </c>
      <c r="FQ458">
        <v>68.803596496582031</v>
      </c>
      <c r="FR458">
        <v>65.003738403320313</v>
      </c>
      <c r="FS458">
        <v>63.508186340332031</v>
      </c>
      <c r="FT458">
        <v>62.925010681152344</v>
      </c>
      <c r="FU458">
        <v>5.6360255926847458E-2</v>
      </c>
      <c r="FV458">
        <v>0.10301689803600311</v>
      </c>
      <c r="FW458">
        <v>6.3141308724880219E-2</v>
      </c>
      <c r="FX458">
        <v>431</v>
      </c>
      <c r="FY458">
        <v>1</v>
      </c>
    </row>
    <row r="459" spans="1:181" x14ac:dyDescent="0.2">
      <c r="A459" t="s">
        <v>186</v>
      </c>
      <c r="B459" t="s">
        <v>236</v>
      </c>
      <c r="C459" t="s">
        <v>194</v>
      </c>
      <c r="D459" t="s">
        <v>203</v>
      </c>
      <c r="E459" t="s">
        <v>207</v>
      </c>
      <c r="F459" t="s">
        <v>181</v>
      </c>
      <c r="G459" t="s">
        <v>1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96</v>
      </c>
      <c r="FY459">
        <v>0</v>
      </c>
    </row>
    <row r="460" spans="1:181" x14ac:dyDescent="0.2">
      <c r="A460" t="s">
        <v>186</v>
      </c>
      <c r="B460" t="s">
        <v>236</v>
      </c>
      <c r="C460" t="s">
        <v>194</v>
      </c>
      <c r="D460" t="s">
        <v>203</v>
      </c>
      <c r="E460" t="s">
        <v>207</v>
      </c>
      <c r="F460" t="s">
        <v>182</v>
      </c>
      <c r="G460" t="s">
        <v>1</v>
      </c>
      <c r="H460">
        <v>1917</v>
      </c>
      <c r="I460">
        <v>2.361445426940918</v>
      </c>
      <c r="J460">
        <v>2.2153511047363281</v>
      </c>
      <c r="K460">
        <v>2.0879170894622803</v>
      </c>
      <c r="L460">
        <v>1.9490829706192017</v>
      </c>
      <c r="M460">
        <v>1.8325759172439575</v>
      </c>
      <c r="N460">
        <v>1.907441258430481</v>
      </c>
      <c r="O460">
        <v>1.8888000249862671</v>
      </c>
      <c r="P460">
        <v>2.0678112506866455</v>
      </c>
      <c r="Q460">
        <v>2.1807217597961426</v>
      </c>
      <c r="R460">
        <v>2.3693792819976807</v>
      </c>
      <c r="S460">
        <v>2.6523241996765137</v>
      </c>
      <c r="T460">
        <v>2.7673435211181641</v>
      </c>
      <c r="U460">
        <v>2.8384039402008057</v>
      </c>
      <c r="V460">
        <v>2.823169469833374</v>
      </c>
      <c r="W460">
        <v>2.8947384357452393</v>
      </c>
      <c r="X460">
        <v>3.0097517967224121</v>
      </c>
      <c r="Y460">
        <v>3.0606710910797119</v>
      </c>
      <c r="Z460">
        <v>3.0489904880523682</v>
      </c>
      <c r="AA460">
        <v>3.2648928165435791</v>
      </c>
      <c r="AB460">
        <v>3.1309514045715332</v>
      </c>
      <c r="AC460">
        <v>3.1101179122924805</v>
      </c>
      <c r="AD460">
        <v>3.0664494037628174</v>
      </c>
      <c r="AE460">
        <v>2.7087705135345459</v>
      </c>
      <c r="AF460">
        <v>2.320927619934082</v>
      </c>
      <c r="AG460">
        <v>-0.3547799289226532</v>
      </c>
      <c r="AH460">
        <v>-0.22796520590782166</v>
      </c>
      <c r="AI460">
        <v>-0.16653968393802643</v>
      </c>
      <c r="AJ460">
        <v>-0.22852247953414917</v>
      </c>
      <c r="AK460">
        <v>-0.30206587910652161</v>
      </c>
      <c r="AL460">
        <v>-0.34409242868423462</v>
      </c>
      <c r="AM460">
        <v>-0.43916553258895874</v>
      </c>
      <c r="AN460">
        <v>-0.41328620910644531</v>
      </c>
      <c r="AO460">
        <v>-0.40496176481246948</v>
      </c>
      <c r="AP460">
        <v>-0.2383037656545639</v>
      </c>
      <c r="AQ460">
        <v>-9.0502798557281494E-2</v>
      </c>
      <c r="AR460">
        <v>-0.18050268292427063</v>
      </c>
      <c r="AS460">
        <v>-0.26335486769676208</v>
      </c>
      <c r="AT460">
        <v>-0.36281070113182068</v>
      </c>
      <c r="AU460">
        <v>-0.30862364172935486</v>
      </c>
      <c r="AV460">
        <v>-0.27775803208351135</v>
      </c>
      <c r="AW460">
        <v>-5.555015429854393E-2</v>
      </c>
      <c r="AX460">
        <v>2.8458788990974426E-2</v>
      </c>
      <c r="AY460">
        <v>0.15248006582260132</v>
      </c>
      <c r="AZ460">
        <v>7.9788297414779663E-2</v>
      </c>
      <c r="BA460">
        <v>0.16736650466918945</v>
      </c>
      <c r="BB460">
        <v>-0.12429741024971008</v>
      </c>
      <c r="BC460">
        <v>-0.29765677452087402</v>
      </c>
      <c r="BD460">
        <v>-0.38245567679405212</v>
      </c>
      <c r="BE460">
        <v>-0.23985545337200165</v>
      </c>
      <c r="BF460">
        <v>-0.1192319318652153</v>
      </c>
      <c r="BG460">
        <v>-6.3265398144721985E-2</v>
      </c>
      <c r="BH460">
        <v>-0.12784887850284576</v>
      </c>
      <c r="BI460">
        <v>-0.19926807284355164</v>
      </c>
      <c r="BJ460">
        <v>-0.24125254154205322</v>
      </c>
      <c r="BK460">
        <v>-0.33811026811599731</v>
      </c>
      <c r="BL460">
        <v>-0.30778065323829651</v>
      </c>
      <c r="BM460">
        <v>-0.30059659481048584</v>
      </c>
      <c r="BN460">
        <v>-0.13910429179668427</v>
      </c>
      <c r="BO460">
        <v>1.1201758868992329E-2</v>
      </c>
      <c r="BP460">
        <v>-9.2699140310287476E-2</v>
      </c>
      <c r="BQ460">
        <v>-0.1735837310552597</v>
      </c>
      <c r="BR460">
        <v>-0.27466857433319092</v>
      </c>
      <c r="BS460">
        <v>-0.22329092025756836</v>
      </c>
      <c r="BT460">
        <v>-0.18633781373500824</v>
      </c>
      <c r="BU460">
        <v>4.0445141494274139E-2</v>
      </c>
      <c r="BV460">
        <v>0.12166058272123337</v>
      </c>
      <c r="BW460">
        <v>0.24789373576641083</v>
      </c>
      <c r="BX460">
        <v>0.17680379748344421</v>
      </c>
      <c r="BY460">
        <v>0.26756799221038818</v>
      </c>
      <c r="BZ460">
        <v>-1.9596505910158157E-2</v>
      </c>
      <c r="CA460">
        <v>-0.19471284747123718</v>
      </c>
      <c r="CB460">
        <v>-0.2778468132019043</v>
      </c>
      <c r="CC460">
        <v>-0.16025909781455994</v>
      </c>
      <c r="CD460">
        <v>-4.3923594057559967E-2</v>
      </c>
      <c r="CE460">
        <v>8.2620671018958092E-3</v>
      </c>
      <c r="CF460">
        <v>-5.8122649788856506E-2</v>
      </c>
      <c r="CG460">
        <v>-0.1280706375837326</v>
      </c>
      <c r="CH460">
        <v>-0.17002595961093903</v>
      </c>
      <c r="CI460">
        <v>-0.2681196928024292</v>
      </c>
      <c r="CJ460">
        <v>-0.23470784723758698</v>
      </c>
      <c r="CK460">
        <v>-0.22831353545188904</v>
      </c>
      <c r="CL460">
        <v>-7.0399045944213867E-2</v>
      </c>
      <c r="CM460">
        <v>8.1642024219036102E-2</v>
      </c>
      <c r="CN460">
        <v>-3.188667818903923E-2</v>
      </c>
      <c r="CO460">
        <v>-0.11140852421522141</v>
      </c>
      <c r="CP460">
        <v>-0.213621586561203</v>
      </c>
      <c r="CQ460">
        <v>-0.16418972611427307</v>
      </c>
      <c r="CR460">
        <v>-0.12302044779062271</v>
      </c>
      <c r="CS460">
        <v>0.10693119466304779</v>
      </c>
      <c r="CT460">
        <v>0.18621186912059784</v>
      </c>
      <c r="CU460">
        <v>0.3139769434928894</v>
      </c>
      <c r="CV460">
        <v>0.24399642646312714</v>
      </c>
      <c r="CW460">
        <v>0.33696720004081726</v>
      </c>
      <c r="CX460">
        <v>5.2919019013643265E-2</v>
      </c>
      <c r="CY460">
        <v>-0.12341421097517014</v>
      </c>
      <c r="CZ460">
        <v>-0.20539505779743195</v>
      </c>
      <c r="DA460">
        <v>-8.0662734806537628E-2</v>
      </c>
      <c r="DB460">
        <v>3.1384740024805069E-2</v>
      </c>
      <c r="DC460">
        <v>7.9789534211158752E-2</v>
      </c>
      <c r="DD460">
        <v>1.1603583581745625E-2</v>
      </c>
      <c r="DE460">
        <v>-5.6873176246881485E-2</v>
      </c>
      <c r="DF460">
        <v>-9.8799385130405426E-2</v>
      </c>
      <c r="DG460">
        <v>-0.19812913239002228</v>
      </c>
      <c r="DH460">
        <v>-0.16163502633571625</v>
      </c>
      <c r="DI460">
        <v>-0.15603052079677582</v>
      </c>
      <c r="DJ460">
        <v>-1.6937971813604236E-3</v>
      </c>
      <c r="DK460">
        <v>0.15208229422569275</v>
      </c>
      <c r="DL460">
        <v>2.8925793245434761E-2</v>
      </c>
      <c r="DM460">
        <v>-4.9233324825763702E-2</v>
      </c>
      <c r="DN460">
        <v>-0.15257459878921509</v>
      </c>
      <c r="DO460">
        <v>-0.10508854687213898</v>
      </c>
      <c r="DP460">
        <v>-5.9703107923269272E-2</v>
      </c>
      <c r="DQ460">
        <v>0.17341724038124084</v>
      </c>
      <c r="DR460">
        <v>0.25076314806938171</v>
      </c>
      <c r="DS460">
        <v>0.38006019592285156</v>
      </c>
      <c r="DT460">
        <v>0.31118905544281006</v>
      </c>
      <c r="DU460">
        <v>0.40636640787124634</v>
      </c>
      <c r="DV460">
        <v>0.12543454766273499</v>
      </c>
      <c r="DW460">
        <v>-5.2115578204393387E-2</v>
      </c>
      <c r="DX460">
        <v>-0.1329432874917984</v>
      </c>
      <c r="DY460">
        <v>3.4261755645275116E-2</v>
      </c>
      <c r="DZ460">
        <v>0.14011801779270172</v>
      </c>
      <c r="EA460">
        <v>0.1830638200044632</v>
      </c>
      <c r="EB460">
        <v>0.11227718740701675</v>
      </c>
      <c r="EC460">
        <v>4.5924633741378784E-2</v>
      </c>
      <c r="ED460">
        <v>4.0404810570180416E-3</v>
      </c>
      <c r="EE460">
        <v>-9.7073867917060852E-2</v>
      </c>
      <c r="EF460">
        <v>-5.6129474192857742E-2</v>
      </c>
      <c r="EG460">
        <v>-5.1665302366018295E-2</v>
      </c>
      <c r="EH460">
        <v>9.7505673766136169E-2</v>
      </c>
      <c r="EI460">
        <v>0.25378686189651489</v>
      </c>
      <c r="EJ460">
        <v>0.11672933399677277</v>
      </c>
      <c r="EK460">
        <v>4.0537800639867783E-2</v>
      </c>
      <c r="EL460">
        <v>-6.4432457089424133E-2</v>
      </c>
      <c r="EM460">
        <v>-1.9755817949771881E-2</v>
      </c>
      <c r="EN460">
        <v>3.1717091798782349E-2</v>
      </c>
      <c r="EO460">
        <v>0.26941251754760742</v>
      </c>
      <c r="EP460">
        <v>0.34396493434906006</v>
      </c>
      <c r="EQ460">
        <v>0.47547388076782227</v>
      </c>
      <c r="ER460">
        <v>0.40820455551147461</v>
      </c>
      <c r="ES460">
        <v>0.50656789541244507</v>
      </c>
      <c r="ET460">
        <v>0.23013544082641602</v>
      </c>
      <c r="EU460">
        <v>5.0828322768211365E-2</v>
      </c>
      <c r="EV460">
        <v>-2.8334438800811768E-2</v>
      </c>
      <c r="EW460">
        <v>70.621429443359375</v>
      </c>
      <c r="EX460">
        <v>69.147048950195313</v>
      </c>
      <c r="EY460">
        <v>67.404640197753906</v>
      </c>
      <c r="EZ460">
        <v>66.323287963867188</v>
      </c>
      <c r="FA460">
        <v>65.218544006347656</v>
      </c>
      <c r="FB460">
        <v>65.104888916015625</v>
      </c>
      <c r="FC460">
        <v>64.73138427734375</v>
      </c>
      <c r="FD460">
        <v>68.26727294921875</v>
      </c>
      <c r="FE460">
        <v>71.749038696289063</v>
      </c>
      <c r="FF460">
        <v>76.321052551269531</v>
      </c>
      <c r="FG460">
        <v>81.892349243164063</v>
      </c>
      <c r="FH460">
        <v>86.729194641113281</v>
      </c>
      <c r="FI460">
        <v>90.050285339355469</v>
      </c>
      <c r="FJ460">
        <v>92.064826965332031</v>
      </c>
      <c r="FK460">
        <v>93.60595703125</v>
      </c>
      <c r="FL460">
        <v>93.386917114257813</v>
      </c>
      <c r="FM460">
        <v>92.858856201171875</v>
      </c>
      <c r="FN460">
        <v>91.430564880371094</v>
      </c>
      <c r="FO460">
        <v>87.713104248046875</v>
      </c>
      <c r="FP460">
        <v>83.808403015136719</v>
      </c>
      <c r="FQ460">
        <v>78.656730651855469</v>
      </c>
      <c r="FR460">
        <v>73.226516723632813</v>
      </c>
      <c r="FS460">
        <v>71.331390380859375</v>
      </c>
      <c r="FT460">
        <v>69.385749816894531</v>
      </c>
      <c r="FU460">
        <v>2.9652610421180725E-2</v>
      </c>
      <c r="FV460">
        <v>5.3300708532333374E-2</v>
      </c>
      <c r="FW460">
        <v>3.2380159944295883E-2</v>
      </c>
      <c r="FX460">
        <v>636</v>
      </c>
      <c r="FY460">
        <v>1</v>
      </c>
    </row>
    <row r="461" spans="1:181" x14ac:dyDescent="0.2">
      <c r="A461" t="s">
        <v>186</v>
      </c>
      <c r="B461" t="s">
        <v>236</v>
      </c>
      <c r="C461" t="s">
        <v>194</v>
      </c>
      <c r="D461" t="s">
        <v>203</v>
      </c>
      <c r="E461" t="s">
        <v>207</v>
      </c>
      <c r="F461" t="s">
        <v>183</v>
      </c>
      <c r="G461" t="s">
        <v>1</v>
      </c>
      <c r="H461">
        <v>4378</v>
      </c>
      <c r="I461">
        <v>2.4897651672363281</v>
      </c>
      <c r="J461">
        <v>2.2730381488800049</v>
      </c>
      <c r="K461">
        <v>2.1136012077331543</v>
      </c>
      <c r="L461">
        <v>1.9753900766372681</v>
      </c>
      <c r="M461">
        <v>1.9026916027069092</v>
      </c>
      <c r="N461">
        <v>1.9913520812988281</v>
      </c>
      <c r="O461">
        <v>2.1636433601379395</v>
      </c>
      <c r="P461">
        <v>2.2907814979553223</v>
      </c>
      <c r="Q461">
        <v>2.5030248165130615</v>
      </c>
      <c r="R461">
        <v>2.6625542640686035</v>
      </c>
      <c r="S461">
        <v>2.8040499687194824</v>
      </c>
      <c r="T461">
        <v>3.0644340515136719</v>
      </c>
      <c r="U461">
        <v>3.3276116847991943</v>
      </c>
      <c r="V461">
        <v>3.4816920757293701</v>
      </c>
      <c r="W461">
        <v>3.700178861618042</v>
      </c>
      <c r="X461">
        <v>3.8041749000549316</v>
      </c>
      <c r="Y461">
        <v>4.045893669128418</v>
      </c>
      <c r="Z461">
        <v>4.1219487190246582</v>
      </c>
      <c r="AA461">
        <v>4.0809040069580078</v>
      </c>
      <c r="AB461">
        <v>4.0355491638183594</v>
      </c>
      <c r="AC461">
        <v>3.7736282348632813</v>
      </c>
      <c r="AD461">
        <v>3.5632567405700684</v>
      </c>
      <c r="AE461">
        <v>3.1691975593566895</v>
      </c>
      <c r="AF461">
        <v>2.7315895557403564</v>
      </c>
      <c r="AG461">
        <v>-0.22687792778015137</v>
      </c>
      <c r="AH461">
        <v>-0.19017855823040009</v>
      </c>
      <c r="AI461">
        <v>-0.15661031007766724</v>
      </c>
      <c r="AJ461">
        <v>-0.17994754016399384</v>
      </c>
      <c r="AK461">
        <v>-0.20758363604545593</v>
      </c>
      <c r="AL461">
        <v>-0.17959626019001007</v>
      </c>
      <c r="AM461">
        <v>-0.16955211758613586</v>
      </c>
      <c r="AN461">
        <v>-0.18897505104541779</v>
      </c>
      <c r="AO461">
        <v>-0.15762107074260712</v>
      </c>
      <c r="AP461">
        <v>-0.1195773184299469</v>
      </c>
      <c r="AQ461">
        <v>-0.15291555225849152</v>
      </c>
      <c r="AR461">
        <v>-0.16585910320281982</v>
      </c>
      <c r="AS461">
        <v>-0.15292054414749146</v>
      </c>
      <c r="AT461">
        <v>-0.21404384076595306</v>
      </c>
      <c r="AU461">
        <v>-0.26665419340133667</v>
      </c>
      <c r="AV461">
        <v>-0.20533749461174011</v>
      </c>
      <c r="AW461">
        <v>0.20940516889095306</v>
      </c>
      <c r="AX461">
        <v>0.22421747446060181</v>
      </c>
      <c r="AY461">
        <v>0.22173799574375153</v>
      </c>
      <c r="AZ461">
        <v>0.34063625335693359</v>
      </c>
      <c r="BA461">
        <v>0.26062968373298645</v>
      </c>
      <c r="BB461">
        <v>-2.2877739742398262E-2</v>
      </c>
      <c r="BC461">
        <v>-0.15312960743904114</v>
      </c>
      <c r="BD461">
        <v>-0.2315172553062439</v>
      </c>
      <c r="BE461">
        <v>-0.15816119313240051</v>
      </c>
      <c r="BF461">
        <v>-0.12191630154848099</v>
      </c>
      <c r="BG461">
        <v>-9.0401016175746918E-2</v>
      </c>
      <c r="BH461">
        <v>-0.11462731659412384</v>
      </c>
      <c r="BI461">
        <v>-0.14458619058132172</v>
      </c>
      <c r="BJ461">
        <v>-0.11714225262403488</v>
      </c>
      <c r="BK461">
        <v>-0.10627502948045731</v>
      </c>
      <c r="BL461">
        <v>-0.1253630667924881</v>
      </c>
      <c r="BM461">
        <v>-9.3000583350658417E-2</v>
      </c>
      <c r="BN461">
        <v>-5.5475454777479172E-2</v>
      </c>
      <c r="BO461">
        <v>-8.4211364388465881E-2</v>
      </c>
      <c r="BP461">
        <v>-9.2271596193313599E-2</v>
      </c>
      <c r="BQ461">
        <v>-7.9752698540687561E-2</v>
      </c>
      <c r="BR461">
        <v>-0.14092171192169189</v>
      </c>
      <c r="BS461">
        <v>-0.19366355240345001</v>
      </c>
      <c r="BT461">
        <v>-0.13232932984828949</v>
      </c>
      <c r="BU461">
        <v>0.28608313202857971</v>
      </c>
      <c r="BV461">
        <v>0.29947793483734131</v>
      </c>
      <c r="BW461">
        <v>0.2963888943195343</v>
      </c>
      <c r="BX461">
        <v>0.41787531971931458</v>
      </c>
      <c r="BY461">
        <v>0.34025698900222778</v>
      </c>
      <c r="BZ461">
        <v>5.5638637393712997E-2</v>
      </c>
      <c r="CA461">
        <v>-7.7760547399520874E-2</v>
      </c>
      <c r="CB461">
        <v>-0.15714961290359497</v>
      </c>
      <c r="CC461">
        <v>-0.11056818068027496</v>
      </c>
      <c r="CD461">
        <v>-7.4638068675994873E-2</v>
      </c>
      <c r="CE461">
        <v>-4.4544655829668045E-2</v>
      </c>
      <c r="CF461">
        <v>-6.9386735558509827E-2</v>
      </c>
      <c r="CG461">
        <v>-0.10095436125993729</v>
      </c>
      <c r="CH461">
        <v>-7.3886804282665253E-2</v>
      </c>
      <c r="CI461">
        <v>-6.2449492514133453E-2</v>
      </c>
      <c r="CJ461">
        <v>-8.1305593252182007E-2</v>
      </c>
      <c r="CK461">
        <v>-4.8244614154100418E-2</v>
      </c>
      <c r="CL461">
        <v>-1.1078697629272938E-2</v>
      </c>
      <c r="CM461">
        <v>-3.6627039313316345E-2</v>
      </c>
      <c r="CN461">
        <v>-4.1305117309093475E-2</v>
      </c>
      <c r="CO461">
        <v>-2.9076859354972839E-2</v>
      </c>
      <c r="CP461">
        <v>-9.0277537703514099E-2</v>
      </c>
      <c r="CQ461">
        <v>-0.14311043918132782</v>
      </c>
      <c r="CR461">
        <v>-8.1764072179794312E-2</v>
      </c>
      <c r="CS461">
        <v>0.33919006586074829</v>
      </c>
      <c r="CT461">
        <v>0.35160306096076965</v>
      </c>
      <c r="CU461">
        <v>0.34809187054634094</v>
      </c>
      <c r="CV461">
        <v>0.47137090563774109</v>
      </c>
      <c r="CW461">
        <v>0.39540663361549377</v>
      </c>
      <c r="CX461">
        <v>0.11001884192228317</v>
      </c>
      <c r="CY461">
        <v>-2.5560174137353897E-2</v>
      </c>
      <c r="CZ461">
        <v>-0.10564278811216354</v>
      </c>
      <c r="DA461">
        <v>-6.2975183129310608E-2</v>
      </c>
      <c r="DB461">
        <v>-2.7359843254089355E-2</v>
      </c>
      <c r="DC461">
        <v>1.3117066118866205E-3</v>
      </c>
      <c r="DD461">
        <v>-2.4146150797605515E-2</v>
      </c>
      <c r="DE461">
        <v>-5.732252448797226E-2</v>
      </c>
      <c r="DF461">
        <v>-3.0631359666585922E-2</v>
      </c>
      <c r="DG461">
        <v>-1.8623962998390198E-2</v>
      </c>
      <c r="DH461">
        <v>-3.7248123437166214E-2</v>
      </c>
      <c r="DI461">
        <v>-3.4886514768004417E-3</v>
      </c>
      <c r="DJ461">
        <v>3.3318057656288147E-2</v>
      </c>
      <c r="DK461">
        <v>1.0957278311252594E-2</v>
      </c>
      <c r="DL461">
        <v>9.6613625064492226E-3</v>
      </c>
      <c r="DM461">
        <v>2.1598976105451584E-2</v>
      </c>
      <c r="DN461">
        <v>-3.9633363485336304E-2</v>
      </c>
      <c r="DO461">
        <v>-9.2557363212108612E-2</v>
      </c>
      <c r="DP461">
        <v>-3.1198829412460327E-2</v>
      </c>
      <c r="DQ461">
        <v>0.39229699969291687</v>
      </c>
      <c r="DR461">
        <v>0.40372821688652039</v>
      </c>
      <c r="DS461">
        <v>0.39979487657546997</v>
      </c>
      <c r="DT461">
        <v>0.52486646175384521</v>
      </c>
      <c r="DU461">
        <v>0.45055624842643738</v>
      </c>
      <c r="DV461">
        <v>0.16439904272556305</v>
      </c>
      <c r="DW461">
        <v>2.6640200987458229E-2</v>
      </c>
      <c r="DX461">
        <v>-5.4135974496603012E-2</v>
      </c>
      <c r="DY461">
        <v>5.7415585033595562E-3</v>
      </c>
      <c r="DZ461">
        <v>4.0902405977249146E-2</v>
      </c>
      <c r="EA461">
        <v>6.752101331949234E-2</v>
      </c>
      <c r="EB461">
        <v>4.1174065321683884E-2</v>
      </c>
      <c r="EC461">
        <v>5.6749144569039345E-3</v>
      </c>
      <c r="ED461">
        <v>3.1822636723518372E-2</v>
      </c>
      <c r="EE461">
        <v>4.4653143733739853E-2</v>
      </c>
      <c r="EF461">
        <v>2.6363864541053772E-2</v>
      </c>
      <c r="EG461">
        <v>6.1131853610277176E-2</v>
      </c>
      <c r="EH461">
        <v>9.7419925034046173E-2</v>
      </c>
      <c r="EI461">
        <v>7.9661473631858826E-2</v>
      </c>
      <c r="EJ461">
        <v>8.3248861134052277E-2</v>
      </c>
      <c r="EK461">
        <v>9.4766832888126373E-2</v>
      </c>
      <c r="EL461">
        <v>3.3488772809505463E-2</v>
      </c>
      <c r="EM461">
        <v>-1.9566724076867104E-2</v>
      </c>
      <c r="EN461">
        <v>4.1809353977441788E-2</v>
      </c>
      <c r="EO461">
        <v>0.46897494792938232</v>
      </c>
      <c r="EP461">
        <v>0.47898861765861511</v>
      </c>
      <c r="EQ461">
        <v>0.47444579005241394</v>
      </c>
      <c r="ER461">
        <v>0.60210549831390381</v>
      </c>
      <c r="ES461">
        <v>0.53018355369567871</v>
      </c>
      <c r="ET461">
        <v>0.24291542172431946</v>
      </c>
      <c r="EU461">
        <v>0.10200925171375275</v>
      </c>
      <c r="EV461">
        <v>2.0231686532497406E-2</v>
      </c>
      <c r="EW461">
        <v>80.450790405273438</v>
      </c>
      <c r="EX461">
        <v>79.067230224609375</v>
      </c>
      <c r="EY461">
        <v>76.799888610839844</v>
      </c>
      <c r="EZ461">
        <v>75.669700622558594</v>
      </c>
      <c r="FA461">
        <v>74.471778869628906</v>
      </c>
      <c r="FB461">
        <v>73.531723022460938</v>
      </c>
      <c r="FC461">
        <v>74.057571411132813</v>
      </c>
      <c r="FD461">
        <v>77.319999694824219</v>
      </c>
      <c r="FE461">
        <v>81.804046630859375</v>
      </c>
      <c r="FF461">
        <v>86.543800354003906</v>
      </c>
      <c r="FG461">
        <v>90.904289245605469</v>
      </c>
      <c r="FH461">
        <v>94.619827270507813</v>
      </c>
      <c r="FI461">
        <v>97.203315734863281</v>
      </c>
      <c r="FJ461">
        <v>98.951522827148438</v>
      </c>
      <c r="FK461">
        <v>99.121307373046875</v>
      </c>
      <c r="FL461">
        <v>99.210296630859375</v>
      </c>
      <c r="FM461">
        <v>98.843132019042969</v>
      </c>
      <c r="FN461">
        <v>97.902458190917969</v>
      </c>
      <c r="FO461">
        <v>95.5909423828125</v>
      </c>
      <c r="FP461">
        <v>91.167243957519531</v>
      </c>
      <c r="FQ461">
        <v>86.395576477050781</v>
      </c>
      <c r="FR461">
        <v>83.293144226074219</v>
      </c>
      <c r="FS461">
        <v>81.533912658691406</v>
      </c>
      <c r="FT461">
        <v>80.159576416015625</v>
      </c>
      <c r="FU461">
        <v>2.3877201601862907E-2</v>
      </c>
      <c r="FV461">
        <v>4.2160730808973312E-2</v>
      </c>
      <c r="FW461">
        <v>2.5232920423150063E-2</v>
      </c>
      <c r="FX461">
        <v>957</v>
      </c>
      <c r="FY461">
        <v>1</v>
      </c>
    </row>
    <row r="462" spans="1:181" x14ac:dyDescent="0.2">
      <c r="A462" t="s">
        <v>186</v>
      </c>
      <c r="B462" t="s">
        <v>236</v>
      </c>
      <c r="C462" t="s">
        <v>194</v>
      </c>
      <c r="D462" t="s">
        <v>203</v>
      </c>
      <c r="E462" t="s">
        <v>207</v>
      </c>
      <c r="F462" t="s">
        <v>184</v>
      </c>
      <c r="G462" t="s">
        <v>1</v>
      </c>
      <c r="H462">
        <v>1953</v>
      </c>
      <c r="I462">
        <v>3.5520632266998291</v>
      </c>
      <c r="J462">
        <v>3.2007358074188232</v>
      </c>
      <c r="K462">
        <v>2.9762735366821289</v>
      </c>
      <c r="L462">
        <v>2.7356081008911133</v>
      </c>
      <c r="M462">
        <v>2.7127285003662109</v>
      </c>
      <c r="N462">
        <v>2.6465823650360107</v>
      </c>
      <c r="O462">
        <v>2.8060908317565918</v>
      </c>
      <c r="P462">
        <v>2.9019069671630859</v>
      </c>
      <c r="Q462">
        <v>3.0311641693115234</v>
      </c>
      <c r="R462">
        <v>3.123096227645874</v>
      </c>
      <c r="S462">
        <v>3.55303955078125</v>
      </c>
      <c r="T462">
        <v>3.9597792625427246</v>
      </c>
      <c r="U462">
        <v>4.3963642120361328</v>
      </c>
      <c r="V462">
        <v>4.6614413261413574</v>
      </c>
      <c r="W462">
        <v>4.8884420394897461</v>
      </c>
      <c r="X462">
        <v>5.1915464401245117</v>
      </c>
      <c r="Y462">
        <v>5.5499730110168457</v>
      </c>
      <c r="Z462">
        <v>5.6938228607177734</v>
      </c>
      <c r="AA462">
        <v>5.6938076019287109</v>
      </c>
      <c r="AB462">
        <v>5.4093222618103027</v>
      </c>
      <c r="AC462">
        <v>5.2994155883789063</v>
      </c>
      <c r="AD462">
        <v>4.9645318984985352</v>
      </c>
      <c r="AE462">
        <v>4.3985705375671387</v>
      </c>
      <c r="AF462">
        <v>3.8024766445159912</v>
      </c>
      <c r="AG462">
        <v>-0.13603539764881134</v>
      </c>
      <c r="AH462">
        <v>-0.20910252630710602</v>
      </c>
      <c r="AI462">
        <v>-0.13892456889152527</v>
      </c>
      <c r="AJ462">
        <v>-0.19257466495037079</v>
      </c>
      <c r="AK462">
        <v>-4.5443907380104065E-2</v>
      </c>
      <c r="AL462">
        <v>-0.14669118821620941</v>
      </c>
      <c r="AM462">
        <v>-0.19828879833221436</v>
      </c>
      <c r="AN462">
        <v>-0.27321997284889221</v>
      </c>
      <c r="AO462">
        <v>-0.31159579753875732</v>
      </c>
      <c r="AP462">
        <v>-0.27549284696578979</v>
      </c>
      <c r="AQ462">
        <v>-0.32238078117370605</v>
      </c>
      <c r="AR462">
        <v>-0.27553606033325195</v>
      </c>
      <c r="AS462">
        <v>-0.21235181391239166</v>
      </c>
      <c r="AT462">
        <v>-0.23787412047386169</v>
      </c>
      <c r="AU462">
        <v>-0.30076852440834045</v>
      </c>
      <c r="AV462">
        <v>-0.15348386764526367</v>
      </c>
      <c r="AW462">
        <v>0.29730337858200073</v>
      </c>
      <c r="AX462">
        <v>0.36679792404174805</v>
      </c>
      <c r="AY462">
        <v>0.41762378811836243</v>
      </c>
      <c r="AZ462">
        <v>0.18350712954998016</v>
      </c>
      <c r="BA462">
        <v>0.31119465827941895</v>
      </c>
      <c r="BB462">
        <v>-0.30950576066970825</v>
      </c>
      <c r="BC462">
        <v>-0.452149897813797</v>
      </c>
      <c r="BD462">
        <v>-0.44027313590049744</v>
      </c>
      <c r="BE462">
        <v>-4.8344414681196213E-2</v>
      </c>
      <c r="BF462">
        <v>-0.12866370379924774</v>
      </c>
      <c r="BG462">
        <v>-6.2281090766191483E-2</v>
      </c>
      <c r="BH462">
        <v>-0.12131673097610474</v>
      </c>
      <c r="BI462">
        <v>2.4438785389065742E-2</v>
      </c>
      <c r="BJ462">
        <v>-7.532818615436554E-2</v>
      </c>
      <c r="BK462">
        <v>-0.12354271858930588</v>
      </c>
      <c r="BL462">
        <v>-0.19518797099590302</v>
      </c>
      <c r="BM462">
        <v>-0.22772771120071411</v>
      </c>
      <c r="BN462">
        <v>-0.19162781536579132</v>
      </c>
      <c r="BO462">
        <v>-0.23344872891902924</v>
      </c>
      <c r="BP462">
        <v>-0.17805713415145874</v>
      </c>
      <c r="BQ462">
        <v>-0.11378500610589981</v>
      </c>
      <c r="BR462">
        <v>-0.13830745220184326</v>
      </c>
      <c r="BS462">
        <v>-0.20045880973339081</v>
      </c>
      <c r="BT462">
        <v>-5.8204814791679382E-2</v>
      </c>
      <c r="BU462">
        <v>0.39976820349693298</v>
      </c>
      <c r="BV462">
        <v>0.46654397249221802</v>
      </c>
      <c r="BW462">
        <v>0.51831841468811035</v>
      </c>
      <c r="BX462">
        <v>0.29056486487388611</v>
      </c>
      <c r="BY462">
        <v>0.41694566607475281</v>
      </c>
      <c r="BZ462">
        <v>-0.20372337102890015</v>
      </c>
      <c r="CA462">
        <v>-0.35427919030189514</v>
      </c>
      <c r="CB462">
        <v>-0.34822812676429749</v>
      </c>
      <c r="CC462">
        <v>1.2390084564685822E-2</v>
      </c>
      <c r="CD462">
        <v>-7.2952009737491608E-2</v>
      </c>
      <c r="CE462">
        <v>-9.1980481520295143E-3</v>
      </c>
      <c r="CF462">
        <v>-7.1963705122470856E-2</v>
      </c>
      <c r="CG462">
        <v>7.2839327156543732E-2</v>
      </c>
      <c r="CH462">
        <v>-2.5902379304170609E-2</v>
      </c>
      <c r="CI462">
        <v>-7.1773804724216461E-2</v>
      </c>
      <c r="CJ462">
        <v>-0.14114321768283844</v>
      </c>
      <c r="CK462">
        <v>-0.16964094340801239</v>
      </c>
      <c r="CL462">
        <v>-0.13354316353797913</v>
      </c>
      <c r="CM462">
        <v>-0.1718546599149704</v>
      </c>
      <c r="CN462">
        <v>-0.11054351180791855</v>
      </c>
      <c r="CO462">
        <v>-4.5517928898334503E-2</v>
      </c>
      <c r="CP462">
        <v>-6.9347865879535675E-2</v>
      </c>
      <c r="CQ462">
        <v>-0.13098461925983429</v>
      </c>
      <c r="CR462">
        <v>7.7851619571447372E-3</v>
      </c>
      <c r="CS462">
        <v>0.47073504328727722</v>
      </c>
      <c r="CT462">
        <v>0.53562784194946289</v>
      </c>
      <c r="CU462">
        <v>0.58805924654006958</v>
      </c>
      <c r="CV462">
        <v>0.36471271514892578</v>
      </c>
      <c r="CW462">
        <v>0.49018847942352295</v>
      </c>
      <c r="CX462">
        <v>-0.13045880198478699</v>
      </c>
      <c r="CY462">
        <v>-0.28649422526359558</v>
      </c>
      <c r="CZ462">
        <v>-0.28447803854942322</v>
      </c>
      <c r="DA462">
        <v>7.3124580085277557E-2</v>
      </c>
      <c r="DB462">
        <v>-1.7240326851606369E-2</v>
      </c>
      <c r="DC462">
        <v>4.3884992599487305E-2</v>
      </c>
      <c r="DD462">
        <v>-2.2610681131482124E-2</v>
      </c>
      <c r="DE462">
        <v>0.12123986333608627</v>
      </c>
      <c r="DF462">
        <v>2.3523421958088875E-2</v>
      </c>
      <c r="DG462">
        <v>-2.0004892721772194E-2</v>
      </c>
      <c r="DH462">
        <v>-8.7098479270935059E-2</v>
      </c>
      <c r="DI462">
        <v>-0.11155416071414948</v>
      </c>
      <c r="DJ462">
        <v>-7.5458481907844543E-2</v>
      </c>
      <c r="DK462">
        <v>-0.11026059091091156</v>
      </c>
      <c r="DL462">
        <v>-4.3029900640249252E-2</v>
      </c>
      <c r="DM462">
        <v>2.2749146446585655E-2</v>
      </c>
      <c r="DN462">
        <v>-3.8829116965644062E-4</v>
      </c>
      <c r="DO462">
        <v>-6.1510436236858368E-2</v>
      </c>
      <c r="DP462">
        <v>7.3775142431259155E-2</v>
      </c>
      <c r="DQ462">
        <v>0.54170191287994385</v>
      </c>
      <c r="DR462">
        <v>0.60471165180206299</v>
      </c>
      <c r="DS462">
        <v>0.65780007839202881</v>
      </c>
      <c r="DT462">
        <v>0.43886056542396545</v>
      </c>
      <c r="DU462">
        <v>0.5634312629699707</v>
      </c>
      <c r="DV462">
        <v>-5.7194236665964127E-2</v>
      </c>
      <c r="DW462">
        <v>-0.21870927512645721</v>
      </c>
      <c r="DX462">
        <v>-0.22072795033454895</v>
      </c>
      <c r="DY462">
        <v>0.16081555187702179</v>
      </c>
      <c r="DZ462">
        <v>6.3198499381542206E-2</v>
      </c>
      <c r="EA462">
        <v>0.12052847445011139</v>
      </c>
      <c r="EB462">
        <v>4.864724725484848E-2</v>
      </c>
      <c r="EC462">
        <v>0.19112256169319153</v>
      </c>
      <c r="ED462">
        <v>9.4886429607868195E-2</v>
      </c>
      <c r="EE462">
        <v>5.474119633436203E-2</v>
      </c>
      <c r="EF462">
        <v>-9.0664532035589218E-3</v>
      </c>
      <c r="EG462">
        <v>-2.7686081826686859E-2</v>
      </c>
      <c r="EH462">
        <v>8.406556211411953E-3</v>
      </c>
      <c r="EI462">
        <v>-2.1328538656234741E-2</v>
      </c>
      <c r="EJ462">
        <v>5.4449036717414856E-2</v>
      </c>
      <c r="EK462">
        <v>0.12131596356630325</v>
      </c>
      <c r="EL462">
        <v>9.9178381264209747E-2</v>
      </c>
      <c r="EM462">
        <v>3.8799263536930084E-2</v>
      </c>
      <c r="EN462">
        <v>0.16905418038368225</v>
      </c>
      <c r="EO462">
        <v>0.64416670799255371</v>
      </c>
      <c r="EP462">
        <v>0.70445781946182251</v>
      </c>
      <c r="EQ462">
        <v>0.75849473476409912</v>
      </c>
      <c r="ER462">
        <v>0.54591822624206543</v>
      </c>
      <c r="ES462">
        <v>0.66918230056762695</v>
      </c>
      <c r="ET462">
        <v>4.8588160425424576E-2</v>
      </c>
      <c r="EU462">
        <v>-0.12083858251571655</v>
      </c>
      <c r="EV462">
        <v>-0.12868295609951019</v>
      </c>
      <c r="EW462">
        <v>79.420150756835938</v>
      </c>
      <c r="EX462">
        <v>78.122024536132813</v>
      </c>
      <c r="EY462">
        <v>76.287040710449219</v>
      </c>
      <c r="EZ462">
        <v>75.703384399414063</v>
      </c>
      <c r="FA462">
        <v>75.751213073730469</v>
      </c>
      <c r="FB462">
        <v>76.036598205566406</v>
      </c>
      <c r="FC462">
        <v>74.992324829101563</v>
      </c>
      <c r="FD462">
        <v>77.345054626464844</v>
      </c>
      <c r="FE462">
        <v>78.749481201171875</v>
      </c>
      <c r="FF462">
        <v>84.927955627441406</v>
      </c>
      <c r="FG462">
        <v>91.212234497070313</v>
      </c>
      <c r="FH462">
        <v>95.8873291015625</v>
      </c>
      <c r="FI462">
        <v>97.713607788085938</v>
      </c>
      <c r="FJ462">
        <v>99.543418884277344</v>
      </c>
      <c r="FK462">
        <v>101.10154724121094</v>
      </c>
      <c r="FL462">
        <v>102.75523376464844</v>
      </c>
      <c r="FM462">
        <v>103.68464660644531</v>
      </c>
      <c r="FN462">
        <v>103.47777557373047</v>
      </c>
      <c r="FO462">
        <v>101.76786804199219</v>
      </c>
      <c r="FP462">
        <v>95.125091552734375</v>
      </c>
      <c r="FQ462">
        <v>88.130630493164063</v>
      </c>
      <c r="FR462">
        <v>82.888671875</v>
      </c>
      <c r="FS462">
        <v>80.465591430664063</v>
      </c>
      <c r="FT462">
        <v>79.965728759765625</v>
      </c>
      <c r="FU462">
        <v>3.2666709274053574E-2</v>
      </c>
      <c r="FV462">
        <v>5.6135345250368118E-2</v>
      </c>
      <c r="FW462">
        <v>3.3993255347013474E-2</v>
      </c>
      <c r="FX462">
        <v>690</v>
      </c>
      <c r="FY462">
        <v>1</v>
      </c>
    </row>
    <row r="463" spans="1:181" x14ac:dyDescent="0.2">
      <c r="A463" t="s">
        <v>186</v>
      </c>
      <c r="B463" t="s">
        <v>236</v>
      </c>
      <c r="C463" t="s">
        <v>194</v>
      </c>
      <c r="D463" t="s">
        <v>203</v>
      </c>
      <c r="E463" t="s">
        <v>207</v>
      </c>
      <c r="F463" t="s">
        <v>185</v>
      </c>
      <c r="G463" t="s">
        <v>1</v>
      </c>
      <c r="H463">
        <v>785</v>
      </c>
      <c r="I463">
        <v>3.4645721912384033</v>
      </c>
      <c r="J463">
        <v>3.2367403507232666</v>
      </c>
      <c r="K463">
        <v>2.9202020168304443</v>
      </c>
      <c r="L463">
        <v>2.6054761409759521</v>
      </c>
      <c r="M463">
        <v>2.4803719520568848</v>
      </c>
      <c r="N463">
        <v>2.4025948047637939</v>
      </c>
      <c r="O463">
        <v>2.4880423545837402</v>
      </c>
      <c r="P463">
        <v>2.7046918869018555</v>
      </c>
      <c r="Q463">
        <v>2.8797369003295898</v>
      </c>
      <c r="R463">
        <v>3.1526029109954834</v>
      </c>
      <c r="S463">
        <v>3.6618592739105225</v>
      </c>
      <c r="T463">
        <v>3.9338421821594238</v>
      </c>
      <c r="U463">
        <v>4.0895166397094727</v>
      </c>
      <c r="V463">
        <v>4.4206371307373047</v>
      </c>
      <c r="W463">
        <v>4.7726421356201172</v>
      </c>
      <c r="X463">
        <v>4.942988395690918</v>
      </c>
      <c r="Y463">
        <v>5.1157307624816895</v>
      </c>
      <c r="Z463">
        <v>5.1462907791137695</v>
      </c>
      <c r="AA463">
        <v>5.1690506935119629</v>
      </c>
      <c r="AB463">
        <v>5.1316156387329102</v>
      </c>
      <c r="AC463">
        <v>4.7962479591369629</v>
      </c>
      <c r="AD463">
        <v>4.3532752990722656</v>
      </c>
      <c r="AE463">
        <v>3.7842261791229248</v>
      </c>
      <c r="AF463">
        <v>3.2991640567779541</v>
      </c>
      <c r="AG463">
        <v>-0.38668712973594666</v>
      </c>
      <c r="AH463">
        <v>-0.28248035907745361</v>
      </c>
      <c r="AI463">
        <v>-0.39664056897163391</v>
      </c>
      <c r="AJ463">
        <v>-0.5138169527053833</v>
      </c>
      <c r="AK463">
        <v>-0.53129357099533081</v>
      </c>
      <c r="AL463">
        <v>-0.4531058669090271</v>
      </c>
      <c r="AM463">
        <v>-0.42792347073554993</v>
      </c>
      <c r="AN463">
        <v>-0.5337032675743103</v>
      </c>
      <c r="AO463">
        <v>-0.70319956541061401</v>
      </c>
      <c r="AP463">
        <v>-0.54416745901107788</v>
      </c>
      <c r="AQ463">
        <v>-0.33217868208885193</v>
      </c>
      <c r="AR463">
        <v>-0.40656495094299316</v>
      </c>
      <c r="AS463">
        <v>-0.85309118032455444</v>
      </c>
      <c r="AT463">
        <v>-0.7051539421081543</v>
      </c>
      <c r="AU463">
        <v>-0.55765765905380249</v>
      </c>
      <c r="AV463">
        <v>-0.57388967275619507</v>
      </c>
      <c r="AW463">
        <v>-0.14130860567092896</v>
      </c>
      <c r="AX463">
        <v>-5.0634544342756271E-2</v>
      </c>
      <c r="AY463">
        <v>-4.8547820188105106E-3</v>
      </c>
      <c r="AZ463">
        <v>0.18818745017051697</v>
      </c>
      <c r="BA463">
        <v>-4.3804161250591278E-2</v>
      </c>
      <c r="BB463">
        <v>-0.67303740978240967</v>
      </c>
      <c r="BC463">
        <v>-1.0465946197509766</v>
      </c>
      <c r="BD463">
        <v>-0.8356468677520752</v>
      </c>
      <c r="BE463">
        <v>-0.23366235196590424</v>
      </c>
      <c r="BF463">
        <v>-0.13614173233509064</v>
      </c>
      <c r="BG463">
        <v>-0.24997350573539734</v>
      </c>
      <c r="BH463">
        <v>-0.37441307306289673</v>
      </c>
      <c r="BI463">
        <v>-0.39586716890335083</v>
      </c>
      <c r="BJ463">
        <v>-0.31981930136680603</v>
      </c>
      <c r="BK463">
        <v>-0.28809791803359985</v>
      </c>
      <c r="BL463">
        <v>-0.37730255722999573</v>
      </c>
      <c r="BM463">
        <v>-0.54515701532363892</v>
      </c>
      <c r="BN463">
        <v>-0.38222736120223999</v>
      </c>
      <c r="BO463">
        <v>-0.1652153879404068</v>
      </c>
      <c r="BP463">
        <v>-0.23160132765769958</v>
      </c>
      <c r="BQ463">
        <v>-0.66209423542022705</v>
      </c>
      <c r="BR463">
        <v>-0.53831768035888672</v>
      </c>
      <c r="BS463">
        <v>-0.38559973239898682</v>
      </c>
      <c r="BT463">
        <v>-0.38292405009269714</v>
      </c>
      <c r="BU463">
        <v>5.4965790361166E-2</v>
      </c>
      <c r="BV463">
        <v>0.13215923309326172</v>
      </c>
      <c r="BW463">
        <v>0.17059355974197388</v>
      </c>
      <c r="BX463">
        <v>0.37749120593070984</v>
      </c>
      <c r="BY463">
        <v>0.14204032719135284</v>
      </c>
      <c r="BZ463">
        <v>-0.50343412160873413</v>
      </c>
      <c r="CA463">
        <v>-0.87220913171768188</v>
      </c>
      <c r="CB463">
        <v>-0.67558550834655762</v>
      </c>
      <c r="CC463">
        <v>-0.12767784297466278</v>
      </c>
      <c r="CD463">
        <v>-3.4788060933351517E-2</v>
      </c>
      <c r="CE463">
        <v>-0.14839234948158264</v>
      </c>
      <c r="CF463">
        <v>-0.27786234021186829</v>
      </c>
      <c r="CG463">
        <v>-0.30207124352455139</v>
      </c>
      <c r="CH463">
        <v>-0.22750549018383026</v>
      </c>
      <c r="CI463">
        <v>-0.19125515222549438</v>
      </c>
      <c r="CJ463">
        <v>-0.26897993683815002</v>
      </c>
      <c r="CK463">
        <v>-0.43569713830947876</v>
      </c>
      <c r="CL463">
        <v>-0.27006810903549194</v>
      </c>
      <c r="CM463">
        <v>-4.9577087163925171E-2</v>
      </c>
      <c r="CN463">
        <v>-0.11042206734418869</v>
      </c>
      <c r="CO463">
        <v>-0.52981030941009521</v>
      </c>
      <c r="CP463">
        <v>-0.42276731133460999</v>
      </c>
      <c r="CQ463">
        <v>-0.26643288135528564</v>
      </c>
      <c r="CR463">
        <v>-0.25066182017326355</v>
      </c>
      <c r="CS463">
        <v>0.19090482592582703</v>
      </c>
      <c r="CT463">
        <v>0.25876164436340332</v>
      </c>
      <c r="CU463">
        <v>0.29210856556892395</v>
      </c>
      <c r="CV463">
        <v>0.50860244035720825</v>
      </c>
      <c r="CW463">
        <v>0.27075564861297607</v>
      </c>
      <c r="CX463">
        <v>-0.38596734404563904</v>
      </c>
      <c r="CY463">
        <v>-0.75143027305603027</v>
      </c>
      <c r="CZ463">
        <v>-0.5647275447845459</v>
      </c>
      <c r="DA463">
        <v>-2.1693345159292221E-2</v>
      </c>
      <c r="DB463">
        <v>6.6565617918968201E-2</v>
      </c>
      <c r="DC463">
        <v>-4.681120440363884E-2</v>
      </c>
      <c r="DD463">
        <v>-0.18131160736083984</v>
      </c>
      <c r="DE463">
        <v>-0.20827533304691315</v>
      </c>
      <c r="DF463">
        <v>-0.13519163429737091</v>
      </c>
      <c r="DG463">
        <v>-9.4412378966808319E-2</v>
      </c>
      <c r="DH463">
        <v>-0.16065728664398193</v>
      </c>
      <c r="DI463">
        <v>-0.32623732089996338</v>
      </c>
      <c r="DJ463">
        <v>-0.15790890157222748</v>
      </c>
      <c r="DK463">
        <v>6.6061198711395264E-2</v>
      </c>
      <c r="DL463">
        <v>1.0757205076515675E-2</v>
      </c>
      <c r="DM463">
        <v>-0.39752644300460815</v>
      </c>
      <c r="DN463">
        <v>-0.30721700191497803</v>
      </c>
      <c r="DO463">
        <v>-0.14726604521274567</v>
      </c>
      <c r="DP463">
        <v>-0.11839961260557175</v>
      </c>
      <c r="DQ463">
        <v>0.32684391736984253</v>
      </c>
      <c r="DR463">
        <v>0.38536402583122253</v>
      </c>
      <c r="DS463">
        <v>0.41362354159355164</v>
      </c>
      <c r="DT463">
        <v>0.63971364498138428</v>
      </c>
      <c r="DU463">
        <v>0.39947095513343811</v>
      </c>
      <c r="DV463">
        <v>-0.26850056648254395</v>
      </c>
      <c r="DW463">
        <v>-0.63065147399902344</v>
      </c>
      <c r="DX463">
        <v>-0.4538695216178894</v>
      </c>
      <c r="DY463">
        <v>0.13133144378662109</v>
      </c>
      <c r="DZ463">
        <v>0.21290424466133118</v>
      </c>
      <c r="EA463">
        <v>9.9855832755565643E-2</v>
      </c>
      <c r="EB463">
        <v>-4.1907712817192078E-2</v>
      </c>
      <c r="EC463">
        <v>-7.2848930954933167E-2</v>
      </c>
      <c r="ED463">
        <v>-1.9050971604883671E-3</v>
      </c>
      <c r="EE463">
        <v>4.5413196086883545E-2</v>
      </c>
      <c r="EF463">
        <v>-4.2565967887639999E-3</v>
      </c>
      <c r="EG463">
        <v>-0.16819469630718231</v>
      </c>
      <c r="EH463">
        <v>4.0312185883522034E-3</v>
      </c>
      <c r="EI463">
        <v>0.23302453756332397</v>
      </c>
      <c r="EJ463">
        <v>0.18572083115577698</v>
      </c>
      <c r="EK463">
        <v>-0.20652951300144196</v>
      </c>
      <c r="EL463">
        <v>-0.14038072526454926</v>
      </c>
      <c r="EM463">
        <v>2.479192242026329E-2</v>
      </c>
      <c r="EN463">
        <v>7.2566017508506775E-2</v>
      </c>
      <c r="EO463">
        <v>0.52311825752258301</v>
      </c>
      <c r="EP463">
        <v>0.56815773248672485</v>
      </c>
      <c r="EQ463">
        <v>0.58907186985015869</v>
      </c>
      <c r="ER463">
        <v>0.82901740074157715</v>
      </c>
      <c r="ES463">
        <v>0.58531546592712402</v>
      </c>
      <c r="ET463">
        <v>-9.889722615480423E-2</v>
      </c>
      <c r="EU463">
        <v>-0.45626607537269592</v>
      </c>
      <c r="EV463">
        <v>-0.29380813241004944</v>
      </c>
      <c r="EW463">
        <v>85.164161682128906</v>
      </c>
      <c r="EX463">
        <v>83.909622192382813</v>
      </c>
      <c r="EY463">
        <v>82.0738525390625</v>
      </c>
      <c r="EZ463">
        <v>81.203201293945313</v>
      </c>
      <c r="FA463">
        <v>80.482070922851563</v>
      </c>
      <c r="FB463">
        <v>79.494514465332031</v>
      </c>
      <c r="FC463">
        <v>79</v>
      </c>
      <c r="FD463">
        <v>81.396759033203125</v>
      </c>
      <c r="FE463">
        <v>86.030357360839844</v>
      </c>
      <c r="FF463">
        <v>89.909561157226563</v>
      </c>
      <c r="FG463">
        <v>93.4085693359375</v>
      </c>
      <c r="FH463">
        <v>95.694389343261719</v>
      </c>
      <c r="FI463">
        <v>98.251091003417969</v>
      </c>
      <c r="FJ463">
        <v>101.58493804931641</v>
      </c>
      <c r="FK463">
        <v>103.41477203369141</v>
      </c>
      <c r="FL463">
        <v>104.67276763916016</v>
      </c>
      <c r="FM463">
        <v>103.41346740722656</v>
      </c>
      <c r="FN463">
        <v>102.82554626464844</v>
      </c>
      <c r="FO463">
        <v>99.667610168457031</v>
      </c>
      <c r="FP463">
        <v>95.919708251953125</v>
      </c>
      <c r="FQ463">
        <v>91.363433837890625</v>
      </c>
      <c r="FR463">
        <v>88</v>
      </c>
      <c r="FS463">
        <v>86.648597717285156</v>
      </c>
      <c r="FT463">
        <v>84.043800354003906</v>
      </c>
      <c r="FU463">
        <v>5.2337702363729477E-2</v>
      </c>
      <c r="FV463">
        <v>9.6476346254348755E-2</v>
      </c>
      <c r="FW463">
        <v>5.556989461183548E-2</v>
      </c>
      <c r="FX463">
        <v>273</v>
      </c>
      <c r="FY463">
        <v>1</v>
      </c>
    </row>
    <row r="464" spans="1:181" x14ac:dyDescent="0.2">
      <c r="A464" t="s">
        <v>186</v>
      </c>
      <c r="B464" t="s">
        <v>236</v>
      </c>
      <c r="C464" t="s">
        <v>194</v>
      </c>
      <c r="D464" t="s">
        <v>203</v>
      </c>
      <c r="E464" t="s">
        <v>208</v>
      </c>
      <c r="F464" t="s">
        <v>1</v>
      </c>
      <c r="G464" t="s">
        <v>198</v>
      </c>
      <c r="H464">
        <v>21677</v>
      </c>
      <c r="I464">
        <v>2.0330889225006104</v>
      </c>
      <c r="J464">
        <v>1.8732994794845581</v>
      </c>
      <c r="K464">
        <v>1.7627887725830078</v>
      </c>
      <c r="L464">
        <v>1.6990212202072144</v>
      </c>
      <c r="M464">
        <v>1.6607886552810669</v>
      </c>
      <c r="N464">
        <v>1.6881065368652344</v>
      </c>
      <c r="O464">
        <v>1.7497712373733521</v>
      </c>
      <c r="P464">
        <v>1.8489874601364136</v>
      </c>
      <c r="Q464">
        <v>1.9648498296737671</v>
      </c>
      <c r="R464">
        <v>2.0696477890014648</v>
      </c>
      <c r="S464">
        <v>2.279890775680542</v>
      </c>
      <c r="T464">
        <v>2.4650659561157227</v>
      </c>
      <c r="U464">
        <v>2.6919193267822266</v>
      </c>
      <c r="V464">
        <v>2.9628481864929199</v>
      </c>
      <c r="W464">
        <v>3.2159698009490967</v>
      </c>
      <c r="X464">
        <v>3.4199986457824707</v>
      </c>
      <c r="Y464">
        <v>3.617619514465332</v>
      </c>
      <c r="Z464">
        <v>3.7058215141296387</v>
      </c>
      <c r="AA464">
        <v>3.764533519744873</v>
      </c>
      <c r="AB464">
        <v>3.6703119277954102</v>
      </c>
      <c r="AC464">
        <v>3.5536391735076904</v>
      </c>
      <c r="AD464">
        <v>3.4445288181304932</v>
      </c>
      <c r="AE464">
        <v>3.1195540428161621</v>
      </c>
      <c r="AF464">
        <v>2.6988484859466553</v>
      </c>
      <c r="AG464">
        <v>-0.32216963171958923</v>
      </c>
      <c r="AH464">
        <v>-0.29860559105873108</v>
      </c>
      <c r="AI464">
        <v>-0.27736559510231018</v>
      </c>
      <c r="AJ464">
        <v>-0.2491365522146225</v>
      </c>
      <c r="AK464">
        <v>-0.24497820436954498</v>
      </c>
      <c r="AL464">
        <v>-0.23548267781734467</v>
      </c>
      <c r="AM464">
        <v>-0.25644159317016602</v>
      </c>
      <c r="AN464">
        <v>-0.29866844415664673</v>
      </c>
      <c r="AO464">
        <v>-0.29070764780044556</v>
      </c>
      <c r="AP464">
        <v>-0.24277681112289429</v>
      </c>
      <c r="AQ464">
        <v>-0.22713211178779602</v>
      </c>
      <c r="AR464">
        <v>-0.27776482701301575</v>
      </c>
      <c r="AS464">
        <v>-0.25800222158432007</v>
      </c>
      <c r="AT464">
        <v>-0.24027004837989807</v>
      </c>
      <c r="AU464">
        <v>-0.19713638722896576</v>
      </c>
      <c r="AV464">
        <v>-0.14263805747032166</v>
      </c>
      <c r="AW464">
        <v>0.11655313521623611</v>
      </c>
      <c r="AX464">
        <v>0.12084678560495377</v>
      </c>
      <c r="AY464">
        <v>0.1681000292301178</v>
      </c>
      <c r="AZ464">
        <v>0.15404853224754333</v>
      </c>
      <c r="BA464">
        <v>0.13981957733631134</v>
      </c>
      <c r="BB464">
        <v>-0.15633063018321991</v>
      </c>
      <c r="BC464">
        <v>-0.25138208270072937</v>
      </c>
      <c r="BD464">
        <v>-0.31581133604049683</v>
      </c>
      <c r="BE464">
        <v>-0.29681658744812012</v>
      </c>
      <c r="BF464">
        <v>-0.27426806092262268</v>
      </c>
      <c r="BG464">
        <v>-0.25359702110290527</v>
      </c>
      <c r="BH464">
        <v>-0.22584700584411621</v>
      </c>
      <c r="BI464">
        <v>-0.22155919671058655</v>
      </c>
      <c r="BJ464">
        <v>-0.21207156777381897</v>
      </c>
      <c r="BK464">
        <v>-0.23261529207229614</v>
      </c>
      <c r="BL464">
        <v>-0.27394050359725952</v>
      </c>
      <c r="BM464">
        <v>-0.26569962501525879</v>
      </c>
      <c r="BN464">
        <v>-0.21819297969341278</v>
      </c>
      <c r="BO464">
        <v>-0.20172779262065887</v>
      </c>
      <c r="BP464">
        <v>-0.25092387199401855</v>
      </c>
      <c r="BQ464">
        <v>-0.23009979724884033</v>
      </c>
      <c r="BR464">
        <v>-0.21114702522754669</v>
      </c>
      <c r="BS464">
        <v>-0.16745418310165405</v>
      </c>
      <c r="BT464">
        <v>-0.11294258385896683</v>
      </c>
      <c r="BU464">
        <v>0.14682860672473907</v>
      </c>
      <c r="BV464">
        <v>0.15151938796043396</v>
      </c>
      <c r="BW464">
        <v>0.19878214597702026</v>
      </c>
      <c r="BX464">
        <v>0.18536901473999023</v>
      </c>
      <c r="BY464">
        <v>0.1712653785943985</v>
      </c>
      <c r="BZ464">
        <v>-0.12452703714370728</v>
      </c>
      <c r="CA464">
        <v>-0.22066742181777954</v>
      </c>
      <c r="CB464">
        <v>-0.28667914867401123</v>
      </c>
      <c r="CC464">
        <v>-0.2792571485042572</v>
      </c>
      <c r="CD464">
        <v>-0.25741195678710938</v>
      </c>
      <c r="CE464">
        <v>-0.23713493347167969</v>
      </c>
      <c r="CF464">
        <v>-0.20971673727035522</v>
      </c>
      <c r="CG464">
        <v>-0.20533925294876099</v>
      </c>
      <c r="CH464">
        <v>-0.19585712254047394</v>
      </c>
      <c r="CI464">
        <v>-0.21611328423023224</v>
      </c>
      <c r="CJ464">
        <v>-0.25681403279304504</v>
      </c>
      <c r="CK464">
        <v>-0.24837915599346161</v>
      </c>
      <c r="CL464">
        <v>-0.20116628706455231</v>
      </c>
      <c r="CM464">
        <v>-0.18413281440734863</v>
      </c>
      <c r="CN464">
        <v>-0.2323339581489563</v>
      </c>
      <c r="CO464">
        <v>-0.21077470481395721</v>
      </c>
      <c r="CP464">
        <v>-0.19097650051116943</v>
      </c>
      <c r="CQ464">
        <v>-0.14689640700817108</v>
      </c>
      <c r="CR464">
        <v>-9.2375598847866058E-2</v>
      </c>
      <c r="CS464">
        <v>0.16779729723930359</v>
      </c>
      <c r="CT464">
        <v>0.17276313900947571</v>
      </c>
      <c r="CU464">
        <v>0.22003248333930969</v>
      </c>
      <c r="CV464">
        <v>0.20706148445606232</v>
      </c>
      <c r="CW464">
        <v>0.19304466247558594</v>
      </c>
      <c r="CX464">
        <v>-0.10249996930360794</v>
      </c>
      <c r="CY464">
        <v>-0.19939455389976501</v>
      </c>
      <c r="CZ464">
        <v>-0.26650229096412659</v>
      </c>
      <c r="DA464">
        <v>-0.26169770956039429</v>
      </c>
      <c r="DB464">
        <v>-0.24055589735507965</v>
      </c>
      <c r="DC464">
        <v>-0.22067287564277649</v>
      </c>
      <c r="DD464">
        <v>-0.19358645379543304</v>
      </c>
      <c r="DE464">
        <v>-0.18911930918693542</v>
      </c>
      <c r="DF464">
        <v>-0.17964267730712891</v>
      </c>
      <c r="DG464">
        <v>-0.19961127638816833</v>
      </c>
      <c r="DH464">
        <v>-0.23968756198883057</v>
      </c>
      <c r="DI464">
        <v>-0.23105870187282562</v>
      </c>
      <c r="DJ464">
        <v>-0.18413959443569183</v>
      </c>
      <c r="DK464">
        <v>-0.16653786599636078</v>
      </c>
      <c r="DL464">
        <v>-0.21374401450157166</v>
      </c>
      <c r="DM464">
        <v>-0.19144958257675171</v>
      </c>
      <c r="DN464">
        <v>-0.17080597579479218</v>
      </c>
      <c r="DO464">
        <v>-0.12633860111236572</v>
      </c>
      <c r="DP464">
        <v>-7.1808613836765289E-2</v>
      </c>
      <c r="DQ464">
        <v>0.1887659877538681</v>
      </c>
      <c r="DR464">
        <v>0.19400690495967865</v>
      </c>
      <c r="DS464">
        <v>0.24128283560276031</v>
      </c>
      <c r="DT464">
        <v>0.22875396907329559</v>
      </c>
      <c r="DU464">
        <v>0.21482393145561218</v>
      </c>
      <c r="DV464">
        <v>-8.0472908914089203E-2</v>
      </c>
      <c r="DW464">
        <v>-0.17812167108058929</v>
      </c>
      <c r="DX464">
        <v>-0.24632544815540314</v>
      </c>
      <c r="DY464">
        <v>-0.23634466528892517</v>
      </c>
      <c r="DZ464">
        <v>-0.21621836721897125</v>
      </c>
      <c r="EA464">
        <v>-0.19690428674221039</v>
      </c>
      <c r="EB464">
        <v>-0.17029690742492676</v>
      </c>
      <c r="EC464">
        <v>-0.16570030152797699</v>
      </c>
      <c r="ED464">
        <v>-0.1562315821647644</v>
      </c>
      <c r="EE464">
        <v>-0.17578496038913727</v>
      </c>
      <c r="EF464">
        <v>-0.21495962142944336</v>
      </c>
      <c r="EG464">
        <v>-0.20605066418647766</v>
      </c>
      <c r="EH464">
        <v>-0.15955574810504913</v>
      </c>
      <c r="EI464">
        <v>-0.14113354682922363</v>
      </c>
      <c r="EJ464">
        <v>-0.18690307438373566</v>
      </c>
      <c r="EK464">
        <v>-0.16354715824127197</v>
      </c>
      <c r="EL464">
        <v>-0.1416829526424408</v>
      </c>
      <c r="EM464">
        <v>-9.665641188621521E-2</v>
      </c>
      <c r="EN464">
        <v>-4.2113147675991058E-2</v>
      </c>
      <c r="EO464">
        <v>0.21904146671295166</v>
      </c>
      <c r="EP464">
        <v>0.22467949986457825</v>
      </c>
      <c r="EQ464">
        <v>0.27196493744850159</v>
      </c>
      <c r="ER464">
        <v>0.2600744366645813</v>
      </c>
      <c r="ES464">
        <v>0.24626971781253815</v>
      </c>
      <c r="ET464">
        <v>-4.8669319599866867E-2</v>
      </c>
      <c r="EU464">
        <v>-0.14740701019763947</v>
      </c>
      <c r="EV464">
        <v>-0.21719327569007874</v>
      </c>
      <c r="EW464">
        <v>69.643058776855469</v>
      </c>
      <c r="EX464">
        <v>68.499122619628906</v>
      </c>
      <c r="EY464">
        <v>67.471961975097656</v>
      </c>
      <c r="EZ464">
        <v>66.231422424316406</v>
      </c>
      <c r="FA464">
        <v>65.18780517578125</v>
      </c>
      <c r="FB464">
        <v>64.5567626953125</v>
      </c>
      <c r="FC464">
        <v>64.748069763183594</v>
      </c>
      <c r="FD464">
        <v>68.42083740234375</v>
      </c>
      <c r="FE464">
        <v>73.09515380859375</v>
      </c>
      <c r="FF464">
        <v>78.327438354492188</v>
      </c>
      <c r="FG464">
        <v>83.093971252441406</v>
      </c>
      <c r="FH464">
        <v>87.349533081054688</v>
      </c>
      <c r="FI464">
        <v>91.090568542480469</v>
      </c>
      <c r="FJ464">
        <v>94.367362976074219</v>
      </c>
      <c r="FK464">
        <v>96.302749633789063</v>
      </c>
      <c r="FL464">
        <v>97.609947204589844</v>
      </c>
      <c r="FM464">
        <v>97.717605590820313</v>
      </c>
      <c r="FN464">
        <v>96.566162109375</v>
      </c>
      <c r="FO464">
        <v>94.606689453125</v>
      </c>
      <c r="FP464">
        <v>90.846969604492188</v>
      </c>
      <c r="FQ464">
        <v>85.752571105957031</v>
      </c>
      <c r="FR464">
        <v>81.542869567871094</v>
      </c>
      <c r="FS464">
        <v>78.782020568847656</v>
      </c>
      <c r="FT464">
        <v>76.390922546386719</v>
      </c>
      <c r="FU464">
        <v>9.3790600076317787E-3</v>
      </c>
      <c r="FV464">
        <v>1.6801347956061363E-2</v>
      </c>
      <c r="FW464">
        <v>9.8123420029878616E-3</v>
      </c>
      <c r="FX464">
        <v>7046</v>
      </c>
      <c r="FY464">
        <v>1</v>
      </c>
    </row>
    <row r="465" spans="1:181" x14ac:dyDescent="0.2">
      <c r="A465" t="s">
        <v>186</v>
      </c>
      <c r="B465" t="s">
        <v>236</v>
      </c>
      <c r="C465" t="s">
        <v>194</v>
      </c>
      <c r="D465" t="s">
        <v>203</v>
      </c>
      <c r="E465" t="s">
        <v>208</v>
      </c>
      <c r="F465" t="s">
        <v>1</v>
      </c>
      <c r="G465" t="s">
        <v>200</v>
      </c>
      <c r="H465">
        <v>2751</v>
      </c>
      <c r="I465">
        <v>2.0742828845977783</v>
      </c>
      <c r="J465">
        <v>1.8412010669708252</v>
      </c>
      <c r="K465">
        <v>1.6908749341964722</v>
      </c>
      <c r="L465">
        <v>1.581770658493042</v>
      </c>
      <c r="M465">
        <v>1.5064530372619629</v>
      </c>
      <c r="N465">
        <v>1.5010064840316772</v>
      </c>
      <c r="O465">
        <v>1.5374460220336914</v>
      </c>
      <c r="P465">
        <v>1.6059703826904297</v>
      </c>
      <c r="Q465">
        <v>1.6751463413238525</v>
      </c>
      <c r="R465">
        <v>1.769955039024353</v>
      </c>
      <c r="S465">
        <v>2.000063419342041</v>
      </c>
      <c r="T465">
        <v>2.3258252143859863</v>
      </c>
      <c r="U465">
        <v>2.5685389041900635</v>
      </c>
      <c r="V465">
        <v>2.8060343265533447</v>
      </c>
      <c r="W465">
        <v>3.0386416912078857</v>
      </c>
      <c r="X465">
        <v>3.1831700801849365</v>
      </c>
      <c r="Y465">
        <v>3.2516274452209473</v>
      </c>
      <c r="Z465">
        <v>3.3138234615325928</v>
      </c>
      <c r="AA465">
        <v>3.3412578105926514</v>
      </c>
      <c r="AB465">
        <v>3.3093802928924561</v>
      </c>
      <c r="AC465">
        <v>3.1712274551391602</v>
      </c>
      <c r="AD465">
        <v>3.1203012466430664</v>
      </c>
      <c r="AE465">
        <v>2.85622239112854</v>
      </c>
      <c r="AF465">
        <v>2.5833404064178467</v>
      </c>
      <c r="AG465">
        <v>-0.12235847115516663</v>
      </c>
      <c r="AH465">
        <v>-0.18120762705802917</v>
      </c>
      <c r="AI465">
        <v>-0.18136563897132874</v>
      </c>
      <c r="AJ465">
        <v>-0.19467902183532715</v>
      </c>
      <c r="AK465">
        <v>-0.21695198118686676</v>
      </c>
      <c r="AL465">
        <v>-0.22900386154651642</v>
      </c>
      <c r="AM465">
        <v>-0.25936299562454224</v>
      </c>
      <c r="AN465">
        <v>-0.27544844150543213</v>
      </c>
      <c r="AO465">
        <v>-0.2096875011920929</v>
      </c>
      <c r="AP465">
        <v>-0.19521783292293549</v>
      </c>
      <c r="AQ465">
        <v>-0.14221468567848206</v>
      </c>
      <c r="AR465">
        <v>-8.3907157182693481E-2</v>
      </c>
      <c r="AS465">
        <v>-0.11442404985427856</v>
      </c>
      <c r="AT465">
        <v>-6.0642119497060776E-2</v>
      </c>
      <c r="AU465">
        <v>-3.2302457839250565E-2</v>
      </c>
      <c r="AV465">
        <v>1.1237037368118763E-2</v>
      </c>
      <c r="AW465">
        <v>5.7334735989570618E-2</v>
      </c>
      <c r="AX465">
        <v>8.5374288260936737E-2</v>
      </c>
      <c r="AY465">
        <v>0.13086241483688354</v>
      </c>
      <c r="AZ465">
        <v>0.17258904874324799</v>
      </c>
      <c r="BA465">
        <v>0.1646202951669693</v>
      </c>
      <c r="BB465">
        <v>2.7548617217689753E-3</v>
      </c>
      <c r="BC465">
        <v>-0.15868769586086273</v>
      </c>
      <c r="BD465">
        <v>-0.10558493435382843</v>
      </c>
      <c r="BE465">
        <v>-7.6643645763397217E-2</v>
      </c>
      <c r="BF465">
        <v>-0.13671605288982391</v>
      </c>
      <c r="BG465">
        <v>-0.13915826380252838</v>
      </c>
      <c r="BH465">
        <v>-0.15394122898578644</v>
      </c>
      <c r="BI465">
        <v>-0.17594078183174133</v>
      </c>
      <c r="BJ465">
        <v>-0.18906363844871521</v>
      </c>
      <c r="BK465">
        <v>-0.22046779096126556</v>
      </c>
      <c r="BL465">
        <v>-0.2350447028875351</v>
      </c>
      <c r="BM465">
        <v>-0.17005555331707001</v>
      </c>
      <c r="BN465">
        <v>-0.15650828182697296</v>
      </c>
      <c r="BO465">
        <v>-9.976399689912796E-2</v>
      </c>
      <c r="BP465">
        <v>-3.9034910500049591E-2</v>
      </c>
      <c r="BQ465">
        <v>-6.7449189722537994E-2</v>
      </c>
      <c r="BR465">
        <v>-1.1815466918051243E-2</v>
      </c>
      <c r="BS465">
        <v>1.8142519518733025E-2</v>
      </c>
      <c r="BT465">
        <v>6.0279455035924911E-2</v>
      </c>
      <c r="BU465">
        <v>0.10640587657690048</v>
      </c>
      <c r="BV465">
        <v>0.13479237258434296</v>
      </c>
      <c r="BW465">
        <v>0.1807657927274704</v>
      </c>
      <c r="BX465">
        <v>0.2236771285533905</v>
      </c>
      <c r="BY465">
        <v>0.21766011416912079</v>
      </c>
      <c r="BZ465">
        <v>5.5725466459989548E-2</v>
      </c>
      <c r="CA465">
        <v>-0.1054256409406662</v>
      </c>
      <c r="CB465">
        <v>-5.5306252092123032E-2</v>
      </c>
      <c r="CC465">
        <v>-4.4981703162193298E-2</v>
      </c>
      <c r="CD465">
        <v>-0.10590134561061859</v>
      </c>
      <c r="CE465">
        <v>-0.10992556065320969</v>
      </c>
      <c r="CF465">
        <v>-0.1257263720035553</v>
      </c>
      <c r="CG465">
        <v>-0.14753656089305878</v>
      </c>
      <c r="CH465">
        <v>-0.16140113770961761</v>
      </c>
      <c r="CI465">
        <v>-0.19352909922599792</v>
      </c>
      <c r="CJ465">
        <v>-0.20706123113632202</v>
      </c>
      <c r="CK465">
        <v>-0.14260658621788025</v>
      </c>
      <c r="CL465">
        <v>-0.12969815731048584</v>
      </c>
      <c r="CM465">
        <v>-7.0362776517868042E-2</v>
      </c>
      <c r="CN465">
        <v>-7.9565327614545822E-3</v>
      </c>
      <c r="CO465">
        <v>-3.4914541989564896E-2</v>
      </c>
      <c r="CP465">
        <v>2.2001724690198898E-2</v>
      </c>
      <c r="CQ465">
        <v>5.3080558776855469E-2</v>
      </c>
      <c r="CR465">
        <v>9.4246082007884979E-2</v>
      </c>
      <c r="CS465">
        <v>0.14039239287376404</v>
      </c>
      <c r="CT465">
        <v>0.1690191775560379</v>
      </c>
      <c r="CU465">
        <v>0.21532872319221497</v>
      </c>
      <c r="CV465">
        <v>0.2590605616569519</v>
      </c>
      <c r="CW465">
        <v>0.25439533591270447</v>
      </c>
      <c r="CX465">
        <v>9.2412747442722321E-2</v>
      </c>
      <c r="CY465">
        <v>-6.8536505103111267E-2</v>
      </c>
      <c r="CZ465">
        <v>-2.0483395084738731E-2</v>
      </c>
      <c r="DA465">
        <v>-1.3319755904376507E-2</v>
      </c>
      <c r="DB465">
        <v>-7.5086623430252075E-2</v>
      </c>
      <c r="DC465">
        <v>-8.0692850053310394E-2</v>
      </c>
      <c r="DD465">
        <v>-9.7511515021324158E-2</v>
      </c>
      <c r="DE465">
        <v>-0.11913233250379562</v>
      </c>
      <c r="DF465">
        <v>-0.13373866677284241</v>
      </c>
      <c r="DG465">
        <v>-0.1665903776884079</v>
      </c>
      <c r="DH465">
        <v>-0.17907772958278656</v>
      </c>
      <c r="DI465">
        <v>-0.11515762656927109</v>
      </c>
      <c r="DJ465">
        <v>-0.10288805514574051</v>
      </c>
      <c r="DK465">
        <v>-4.0961548686027527E-2</v>
      </c>
      <c r="DL465">
        <v>2.3121848702430725E-2</v>
      </c>
      <c r="DM465">
        <v>-2.3798942565917969E-3</v>
      </c>
      <c r="DN465">
        <v>5.5818915367126465E-2</v>
      </c>
      <c r="DO465">
        <v>8.8018596172332764E-2</v>
      </c>
      <c r="DP465">
        <v>0.12821270525455475</v>
      </c>
      <c r="DQ465">
        <v>0.17437891662120819</v>
      </c>
      <c r="DR465">
        <v>0.20324598252773285</v>
      </c>
      <c r="DS465">
        <v>0.24989162385463715</v>
      </c>
      <c r="DT465">
        <v>0.29444399476051331</v>
      </c>
      <c r="DU465">
        <v>0.29113057255744934</v>
      </c>
      <c r="DV465">
        <v>0.12910002470016479</v>
      </c>
      <c r="DW465">
        <v>-3.1647369265556335E-2</v>
      </c>
      <c r="DX465">
        <v>1.4339464716613293E-2</v>
      </c>
      <c r="DY465">
        <v>3.2395061105489731E-2</v>
      </c>
      <c r="DZ465">
        <v>-3.0595071613788605E-2</v>
      </c>
      <c r="EA465">
        <v>-3.8485471159219742E-2</v>
      </c>
      <c r="EB465">
        <v>-5.6773748248815536E-2</v>
      </c>
      <c r="EC465">
        <v>-7.81211256980896E-2</v>
      </c>
      <c r="ED465">
        <v>-9.3798428773880005E-2</v>
      </c>
      <c r="EE465">
        <v>-0.12769518792629242</v>
      </c>
      <c r="EF465">
        <v>-0.13867403566837311</v>
      </c>
      <c r="EG465">
        <v>-7.5525686144828796E-2</v>
      </c>
      <c r="EH465">
        <v>-6.4178526401519775E-2</v>
      </c>
      <c r="EI465">
        <v>1.4891433529555798E-3</v>
      </c>
      <c r="EJ465">
        <v>6.7994095385074615E-2</v>
      </c>
      <c r="EK465">
        <v>4.4594969600439072E-2</v>
      </c>
      <c r="EL465">
        <v>0.10464557260274887</v>
      </c>
      <c r="EM465">
        <v>0.1384635716676712</v>
      </c>
      <c r="EN465">
        <v>0.17725512385368347</v>
      </c>
      <c r="EO465">
        <v>0.22345004975795746</v>
      </c>
      <c r="EP465">
        <v>0.25266405940055847</v>
      </c>
      <c r="EQ465">
        <v>0.29979503154754639</v>
      </c>
      <c r="ER465">
        <v>0.3455321192741394</v>
      </c>
      <c r="ES465">
        <v>0.34417036175727844</v>
      </c>
      <c r="ET465">
        <v>0.18207064270973206</v>
      </c>
      <c r="EU465">
        <v>2.161468006670475E-2</v>
      </c>
      <c r="EV465">
        <v>6.4618140459060669E-2</v>
      </c>
      <c r="EW465">
        <v>73.080337524414063</v>
      </c>
      <c r="EX465">
        <v>72.014968872070313</v>
      </c>
      <c r="EY465">
        <v>70.765609741210938</v>
      </c>
      <c r="EZ465">
        <v>69.425819396972656</v>
      </c>
      <c r="FA465">
        <v>68.259063720703125</v>
      </c>
      <c r="FB465">
        <v>67.632392883300781</v>
      </c>
      <c r="FC465">
        <v>67.777267456054688</v>
      </c>
      <c r="FD465">
        <v>71.396934509277344</v>
      </c>
      <c r="FE465">
        <v>76.351631164550781</v>
      </c>
      <c r="FF465">
        <v>81.102241516113281</v>
      </c>
      <c r="FG465">
        <v>85.671592712402344</v>
      </c>
      <c r="FH465">
        <v>89.723899841308594</v>
      </c>
      <c r="FI465">
        <v>93.080055236816406</v>
      </c>
      <c r="FJ465">
        <v>96.0679931640625</v>
      </c>
      <c r="FK465">
        <v>98.263427734375</v>
      </c>
      <c r="FL465">
        <v>99.858802795410156</v>
      </c>
      <c r="FM465">
        <v>100.37525177001953</v>
      </c>
      <c r="FN465">
        <v>99.462188720703125</v>
      </c>
      <c r="FO465">
        <v>97.681694030761719</v>
      </c>
      <c r="FP465">
        <v>94.162254333496094</v>
      </c>
      <c r="FQ465">
        <v>89.028030395507813</v>
      </c>
      <c r="FR465">
        <v>84.847862243652344</v>
      </c>
      <c r="FS465">
        <v>82.083770751953125</v>
      </c>
      <c r="FT465">
        <v>79.720489501953125</v>
      </c>
      <c r="FU465">
        <v>1.5604413114488125E-2</v>
      </c>
      <c r="FV465">
        <v>2.7146847918629646E-2</v>
      </c>
      <c r="FW465">
        <v>1.6434535384178162E-2</v>
      </c>
      <c r="FX465">
        <v>1410</v>
      </c>
      <c r="FY465">
        <v>1</v>
      </c>
    </row>
    <row r="466" spans="1:181" x14ac:dyDescent="0.2">
      <c r="A466" t="s">
        <v>186</v>
      </c>
      <c r="B466" t="s">
        <v>236</v>
      </c>
      <c r="C466" t="s">
        <v>194</v>
      </c>
      <c r="D466" t="s">
        <v>203</v>
      </c>
      <c r="E466" t="s">
        <v>208</v>
      </c>
      <c r="F466" t="s">
        <v>1</v>
      </c>
      <c r="G466" t="s">
        <v>1</v>
      </c>
      <c r="H466">
        <v>24428</v>
      </c>
      <c r="I466">
        <v>2.0377280712127686</v>
      </c>
      <c r="J466">
        <v>1.8696846961975098</v>
      </c>
      <c r="K466">
        <v>1.7546899318695068</v>
      </c>
      <c r="L466">
        <v>1.685816764831543</v>
      </c>
      <c r="M466">
        <v>1.6434078216552734</v>
      </c>
      <c r="N466">
        <v>1.6670359373092651</v>
      </c>
      <c r="O466">
        <v>1.7258597612380981</v>
      </c>
      <c r="P466">
        <v>1.8216197490692139</v>
      </c>
      <c r="Q466">
        <v>1.9322243928909302</v>
      </c>
      <c r="R466">
        <v>2.0358974933624268</v>
      </c>
      <c r="S466">
        <v>2.2483775615692139</v>
      </c>
      <c r="T466">
        <v>2.4493849277496338</v>
      </c>
      <c r="U466">
        <v>2.6780245304107666</v>
      </c>
      <c r="V466">
        <v>2.9451885223388672</v>
      </c>
      <c r="W466">
        <v>3.1959998607635498</v>
      </c>
      <c r="X466">
        <v>3.3933274745941162</v>
      </c>
      <c r="Y466">
        <v>3.5764029026031494</v>
      </c>
      <c r="Z466">
        <v>3.6616761684417725</v>
      </c>
      <c r="AA466">
        <v>3.7168653011322021</v>
      </c>
      <c r="AB466">
        <v>3.6296651363372803</v>
      </c>
      <c r="AC466">
        <v>3.5105733871459961</v>
      </c>
      <c r="AD466">
        <v>3.4080154895782471</v>
      </c>
      <c r="AE466">
        <v>3.0898985862731934</v>
      </c>
      <c r="AF466">
        <v>2.685840368270874</v>
      </c>
      <c r="AG466">
        <v>-0.29193794727325439</v>
      </c>
      <c r="AH466">
        <v>-0.27787476778030396</v>
      </c>
      <c r="AI466">
        <v>-0.25940436124801636</v>
      </c>
      <c r="AJ466">
        <v>-0.2360900342464447</v>
      </c>
      <c r="AK466">
        <v>-0.23486283421516418</v>
      </c>
      <c r="AL466">
        <v>-0.22795458137989044</v>
      </c>
      <c r="AM466">
        <v>-0.25011655688285828</v>
      </c>
      <c r="AN466">
        <v>-0.28914204239845276</v>
      </c>
      <c r="AO466">
        <v>-0.27478116750717163</v>
      </c>
      <c r="AP466">
        <v>-0.23077227175235748</v>
      </c>
      <c r="AQ466">
        <v>-0.21032583713531494</v>
      </c>
      <c r="AR466">
        <v>-0.24827726185321808</v>
      </c>
      <c r="AS466">
        <v>-0.23382474482059479</v>
      </c>
      <c r="AT466">
        <v>-0.21171306073665619</v>
      </c>
      <c r="AU466">
        <v>-0.16998293995857239</v>
      </c>
      <c r="AV466">
        <v>-0.11693007498979568</v>
      </c>
      <c r="AW466">
        <v>0.11828579753637314</v>
      </c>
      <c r="AX466">
        <v>0.12531863152980804</v>
      </c>
      <c r="AY466">
        <v>0.17244729399681091</v>
      </c>
      <c r="AZ466">
        <v>0.1648772805929184</v>
      </c>
      <c r="BA466">
        <v>0.1516527533531189</v>
      </c>
      <c r="BB466">
        <v>-0.12937343120574951</v>
      </c>
      <c r="BC466">
        <v>-0.23189456760883331</v>
      </c>
      <c r="BD466">
        <v>-0.28358975052833557</v>
      </c>
      <c r="BE466">
        <v>-0.26885855197906494</v>
      </c>
      <c r="BF466">
        <v>-0.25570446252822876</v>
      </c>
      <c r="BG466">
        <v>-0.23778355121612549</v>
      </c>
      <c r="BH466">
        <v>-0.21492019295692444</v>
      </c>
      <c r="BI466">
        <v>-0.21357417106628418</v>
      </c>
      <c r="BJ466">
        <v>-0.20669862627983093</v>
      </c>
      <c r="BK466">
        <v>-0.22852450609207153</v>
      </c>
      <c r="BL466">
        <v>-0.26673209667205811</v>
      </c>
      <c r="BM466">
        <v>-0.25214508175849915</v>
      </c>
      <c r="BN466">
        <v>-0.20852570235729218</v>
      </c>
      <c r="BO466">
        <v>-0.18728111684322357</v>
      </c>
      <c r="BP466">
        <v>-0.22392889857292175</v>
      </c>
      <c r="BQ466">
        <v>-0.20850574970245361</v>
      </c>
      <c r="BR466">
        <v>-0.18529126048088074</v>
      </c>
      <c r="BS466">
        <v>-0.14303779602050781</v>
      </c>
      <c r="BT466">
        <v>-9.0006254613399506E-2</v>
      </c>
      <c r="BU466">
        <v>0.14571420848369598</v>
      </c>
      <c r="BV466">
        <v>0.15310013294219971</v>
      </c>
      <c r="BW466">
        <v>0.20024804770946503</v>
      </c>
      <c r="BX466">
        <v>0.19325980544090271</v>
      </c>
      <c r="BY466">
        <v>0.18018938601016998</v>
      </c>
      <c r="BZ466">
        <v>-0.10052788257598877</v>
      </c>
      <c r="CA466">
        <v>-0.20398668944835663</v>
      </c>
      <c r="CB466">
        <v>-0.25712549686431885</v>
      </c>
      <c r="CC466">
        <v>-0.25287380814552307</v>
      </c>
      <c r="CD466">
        <v>-0.24034935235977173</v>
      </c>
      <c r="CE466">
        <v>-0.22280903160572052</v>
      </c>
      <c r="CF466">
        <v>-0.20025801658630371</v>
      </c>
      <c r="CG466">
        <v>-0.19882969558238983</v>
      </c>
      <c r="CH466">
        <v>-0.19197681546211243</v>
      </c>
      <c r="CI466">
        <v>-0.21356993913650513</v>
      </c>
      <c r="CJ466">
        <v>-0.25121104717254639</v>
      </c>
      <c r="CK466">
        <v>-0.23646742105484009</v>
      </c>
      <c r="CL466">
        <v>-0.19311778247356415</v>
      </c>
      <c r="CM466">
        <v>-0.17132042348384857</v>
      </c>
      <c r="CN466">
        <v>-0.20706529915332794</v>
      </c>
      <c r="CO466">
        <v>-0.19096991419792175</v>
      </c>
      <c r="CP466">
        <v>-0.16699159145355225</v>
      </c>
      <c r="CQ466">
        <v>-0.12437565624713898</v>
      </c>
      <c r="CR466">
        <v>-7.135888934135437E-2</v>
      </c>
      <c r="CS466">
        <v>0.16471104323863983</v>
      </c>
      <c r="CT466">
        <v>0.17234152555465698</v>
      </c>
      <c r="CU466">
        <v>0.2195027768611908</v>
      </c>
      <c r="CV466">
        <v>0.21291744709014893</v>
      </c>
      <c r="CW466">
        <v>0.19995376467704773</v>
      </c>
      <c r="CX466">
        <v>-8.0549553036689758E-2</v>
      </c>
      <c r="CY466">
        <v>-0.18465776741504669</v>
      </c>
      <c r="CZ466">
        <v>-0.23879645764827728</v>
      </c>
      <c r="DA466">
        <v>-0.23688909411430359</v>
      </c>
      <c r="DB466">
        <v>-0.2249942421913147</v>
      </c>
      <c r="DC466">
        <v>-0.20783451199531555</v>
      </c>
      <c r="DD466">
        <v>-0.18559584021568298</v>
      </c>
      <c r="DE466">
        <v>-0.18408522009849548</v>
      </c>
      <c r="DF466">
        <v>-0.17725500464439392</v>
      </c>
      <c r="DG466">
        <v>-0.19861537218093872</v>
      </c>
      <c r="DH466">
        <v>-0.23568998277187347</v>
      </c>
      <c r="DI466">
        <v>-0.22078973054885864</v>
      </c>
      <c r="DJ466">
        <v>-0.17770984768867493</v>
      </c>
      <c r="DK466">
        <v>-0.15535973012447357</v>
      </c>
      <c r="DL466">
        <v>-0.19020171463489532</v>
      </c>
      <c r="DM466">
        <v>-0.17343409359455109</v>
      </c>
      <c r="DN466">
        <v>-0.14869193732738495</v>
      </c>
      <c r="DO466">
        <v>-0.10571353137493134</v>
      </c>
      <c r="DP466">
        <v>-5.271153524518013E-2</v>
      </c>
      <c r="DQ466">
        <v>0.18370787799358368</v>
      </c>
      <c r="DR466">
        <v>0.19158288836479187</v>
      </c>
      <c r="DS466">
        <v>0.23875750601291656</v>
      </c>
      <c r="DT466">
        <v>0.23257510364055634</v>
      </c>
      <c r="DU466">
        <v>0.21971814334392548</v>
      </c>
      <c r="DV466">
        <v>-6.057121604681015E-2</v>
      </c>
      <c r="DW466">
        <v>-0.16532883048057556</v>
      </c>
      <c r="DX466">
        <v>-0.22046741843223572</v>
      </c>
      <c r="DY466">
        <v>-0.21380971372127533</v>
      </c>
      <c r="DZ466">
        <v>-0.2028239369392395</v>
      </c>
      <c r="EA466">
        <v>-0.18621370196342468</v>
      </c>
      <c r="EB466">
        <v>-0.16442598402500153</v>
      </c>
      <c r="EC466">
        <v>-0.16279655694961548</v>
      </c>
      <c r="ED466">
        <v>-0.15599903464317322</v>
      </c>
      <c r="EE466">
        <v>-0.17702333629131317</v>
      </c>
      <c r="EF466">
        <v>-0.21328003704547882</v>
      </c>
      <c r="EG466">
        <v>-0.19815365970134735</v>
      </c>
      <c r="EH466">
        <v>-0.15546327829360962</v>
      </c>
      <c r="EI466">
        <v>-0.1323150247335434</v>
      </c>
      <c r="EJ466">
        <v>-0.16585333645343781</v>
      </c>
      <c r="EK466">
        <v>-0.1481151282787323</v>
      </c>
      <c r="EL466">
        <v>-0.1222701370716095</v>
      </c>
      <c r="EM466">
        <v>-7.8768365085124969E-2</v>
      </c>
      <c r="EN466">
        <v>-2.5787705555558205E-2</v>
      </c>
      <c r="EO466">
        <v>0.21113629639148712</v>
      </c>
      <c r="EP466">
        <v>0.21936440467834473</v>
      </c>
      <c r="EQ466">
        <v>0.26655825972557068</v>
      </c>
      <c r="ER466">
        <v>0.26095762848854065</v>
      </c>
      <c r="ES466">
        <v>0.24825477600097656</v>
      </c>
      <c r="ET466">
        <v>-3.1725674867630005E-2</v>
      </c>
      <c r="EU466">
        <v>-0.13742096722126007</v>
      </c>
      <c r="EV466">
        <v>-0.19400317966938019</v>
      </c>
      <c r="EW466">
        <v>70.001197814941406</v>
      </c>
      <c r="EX466">
        <v>68.864494323730469</v>
      </c>
      <c r="EY466">
        <v>67.809738159179688</v>
      </c>
      <c r="EZ466">
        <v>66.557106018066406</v>
      </c>
      <c r="FA466">
        <v>65.498336791992188</v>
      </c>
      <c r="FB466">
        <v>64.866500854492188</v>
      </c>
      <c r="FC466">
        <v>65.052543640136719</v>
      </c>
      <c r="FD466">
        <v>68.7139892578125</v>
      </c>
      <c r="FE466">
        <v>73.402542114257813</v>
      </c>
      <c r="FF466">
        <v>78.59375</v>
      </c>
      <c r="FG466">
        <v>83.342353820800781</v>
      </c>
      <c r="FH466">
        <v>87.584449768066406</v>
      </c>
      <c r="FI466">
        <v>91.29388427734375</v>
      </c>
      <c r="FJ466">
        <v>94.538688659667969</v>
      </c>
      <c r="FK466">
        <v>96.501289367675781</v>
      </c>
      <c r="FL466">
        <v>97.835739135742188</v>
      </c>
      <c r="FM466">
        <v>97.99053955078125</v>
      </c>
      <c r="FN466">
        <v>96.860099792480469</v>
      </c>
      <c r="FO466">
        <v>94.916206359863281</v>
      </c>
      <c r="FP466">
        <v>91.180282592773438</v>
      </c>
      <c r="FQ466">
        <v>86.077568054199219</v>
      </c>
      <c r="FR466">
        <v>81.865913391113281</v>
      </c>
      <c r="FS466">
        <v>79.114128112792969</v>
      </c>
      <c r="FT466">
        <v>76.724754333496094</v>
      </c>
      <c r="FU466">
        <v>8.5063222795724869E-3</v>
      </c>
      <c r="FV466">
        <v>1.5219451859593391E-2</v>
      </c>
      <c r="FW466">
        <v>8.9018363505601883E-3</v>
      </c>
      <c r="FX466">
        <v>8456</v>
      </c>
      <c r="FY466">
        <v>1</v>
      </c>
    </row>
    <row r="467" spans="1:181" x14ac:dyDescent="0.2">
      <c r="A467" t="s">
        <v>186</v>
      </c>
      <c r="B467" t="s">
        <v>236</v>
      </c>
      <c r="C467" t="s">
        <v>194</v>
      </c>
      <c r="D467" t="s">
        <v>203</v>
      </c>
      <c r="E467" t="s">
        <v>208</v>
      </c>
      <c r="F467" t="s">
        <v>178</v>
      </c>
      <c r="G467" t="s">
        <v>1</v>
      </c>
      <c r="H467">
        <v>11428</v>
      </c>
      <c r="I467">
        <v>1.6717041730880737</v>
      </c>
      <c r="J467">
        <v>1.5307599306106567</v>
      </c>
      <c r="K467">
        <v>1.4374499320983887</v>
      </c>
      <c r="L467">
        <v>1.3768779039382935</v>
      </c>
      <c r="M467">
        <v>1.3582503795623779</v>
      </c>
      <c r="N467">
        <v>1.3734140396118164</v>
      </c>
      <c r="O467">
        <v>1.3964099884033203</v>
      </c>
      <c r="P467">
        <v>1.4964019060134888</v>
      </c>
      <c r="Q467">
        <v>1.6253842115402222</v>
      </c>
      <c r="R467">
        <v>1.7560666799545288</v>
      </c>
      <c r="S467">
        <v>1.9250147342681885</v>
      </c>
      <c r="T467">
        <v>2.0901691913604736</v>
      </c>
      <c r="U467">
        <v>2.2581179141998291</v>
      </c>
      <c r="V467">
        <v>2.4981176853179932</v>
      </c>
      <c r="W467">
        <v>2.7256686687469482</v>
      </c>
      <c r="X467">
        <v>2.8986256122589111</v>
      </c>
      <c r="Y467">
        <v>3.0251216888427734</v>
      </c>
      <c r="Z467">
        <v>3.0644395351409912</v>
      </c>
      <c r="AA467">
        <v>3.1197454929351807</v>
      </c>
      <c r="AB467">
        <v>3.0742266178131104</v>
      </c>
      <c r="AC467">
        <v>3.0259039402008057</v>
      </c>
      <c r="AD467">
        <v>2.9964067935943604</v>
      </c>
      <c r="AE467">
        <v>2.7553369998931885</v>
      </c>
      <c r="AF467">
        <v>2.3575534820556641</v>
      </c>
      <c r="AG467">
        <v>-0.25386098027229309</v>
      </c>
      <c r="AH467">
        <v>-0.222910076379776</v>
      </c>
      <c r="AI467">
        <v>-0.21843357384204865</v>
      </c>
      <c r="AJ467">
        <v>-0.20309138298034668</v>
      </c>
      <c r="AK467">
        <v>-0.18805818259716034</v>
      </c>
      <c r="AL467">
        <v>-0.1864163726568222</v>
      </c>
      <c r="AM467">
        <v>-0.23633870482444763</v>
      </c>
      <c r="AN467">
        <v>-0.26368892192840576</v>
      </c>
      <c r="AO467">
        <v>-0.21964943408966064</v>
      </c>
      <c r="AP467">
        <v>-0.19024172425270081</v>
      </c>
      <c r="AQ467">
        <v>-0.21142350137233734</v>
      </c>
      <c r="AR467">
        <v>-0.25450846552848816</v>
      </c>
      <c r="AS467">
        <v>-0.26752492785453796</v>
      </c>
      <c r="AT467">
        <v>-0.20983168482780457</v>
      </c>
      <c r="AU467">
        <v>-0.17518810927867889</v>
      </c>
      <c r="AV467">
        <v>-9.8247572779655457E-2</v>
      </c>
      <c r="AW467">
        <v>5.3066253662109375E-2</v>
      </c>
      <c r="AX467">
        <v>1.4076958410441875E-2</v>
      </c>
      <c r="AY467">
        <v>6.5280318260192871E-2</v>
      </c>
      <c r="AZ467">
        <v>8.9217789471149445E-2</v>
      </c>
      <c r="BA467">
        <v>0.12044862657785416</v>
      </c>
      <c r="BB467">
        <v>-5.8690529316663742E-2</v>
      </c>
      <c r="BC467">
        <v>-0.11604435741901398</v>
      </c>
      <c r="BD467">
        <v>-0.18420128524303436</v>
      </c>
      <c r="BE467">
        <v>-0.22830776870250702</v>
      </c>
      <c r="BF467">
        <v>-0.1984267383813858</v>
      </c>
      <c r="BG467">
        <v>-0.19462962448596954</v>
      </c>
      <c r="BH467">
        <v>-0.17983378469944</v>
      </c>
      <c r="BI467">
        <v>-0.16497534513473511</v>
      </c>
      <c r="BJ467">
        <v>-0.1632368266582489</v>
      </c>
      <c r="BK467">
        <v>-0.21259547770023346</v>
      </c>
      <c r="BL467">
        <v>-0.23908017575740814</v>
      </c>
      <c r="BM467">
        <v>-0.19462457299232483</v>
      </c>
      <c r="BN467">
        <v>-0.16538681089878082</v>
      </c>
      <c r="BO467">
        <v>-0.18498766422271729</v>
      </c>
      <c r="BP467">
        <v>-0.226289302110672</v>
      </c>
      <c r="BQ467">
        <v>-0.23748040199279785</v>
      </c>
      <c r="BR467">
        <v>-0.17807912826538086</v>
      </c>
      <c r="BS467">
        <v>-0.14217318594455719</v>
      </c>
      <c r="BT467">
        <v>-6.4359381794929504E-2</v>
      </c>
      <c r="BU467">
        <v>8.7518401443958282E-2</v>
      </c>
      <c r="BV467">
        <v>4.8351138830184937E-2</v>
      </c>
      <c r="BW467">
        <v>9.8607785999774933E-2</v>
      </c>
      <c r="BX467">
        <v>0.12193246930837631</v>
      </c>
      <c r="BY467">
        <v>0.15278159081935883</v>
      </c>
      <c r="BZ467">
        <v>-2.7357485145330429E-2</v>
      </c>
      <c r="CA467">
        <v>-8.5604101419448853E-2</v>
      </c>
      <c r="CB467">
        <v>-0.15575087070465088</v>
      </c>
      <c r="CC467">
        <v>-0.21060965955257416</v>
      </c>
      <c r="CD467">
        <v>-0.18146964907646179</v>
      </c>
      <c r="CE467">
        <v>-0.17814308404922485</v>
      </c>
      <c r="CF467">
        <v>-0.16372564435005188</v>
      </c>
      <c r="CG467">
        <v>-0.14898824691772461</v>
      </c>
      <c r="CH467">
        <v>-0.14718274772167206</v>
      </c>
      <c r="CI467">
        <v>-0.19615098834037781</v>
      </c>
      <c r="CJ467">
        <v>-0.22203624248504639</v>
      </c>
      <c r="CK467">
        <v>-0.17729245126247406</v>
      </c>
      <c r="CL467">
        <v>-0.14817236363887787</v>
      </c>
      <c r="CM467">
        <v>-0.16667830944061279</v>
      </c>
      <c r="CN467">
        <v>-0.20674479007720947</v>
      </c>
      <c r="CO467">
        <v>-0.21667167544364929</v>
      </c>
      <c r="CP467">
        <v>-0.15608741343021393</v>
      </c>
      <c r="CQ467">
        <v>-0.11930713802576065</v>
      </c>
      <c r="CR467">
        <v>-4.0888521820306778E-2</v>
      </c>
      <c r="CS467">
        <v>0.11137983947992325</v>
      </c>
      <c r="CT467">
        <v>7.2089336812496185E-2</v>
      </c>
      <c r="CU467">
        <v>0.1216902956366539</v>
      </c>
      <c r="CV467">
        <v>0.14459057152271271</v>
      </c>
      <c r="CW467">
        <v>0.17517529428005219</v>
      </c>
      <c r="CX467">
        <v>-5.6563122197985649E-3</v>
      </c>
      <c r="CY467">
        <v>-6.4521260559558868E-2</v>
      </c>
      <c r="CZ467">
        <v>-0.13604620099067688</v>
      </c>
      <c r="DA467">
        <v>-0.19291156530380249</v>
      </c>
      <c r="DB467">
        <v>-0.16451255977153778</v>
      </c>
      <c r="DC467">
        <v>-0.16165655851364136</v>
      </c>
      <c r="DD467">
        <v>-0.14761750400066376</v>
      </c>
      <c r="DE467">
        <v>-0.13300116360187531</v>
      </c>
      <c r="DF467">
        <v>-0.13112865388393402</v>
      </c>
      <c r="DG467">
        <v>-0.17970646917819977</v>
      </c>
      <c r="DH467">
        <v>-0.20499229431152344</v>
      </c>
      <c r="DI467">
        <v>-0.1599602997303009</v>
      </c>
      <c r="DJ467">
        <v>-0.13095791637897491</v>
      </c>
      <c r="DK467">
        <v>-0.14836893975734711</v>
      </c>
      <c r="DL467">
        <v>-0.18720029294490814</v>
      </c>
      <c r="DM467">
        <v>-0.19586293399333954</v>
      </c>
      <c r="DN467">
        <v>-0.13409566879272461</v>
      </c>
      <c r="DO467">
        <v>-9.6441090106964111E-2</v>
      </c>
      <c r="DP467">
        <v>-1.7417658120393753E-2</v>
      </c>
      <c r="DQ467">
        <v>0.13524129986763</v>
      </c>
      <c r="DR467">
        <v>9.5827527344226837E-2</v>
      </c>
      <c r="DS467">
        <v>0.14477281272411346</v>
      </c>
      <c r="DT467">
        <v>0.16724865138530731</v>
      </c>
      <c r="DU467">
        <v>0.19756901264190674</v>
      </c>
      <c r="DV467">
        <v>1.6044862568378448E-2</v>
      </c>
      <c r="DW467">
        <v>-4.3438438326120377E-2</v>
      </c>
      <c r="DX467">
        <v>-0.11634153872728348</v>
      </c>
      <c r="DY467">
        <v>-0.16735835373401642</v>
      </c>
      <c r="DZ467">
        <v>-0.14002920687198639</v>
      </c>
      <c r="EA467">
        <v>-0.13785262405872345</v>
      </c>
      <c r="EB467">
        <v>-0.12435989826917648</v>
      </c>
      <c r="EC467">
        <v>-0.10991831868886948</v>
      </c>
      <c r="ED467">
        <v>-0.10794910788536072</v>
      </c>
      <c r="EE467">
        <v>-0.15596325695514679</v>
      </c>
      <c r="EF467">
        <v>-0.18038353323936462</v>
      </c>
      <c r="EG467">
        <v>-0.13493542373180389</v>
      </c>
      <c r="EH467">
        <v>-0.10610298067331314</v>
      </c>
      <c r="EI467">
        <v>-0.12193313241004944</v>
      </c>
      <c r="EJ467">
        <v>-0.15898112952709198</v>
      </c>
      <c r="EK467">
        <v>-0.16581839323043823</v>
      </c>
      <c r="EL467">
        <v>-0.10234310477972031</v>
      </c>
      <c r="EM467">
        <v>-6.3426151871681213E-2</v>
      </c>
      <c r="EN467">
        <v>1.6470536589622498E-2</v>
      </c>
      <c r="EO467">
        <v>0.16969344019889832</v>
      </c>
      <c r="EP467">
        <v>0.13010171055793762</v>
      </c>
      <c r="EQ467">
        <v>0.17810027301311493</v>
      </c>
      <c r="ER467">
        <v>0.19996333122253418</v>
      </c>
      <c r="ES467">
        <v>0.22990195453166962</v>
      </c>
      <c r="ET467">
        <v>4.737791046500206E-2</v>
      </c>
      <c r="EU467">
        <v>-1.2998176738619804E-2</v>
      </c>
      <c r="EV467">
        <v>-8.7891131639480591E-2</v>
      </c>
      <c r="EW467">
        <v>65.116455078125</v>
      </c>
      <c r="EX467">
        <v>64.102912902832031</v>
      </c>
      <c r="EY467">
        <v>63.520626068115234</v>
      </c>
      <c r="EZ467">
        <v>62.772163391113281</v>
      </c>
      <c r="FA467">
        <v>61.713283538818359</v>
      </c>
      <c r="FB467">
        <v>60.778701782226563</v>
      </c>
      <c r="FC467">
        <v>61.030010223388672</v>
      </c>
      <c r="FD467">
        <v>64.406707763671875</v>
      </c>
      <c r="FE467">
        <v>68.734848022460938</v>
      </c>
      <c r="FF467">
        <v>73.707221984863281</v>
      </c>
      <c r="FG467">
        <v>78.752479553222656</v>
      </c>
      <c r="FH467">
        <v>83.567237854003906</v>
      </c>
      <c r="FI467">
        <v>87.908721923828125</v>
      </c>
      <c r="FJ467">
        <v>91.746131896972656</v>
      </c>
      <c r="FK467">
        <v>93.329345703125</v>
      </c>
      <c r="FL467">
        <v>94.273155212402344</v>
      </c>
      <c r="FM467">
        <v>93.640434265136719</v>
      </c>
      <c r="FN467">
        <v>92.235603332519531</v>
      </c>
      <c r="FO467">
        <v>89.665473937988281</v>
      </c>
      <c r="FP467">
        <v>85.397911071777344</v>
      </c>
      <c r="FQ467">
        <v>80.465553283691406</v>
      </c>
      <c r="FR467">
        <v>76.90386962890625</v>
      </c>
      <c r="FS467">
        <v>74.412948608398438</v>
      </c>
      <c r="FT467">
        <v>72.342613220214844</v>
      </c>
      <c r="FU467">
        <v>9.8827425390481949E-3</v>
      </c>
      <c r="FV467">
        <v>1.8159115687012672E-2</v>
      </c>
      <c r="FW467">
        <v>1.0241531766951084E-2</v>
      </c>
      <c r="FX467">
        <v>4753</v>
      </c>
      <c r="FY467">
        <v>1</v>
      </c>
    </row>
    <row r="468" spans="1:181" x14ac:dyDescent="0.2">
      <c r="A468" t="s">
        <v>186</v>
      </c>
      <c r="B468" t="s">
        <v>236</v>
      </c>
      <c r="C468" t="s">
        <v>194</v>
      </c>
      <c r="D468" t="s">
        <v>203</v>
      </c>
      <c r="E468" t="s">
        <v>208</v>
      </c>
      <c r="F468" t="s">
        <v>179</v>
      </c>
      <c r="G468" t="s">
        <v>1</v>
      </c>
      <c r="H468">
        <v>1615</v>
      </c>
      <c r="I468">
        <v>2.8816103935241699</v>
      </c>
      <c r="J468">
        <v>2.6237354278564453</v>
      </c>
      <c r="K468">
        <v>2.3747947216033936</v>
      </c>
      <c r="L468">
        <v>2.232743501663208</v>
      </c>
      <c r="M468">
        <v>2.1145310401916504</v>
      </c>
      <c r="N468">
        <v>2.2220349311828613</v>
      </c>
      <c r="O468">
        <v>2.1932990550994873</v>
      </c>
      <c r="P468">
        <v>2.3433375358581543</v>
      </c>
      <c r="Q468">
        <v>2.4874823093414307</v>
      </c>
      <c r="R468">
        <v>2.7891650199890137</v>
      </c>
      <c r="S468">
        <v>3.2293605804443359</v>
      </c>
      <c r="T468">
        <v>3.6237020492553711</v>
      </c>
      <c r="U468">
        <v>3.94069504737854</v>
      </c>
      <c r="V468">
        <v>4.399259090423584</v>
      </c>
      <c r="W468">
        <v>4.9048576354980469</v>
      </c>
      <c r="X468">
        <v>5.0405850410461426</v>
      </c>
      <c r="Y468">
        <v>5.2934298515319824</v>
      </c>
      <c r="Z468">
        <v>5.3442635536193848</v>
      </c>
      <c r="AA468">
        <v>5.3474431037902832</v>
      </c>
      <c r="AB468">
        <v>5.2475075721740723</v>
      </c>
      <c r="AC468">
        <v>4.9957890510559082</v>
      </c>
      <c r="AD468">
        <v>4.7286953926086426</v>
      </c>
      <c r="AE468">
        <v>4.1779561042785645</v>
      </c>
      <c r="AF468">
        <v>3.7759580612182617</v>
      </c>
      <c r="AG468">
        <v>-0.37705552577972412</v>
      </c>
      <c r="AH468">
        <v>-0.36469164490699768</v>
      </c>
      <c r="AI468">
        <v>-0.27373442053794861</v>
      </c>
      <c r="AJ468">
        <v>-0.2051553875207901</v>
      </c>
      <c r="AK468">
        <v>-0.24083961546421051</v>
      </c>
      <c r="AL468">
        <v>-8.8791400194168091E-2</v>
      </c>
      <c r="AM468">
        <v>-0.20112310349941254</v>
      </c>
      <c r="AN468">
        <v>-0.12076151371002197</v>
      </c>
      <c r="AO468">
        <v>-0.23085561394691467</v>
      </c>
      <c r="AP468">
        <v>-0.11910495162010193</v>
      </c>
      <c r="AQ468">
        <v>1.8412409350275993E-2</v>
      </c>
      <c r="AR468">
        <v>-5.4138306528329849E-2</v>
      </c>
      <c r="AS468">
        <v>-0.13684593141078949</v>
      </c>
      <c r="AT468">
        <v>-0.1304909735918045</v>
      </c>
      <c r="AU468">
        <v>0.10686936974525452</v>
      </c>
      <c r="AV468">
        <v>5.7498225942254066E-3</v>
      </c>
      <c r="AW468">
        <v>0.24294544756412506</v>
      </c>
      <c r="AX468">
        <v>0.24871677160263062</v>
      </c>
      <c r="AY468">
        <v>0.31415155529975891</v>
      </c>
      <c r="AZ468">
        <v>0.30175533890724182</v>
      </c>
      <c r="BA468">
        <v>0.2400030791759491</v>
      </c>
      <c r="BB468">
        <v>-0.10784167051315308</v>
      </c>
      <c r="BC468">
        <v>-0.2128279060125351</v>
      </c>
      <c r="BD468">
        <v>-0.16857591271400452</v>
      </c>
      <c r="BE468">
        <v>-0.28264608979225159</v>
      </c>
      <c r="BF468">
        <v>-0.27554154396057129</v>
      </c>
      <c r="BG468">
        <v>-0.19218775629997253</v>
      </c>
      <c r="BH468">
        <v>-0.1255573034286499</v>
      </c>
      <c r="BI468">
        <v>-0.16155014932155609</v>
      </c>
      <c r="BJ468">
        <v>-5.5667837150394917E-3</v>
      </c>
      <c r="BK468">
        <v>-0.11521659046411514</v>
      </c>
      <c r="BL468">
        <v>-2.8767777606844902E-2</v>
      </c>
      <c r="BM468">
        <v>-0.13274657726287842</v>
      </c>
      <c r="BN468">
        <v>-1.7624178901314735E-2</v>
      </c>
      <c r="BO468">
        <v>0.11632829904556274</v>
      </c>
      <c r="BP468">
        <v>4.8187412321567535E-2</v>
      </c>
      <c r="BQ468">
        <v>-3.5971399396657944E-2</v>
      </c>
      <c r="BR468">
        <v>-2.077794261276722E-2</v>
      </c>
      <c r="BS468">
        <v>0.21375933289527893</v>
      </c>
      <c r="BT468">
        <v>0.11464738845825195</v>
      </c>
      <c r="BU468">
        <v>0.35699895024299622</v>
      </c>
      <c r="BV468">
        <v>0.36308494210243225</v>
      </c>
      <c r="BW468">
        <v>0.43037831783294678</v>
      </c>
      <c r="BX468">
        <v>0.41791900992393494</v>
      </c>
      <c r="BY468">
        <v>0.35183092951774597</v>
      </c>
      <c r="BZ468">
        <v>5.8842981234192848E-3</v>
      </c>
      <c r="CA468">
        <v>-0.10005240887403488</v>
      </c>
      <c r="CB468">
        <v>-6.1540666967630386E-2</v>
      </c>
      <c r="CC468">
        <v>-0.21725840866565704</v>
      </c>
      <c r="CD468">
        <v>-0.21379645168781281</v>
      </c>
      <c r="CE468">
        <v>-0.13570879399776459</v>
      </c>
      <c r="CF468">
        <v>-7.0427887141704559E-2</v>
      </c>
      <c r="CG468">
        <v>-0.10663452744483948</v>
      </c>
      <c r="CH468">
        <v>5.2074328064918518E-2</v>
      </c>
      <c r="CI468">
        <v>-5.571800097823143E-2</v>
      </c>
      <c r="CJ468">
        <v>3.4946799278259277E-2</v>
      </c>
      <c r="CK468">
        <v>-6.4796552062034607E-2</v>
      </c>
      <c r="CL468">
        <v>5.2661098539829254E-2</v>
      </c>
      <c r="CM468">
        <v>0.18414454162120819</v>
      </c>
      <c r="CN468">
        <v>0.11905789375305176</v>
      </c>
      <c r="CO468">
        <v>3.3893994987010956E-2</v>
      </c>
      <c r="CP468">
        <v>5.52089624106884E-2</v>
      </c>
      <c r="CQ468">
        <v>0.28779101371765137</v>
      </c>
      <c r="CR468">
        <v>0.19006951153278351</v>
      </c>
      <c r="CS468">
        <v>0.43599212169647217</v>
      </c>
      <c r="CT468">
        <v>0.44229602813720703</v>
      </c>
      <c r="CU468">
        <v>0.51087659597396851</v>
      </c>
      <c r="CV468">
        <v>0.49837365746498108</v>
      </c>
      <c r="CW468">
        <v>0.42928257584571838</v>
      </c>
      <c r="CX468">
        <v>8.4650546312332153E-2</v>
      </c>
      <c r="CY468">
        <v>-2.1944420412182808E-2</v>
      </c>
      <c r="CZ468">
        <v>1.2591609731316566E-2</v>
      </c>
      <c r="DA468">
        <v>-0.1518707275390625</v>
      </c>
      <c r="DB468">
        <v>-0.15205137431621552</v>
      </c>
      <c r="DC468">
        <v>-7.9229824244976044E-2</v>
      </c>
      <c r="DD468">
        <v>-1.5298486687242985E-2</v>
      </c>
      <c r="DE468">
        <v>-5.171889066696167E-2</v>
      </c>
      <c r="DF468">
        <v>0.10971543937921524</v>
      </c>
      <c r="DG468">
        <v>3.7805929314345121E-3</v>
      </c>
      <c r="DH468">
        <v>9.8661378026008606E-2</v>
      </c>
      <c r="DI468">
        <v>3.1534731388092041E-3</v>
      </c>
      <c r="DJ468">
        <v>0.12294638156890869</v>
      </c>
      <c r="DK468">
        <v>0.25196078419685364</v>
      </c>
      <c r="DL468">
        <v>0.18992836773395538</v>
      </c>
      <c r="DM468">
        <v>0.10375939309597015</v>
      </c>
      <c r="DN468">
        <v>0.13119587302207947</v>
      </c>
      <c r="DO468">
        <v>0.36182266473770142</v>
      </c>
      <c r="DP468">
        <v>0.26549163460731506</v>
      </c>
      <c r="DQ468">
        <v>0.51498526334762573</v>
      </c>
      <c r="DR468">
        <v>0.5215071439743042</v>
      </c>
      <c r="DS468">
        <v>0.59137493371963501</v>
      </c>
      <c r="DT468">
        <v>0.57882833480834961</v>
      </c>
      <c r="DU468">
        <v>0.50673425197601318</v>
      </c>
      <c r="DV468">
        <v>0.16341681778430939</v>
      </c>
      <c r="DW468">
        <v>5.616355687379837E-2</v>
      </c>
      <c r="DX468">
        <v>8.6723893880844116E-2</v>
      </c>
      <c r="DY468">
        <v>-5.746130645275116E-2</v>
      </c>
      <c r="DZ468">
        <v>-6.2901288270950317E-2</v>
      </c>
      <c r="EA468">
        <v>2.3168339394032955E-3</v>
      </c>
      <c r="EB468">
        <v>6.4299613237380981E-2</v>
      </c>
      <c r="EC468">
        <v>2.7570562437176704E-2</v>
      </c>
      <c r="ED468">
        <v>0.19294004142284393</v>
      </c>
      <c r="EE468">
        <v>8.9687108993530273E-2</v>
      </c>
      <c r="EF468">
        <v>0.19065509736537933</v>
      </c>
      <c r="EG468">
        <v>0.10126251727342606</v>
      </c>
      <c r="EH468">
        <v>0.22442716360092163</v>
      </c>
      <c r="EI468">
        <v>0.34987667202949524</v>
      </c>
      <c r="EJ468">
        <v>0.29225409030914307</v>
      </c>
      <c r="EK468">
        <v>0.20463390648365021</v>
      </c>
      <c r="EL468">
        <v>0.24090889096260071</v>
      </c>
      <c r="EM468">
        <v>0.46871265769004822</v>
      </c>
      <c r="EN468">
        <v>0.3743891716003418</v>
      </c>
      <c r="EO468">
        <v>0.62903881072998047</v>
      </c>
      <c r="EP468">
        <v>0.63587528467178345</v>
      </c>
      <c r="EQ468">
        <v>0.70760166645050049</v>
      </c>
      <c r="ER468">
        <v>0.69499200582504272</v>
      </c>
      <c r="ES468">
        <v>0.61856204271316528</v>
      </c>
      <c r="ET468">
        <v>0.27714276313781738</v>
      </c>
      <c r="EU468">
        <v>0.16893906891345978</v>
      </c>
      <c r="EV468">
        <v>0.19375912845134735</v>
      </c>
      <c r="EW468">
        <v>84.620201110839844</v>
      </c>
      <c r="EX468">
        <v>83.540336608886719</v>
      </c>
      <c r="EY468">
        <v>82.419265747070313</v>
      </c>
      <c r="EZ468">
        <v>80.532958984375</v>
      </c>
      <c r="FA468">
        <v>79.59417724609375</v>
      </c>
      <c r="FB468">
        <v>78.889556884765625</v>
      </c>
      <c r="FC468">
        <v>78.20123291015625</v>
      </c>
      <c r="FD468">
        <v>80.308525085449219</v>
      </c>
      <c r="FE468">
        <v>84.165374755859375</v>
      </c>
      <c r="FF468">
        <v>88.487724304199219</v>
      </c>
      <c r="FG468">
        <v>92.113052368164063</v>
      </c>
      <c r="FH468">
        <v>95.138343811035156</v>
      </c>
      <c r="FI468">
        <v>98.127342224121094</v>
      </c>
      <c r="FJ468">
        <v>100.10009765625</v>
      </c>
      <c r="FK468">
        <v>101.76645660400391</v>
      </c>
      <c r="FL468">
        <v>103.25076293945313</v>
      </c>
      <c r="FM468">
        <v>104.71212005615234</v>
      </c>
      <c r="FN468">
        <v>104.15762329101563</v>
      </c>
      <c r="FO468">
        <v>103.35526275634766</v>
      </c>
      <c r="FP468">
        <v>101.57424926757813</v>
      </c>
      <c r="FQ468">
        <v>98.815185546875</v>
      </c>
      <c r="FR468">
        <v>96.116989135742188</v>
      </c>
      <c r="FS468">
        <v>93.946731567382813</v>
      </c>
      <c r="FT468">
        <v>91.691261291503906</v>
      </c>
      <c r="FU468">
        <v>3.7300996482372284E-2</v>
      </c>
      <c r="FV468">
        <v>6.229245662689209E-2</v>
      </c>
      <c r="FW468">
        <v>3.8848899304866791E-2</v>
      </c>
      <c r="FX468">
        <v>461</v>
      </c>
      <c r="FY468">
        <v>1</v>
      </c>
    </row>
    <row r="469" spans="1:181" x14ac:dyDescent="0.2">
      <c r="A469" t="s">
        <v>186</v>
      </c>
      <c r="B469" t="s">
        <v>236</v>
      </c>
      <c r="C469" t="s">
        <v>194</v>
      </c>
      <c r="D469" t="s">
        <v>203</v>
      </c>
      <c r="E469" t="s">
        <v>208</v>
      </c>
      <c r="F469" t="s">
        <v>180</v>
      </c>
      <c r="G469" t="s">
        <v>1</v>
      </c>
      <c r="H469">
        <v>914</v>
      </c>
      <c r="I469">
        <v>4.0419402122497559</v>
      </c>
      <c r="J469">
        <v>3.8507523536682129</v>
      </c>
      <c r="K469">
        <v>3.7784788608551025</v>
      </c>
      <c r="L469">
        <v>3.7018337249755859</v>
      </c>
      <c r="M469">
        <v>3.5492393970489502</v>
      </c>
      <c r="N469">
        <v>3.3629257678985596</v>
      </c>
      <c r="O469">
        <v>3.1544086933135986</v>
      </c>
      <c r="P469">
        <v>3.1573185920715332</v>
      </c>
      <c r="Q469">
        <v>2.6977522373199463</v>
      </c>
      <c r="R469">
        <v>2.2881536483764648</v>
      </c>
      <c r="S469">
        <v>2.1197021007537842</v>
      </c>
      <c r="T469">
        <v>2.0227622985839844</v>
      </c>
      <c r="U469">
        <v>1.9976521730422974</v>
      </c>
      <c r="V469">
        <v>1.8804147243499756</v>
      </c>
      <c r="W469">
        <v>1.8265800476074219</v>
      </c>
      <c r="X469">
        <v>1.8575117588043213</v>
      </c>
      <c r="Y469">
        <v>2.0623841285705566</v>
      </c>
      <c r="Z469">
        <v>2.2993462085723877</v>
      </c>
      <c r="AA469">
        <v>2.7629585266113281</v>
      </c>
      <c r="AB469">
        <v>3.0638463497161865</v>
      </c>
      <c r="AC469">
        <v>3.5160624980926514</v>
      </c>
      <c r="AD469">
        <v>3.9417288303375244</v>
      </c>
      <c r="AE469">
        <v>4.034153938293457</v>
      </c>
      <c r="AF469">
        <v>3.9326930046081543</v>
      </c>
      <c r="AG469">
        <v>-1.0703026056289673</v>
      </c>
      <c r="AH469">
        <v>-1.203909158706665</v>
      </c>
      <c r="AI469">
        <v>-1.2002947330474854</v>
      </c>
      <c r="AJ469">
        <v>-1.2904142141342163</v>
      </c>
      <c r="AK469">
        <v>-1.4400254487991333</v>
      </c>
      <c r="AL469">
        <v>-1.6033604145050049</v>
      </c>
      <c r="AM469">
        <v>-1.7498811483383179</v>
      </c>
      <c r="AN469">
        <v>-1.6641408205032349</v>
      </c>
      <c r="AO469">
        <v>-1.809817910194397</v>
      </c>
      <c r="AP469">
        <v>-1.1182297468185425</v>
      </c>
      <c r="AQ469">
        <v>-1.0215790271759033</v>
      </c>
      <c r="AR469">
        <v>-0.92601335048675537</v>
      </c>
      <c r="AS469">
        <v>-0.80645632743835449</v>
      </c>
      <c r="AT469">
        <v>-0.874397873878479</v>
      </c>
      <c r="AU469">
        <v>-0.81610286235809326</v>
      </c>
      <c r="AV469">
        <v>-0.59836572408676147</v>
      </c>
      <c r="AW469">
        <v>-0.33481764793395996</v>
      </c>
      <c r="AX469">
        <v>-0.23150403797626495</v>
      </c>
      <c r="AY469">
        <v>-0.11402320116758347</v>
      </c>
      <c r="AZ469">
        <v>-9.1148033738136292E-2</v>
      </c>
      <c r="BA469">
        <v>-6.7388623952865601E-2</v>
      </c>
      <c r="BB469">
        <v>-0.94626271724700928</v>
      </c>
      <c r="BC469">
        <v>-1.2146353721618652</v>
      </c>
      <c r="BD469">
        <v>-1.27320396900177</v>
      </c>
      <c r="BE469">
        <v>-0.85894405841827393</v>
      </c>
      <c r="BF469">
        <v>-0.99335426092147827</v>
      </c>
      <c r="BG469">
        <v>-0.99122780561447144</v>
      </c>
      <c r="BH469">
        <v>-1.0794883966445923</v>
      </c>
      <c r="BI469">
        <v>-1.2267109155654907</v>
      </c>
      <c r="BJ469">
        <v>-1.3918344974517822</v>
      </c>
      <c r="BK469">
        <v>-1.5360603332519531</v>
      </c>
      <c r="BL469">
        <v>-1.4542332887649536</v>
      </c>
      <c r="BM469">
        <v>-1.6172903776168823</v>
      </c>
      <c r="BN469">
        <v>-0.96342504024505615</v>
      </c>
      <c r="BO469">
        <v>-0.87673437595367432</v>
      </c>
      <c r="BP469">
        <v>-0.79220759868621826</v>
      </c>
      <c r="BQ469">
        <v>-0.67796456813812256</v>
      </c>
      <c r="BR469">
        <v>-0.75129270553588867</v>
      </c>
      <c r="BS469">
        <v>-0.69574201107025146</v>
      </c>
      <c r="BT469">
        <v>-0.48320838809013367</v>
      </c>
      <c r="BU469">
        <v>-0.21052460372447968</v>
      </c>
      <c r="BV469">
        <v>-9.4300493597984314E-2</v>
      </c>
      <c r="BW469">
        <v>4.6379733830690384E-2</v>
      </c>
      <c r="BX469">
        <v>8.8200829923152924E-2</v>
      </c>
      <c r="BY469">
        <v>0.13440383970737457</v>
      </c>
      <c r="BZ469">
        <v>-0.737754225730896</v>
      </c>
      <c r="CA469">
        <v>-0.99782353639602661</v>
      </c>
      <c r="CB469">
        <v>-1.056229829788208</v>
      </c>
      <c r="CC469">
        <v>-0.71255785226821899</v>
      </c>
      <c r="CD469">
        <v>-0.84752458333969116</v>
      </c>
      <c r="CE469">
        <v>-0.84642875194549561</v>
      </c>
      <c r="CF469">
        <v>-0.93340182304382324</v>
      </c>
      <c r="CG469">
        <v>-1.0789700746536255</v>
      </c>
      <c r="CH469">
        <v>-1.2453322410583496</v>
      </c>
      <c r="CI469">
        <v>-1.3879685401916504</v>
      </c>
      <c r="CJ469">
        <v>-1.308851957321167</v>
      </c>
      <c r="CK469">
        <v>-1.4839464426040649</v>
      </c>
      <c r="CL469">
        <v>-0.85620772838592529</v>
      </c>
      <c r="CM469">
        <v>-0.77641546726226807</v>
      </c>
      <c r="CN469">
        <v>-0.69953411817550659</v>
      </c>
      <c r="CO469">
        <v>-0.58897161483764648</v>
      </c>
      <c r="CP469">
        <v>-0.6660304069519043</v>
      </c>
      <c r="CQ469">
        <v>-0.61238044500350952</v>
      </c>
      <c r="CR469">
        <v>-0.40345078706741333</v>
      </c>
      <c r="CS469">
        <v>-0.12443962693214417</v>
      </c>
      <c r="CT469">
        <v>7.262740982696414E-4</v>
      </c>
      <c r="CU469">
        <v>0.15747430920600891</v>
      </c>
      <c r="CV469">
        <v>0.21241730451583862</v>
      </c>
      <c r="CW469">
        <v>0.27416470646858215</v>
      </c>
      <c r="CX469">
        <v>-0.59334182739257813</v>
      </c>
      <c r="CY469">
        <v>-0.84766042232513428</v>
      </c>
      <c r="CZ469">
        <v>-0.90595418214797974</v>
      </c>
      <c r="DA469">
        <v>-0.56617164611816406</v>
      </c>
      <c r="DB469">
        <v>-0.70169490575790405</v>
      </c>
      <c r="DC469">
        <v>-0.701629638671875</v>
      </c>
      <c r="DD469">
        <v>-0.7873152494430542</v>
      </c>
      <c r="DE469">
        <v>-0.93122917413711548</v>
      </c>
      <c r="DF469">
        <v>-1.098829984664917</v>
      </c>
      <c r="DG469">
        <v>-1.2398766279220581</v>
      </c>
      <c r="DH469">
        <v>-1.1634706258773804</v>
      </c>
      <c r="DI469">
        <v>-1.3506025075912476</v>
      </c>
      <c r="DJ469">
        <v>-0.74899047613143921</v>
      </c>
      <c r="DK469">
        <v>-0.67609655857086182</v>
      </c>
      <c r="DL469">
        <v>-0.6068606972694397</v>
      </c>
      <c r="DM469">
        <v>-0.49997866153717041</v>
      </c>
      <c r="DN469">
        <v>-0.58076810836791992</v>
      </c>
      <c r="DO469">
        <v>-0.52901893854141235</v>
      </c>
      <c r="DP469">
        <v>-0.32369321584701538</v>
      </c>
      <c r="DQ469">
        <v>-3.8354642689228058E-2</v>
      </c>
      <c r="DR469">
        <v>9.5753036439418793E-2</v>
      </c>
      <c r="DS469">
        <v>0.26856890320777893</v>
      </c>
      <c r="DT469">
        <v>0.33663380146026611</v>
      </c>
      <c r="DU469">
        <v>0.41392555832862854</v>
      </c>
      <c r="DV469">
        <v>-0.44892939925193787</v>
      </c>
      <c r="DW469">
        <v>-0.69749724864959717</v>
      </c>
      <c r="DX469">
        <v>-0.75567853450775146</v>
      </c>
      <c r="DY469">
        <v>-0.35481324791908264</v>
      </c>
      <c r="DZ469">
        <v>-0.49113994836807251</v>
      </c>
      <c r="EA469">
        <v>-0.49256265163421631</v>
      </c>
      <c r="EB469">
        <v>-0.57638943195343018</v>
      </c>
      <c r="EC469">
        <v>-0.71791470050811768</v>
      </c>
      <c r="ED469">
        <v>-0.88730400800704956</v>
      </c>
      <c r="EE469">
        <v>-1.0260556936264038</v>
      </c>
      <c r="EF469">
        <v>-0.95356327295303345</v>
      </c>
      <c r="EG469">
        <v>-1.1580750942230225</v>
      </c>
      <c r="EH469">
        <v>-0.59418570995330811</v>
      </c>
      <c r="EI469">
        <v>-0.53125190734863281</v>
      </c>
      <c r="EJ469">
        <v>-0.47305494546890259</v>
      </c>
      <c r="EK469">
        <v>-0.37148693203926086</v>
      </c>
      <c r="EL469">
        <v>-0.45766288042068481</v>
      </c>
      <c r="EM469">
        <v>-0.40865811705589294</v>
      </c>
      <c r="EN469">
        <v>-0.20853585004806519</v>
      </c>
      <c r="EO469">
        <v>8.5938401520252228E-2</v>
      </c>
      <c r="EP469">
        <v>0.23295658826828003</v>
      </c>
      <c r="EQ469">
        <v>0.42897182703018188</v>
      </c>
      <c r="ER469">
        <v>0.51598262786865234</v>
      </c>
      <c r="ES469">
        <v>0.61571800708770752</v>
      </c>
      <c r="ET469">
        <v>-0.240420863032341</v>
      </c>
      <c r="EU469">
        <v>-0.48068550229072571</v>
      </c>
      <c r="EV469">
        <v>-0.5387042760848999</v>
      </c>
      <c r="EW469">
        <v>58.45465087890625</v>
      </c>
      <c r="EX469">
        <v>57.391994476318359</v>
      </c>
      <c r="EY469">
        <v>56.948005676269531</v>
      </c>
      <c r="EZ469">
        <v>55.898799896240234</v>
      </c>
      <c r="FA469">
        <v>55.298839569091797</v>
      </c>
      <c r="FB469">
        <v>55.44854736328125</v>
      </c>
      <c r="FC469">
        <v>55.804088592529297</v>
      </c>
      <c r="FD469">
        <v>57.990390777587891</v>
      </c>
      <c r="FE469">
        <v>59.874671936035156</v>
      </c>
      <c r="FF469">
        <v>63.474864959716797</v>
      </c>
      <c r="FG469">
        <v>66.548934936523438</v>
      </c>
      <c r="FH469">
        <v>69.008087158203125</v>
      </c>
      <c r="FI469">
        <v>72.541793823242188</v>
      </c>
      <c r="FJ469">
        <v>74.499343872070313</v>
      </c>
      <c r="FK469">
        <v>76.032562255859375</v>
      </c>
      <c r="FL469">
        <v>76.670974731445313</v>
      </c>
      <c r="FM469">
        <v>76.634483337402344</v>
      </c>
      <c r="FN469">
        <v>76.048995971679688</v>
      </c>
      <c r="FO469">
        <v>74.902214050292969</v>
      </c>
      <c r="FP469">
        <v>71.557609558105469</v>
      </c>
      <c r="FQ469">
        <v>68.111167907714844</v>
      </c>
      <c r="FR469">
        <v>63.331569671630859</v>
      </c>
      <c r="FS469">
        <v>61.756786346435547</v>
      </c>
      <c r="FT469">
        <v>59.605316162109375</v>
      </c>
      <c r="FU469">
        <v>5.5659398436546326E-2</v>
      </c>
      <c r="FV469">
        <v>9.876222163438797E-2</v>
      </c>
      <c r="FW469">
        <v>6.2650933861732483E-2</v>
      </c>
      <c r="FX469">
        <v>448</v>
      </c>
      <c r="FY469">
        <v>1</v>
      </c>
    </row>
    <row r="470" spans="1:181" x14ac:dyDescent="0.2">
      <c r="A470" t="s">
        <v>186</v>
      </c>
      <c r="B470" t="s">
        <v>236</v>
      </c>
      <c r="C470" t="s">
        <v>194</v>
      </c>
      <c r="D470" t="s">
        <v>203</v>
      </c>
      <c r="E470" t="s">
        <v>208</v>
      </c>
      <c r="F470" t="s">
        <v>181</v>
      </c>
      <c r="G470" t="s">
        <v>1</v>
      </c>
      <c r="H470">
        <v>341</v>
      </c>
      <c r="I470">
        <v>2.9760127067565918</v>
      </c>
      <c r="J470">
        <v>2.5631668567657471</v>
      </c>
      <c r="K470">
        <v>2.4746940135955811</v>
      </c>
      <c r="L470">
        <v>2.2790184020996094</v>
      </c>
      <c r="M470">
        <v>2.0035767555236816</v>
      </c>
      <c r="N470">
        <v>1.918732762336731</v>
      </c>
      <c r="O470">
        <v>1.8785125017166138</v>
      </c>
      <c r="P470">
        <v>2.1541879177093506</v>
      </c>
      <c r="Q470">
        <v>2.1093063354492188</v>
      </c>
      <c r="R470">
        <v>2.3413100242614746</v>
      </c>
      <c r="S470">
        <v>2.7284700870513916</v>
      </c>
      <c r="T470">
        <v>3.220850944519043</v>
      </c>
      <c r="U470">
        <v>3.6099178791046143</v>
      </c>
      <c r="V470">
        <v>4.1594314575195313</v>
      </c>
      <c r="W470">
        <v>4.3601670265197754</v>
      </c>
      <c r="X470">
        <v>4.642707347869873</v>
      </c>
      <c r="Y470">
        <v>5.0156488418579102</v>
      </c>
      <c r="Z470">
        <v>5.3187799453735352</v>
      </c>
      <c r="AA470">
        <v>5.4408502578735352</v>
      </c>
      <c r="AB470">
        <v>5.1492295265197754</v>
      </c>
      <c r="AC470">
        <v>4.9020018577575684</v>
      </c>
      <c r="AD470">
        <v>4.5511612892150879</v>
      </c>
      <c r="AE470">
        <v>4.1204733848571777</v>
      </c>
      <c r="AF470">
        <v>3.4576854705810547</v>
      </c>
      <c r="AG470">
        <v>-0.84649139642715454</v>
      </c>
      <c r="AH470">
        <v>-1.1443521976470947</v>
      </c>
      <c r="AI470">
        <v>-0.98217779397964478</v>
      </c>
      <c r="AJ470">
        <v>-0.85930651426315308</v>
      </c>
      <c r="AK470">
        <v>-0.58355617523193359</v>
      </c>
      <c r="AL470">
        <v>-0.56072396039962769</v>
      </c>
      <c r="AM470">
        <v>-0.46927890181541443</v>
      </c>
      <c r="AN470">
        <v>-0.46954533457756042</v>
      </c>
      <c r="AO470">
        <v>-0.65401798486709595</v>
      </c>
      <c r="AP470">
        <v>-0.53510463237762451</v>
      </c>
      <c r="AQ470">
        <v>-0.33359816670417786</v>
      </c>
      <c r="AR470">
        <v>-0.1700279712677002</v>
      </c>
      <c r="AS470">
        <v>-0.23572753369808197</v>
      </c>
      <c r="AT470">
        <v>-0.23006443679332733</v>
      </c>
      <c r="AU470">
        <v>-0.62393021583557129</v>
      </c>
      <c r="AV470">
        <v>-0.63682681322097778</v>
      </c>
      <c r="AW470">
        <v>-0.14808601140975952</v>
      </c>
      <c r="AX470">
        <v>-0.17247781157493591</v>
      </c>
      <c r="AY470">
        <v>-6.5531738102436066E-2</v>
      </c>
      <c r="AZ470">
        <v>-6.4781509339809418E-2</v>
      </c>
      <c r="BA470">
        <v>-0.2670728862285614</v>
      </c>
      <c r="BB470">
        <v>-1.075940728187561</v>
      </c>
      <c r="BC470">
        <v>-1.2285847663879395</v>
      </c>
      <c r="BD470">
        <v>-1.484580397605896</v>
      </c>
      <c r="BE470">
        <v>-0.64107692241668701</v>
      </c>
      <c r="BF470">
        <v>-0.93888610601425171</v>
      </c>
      <c r="BG470">
        <v>-0.78989124298095703</v>
      </c>
      <c r="BH470">
        <v>-0.68483340740203857</v>
      </c>
      <c r="BI470">
        <v>-0.43647721409797668</v>
      </c>
      <c r="BJ470">
        <v>-0.41454702615737915</v>
      </c>
      <c r="BK470">
        <v>-0.35910257697105408</v>
      </c>
      <c r="BL470">
        <v>-0.31996691226959229</v>
      </c>
      <c r="BM470">
        <v>-0.51069098711013794</v>
      </c>
      <c r="BN470">
        <v>-0.38790395855903625</v>
      </c>
      <c r="BO470">
        <v>-0.17392610013484955</v>
      </c>
      <c r="BP470">
        <v>1.4525895938277245E-2</v>
      </c>
      <c r="BQ470">
        <v>-2.4344863370060921E-2</v>
      </c>
      <c r="BR470">
        <v>8.9384159073233604E-3</v>
      </c>
      <c r="BS470">
        <v>-0.38300961256027222</v>
      </c>
      <c r="BT470">
        <v>-0.40235054492950439</v>
      </c>
      <c r="BU470">
        <v>0.10344485938549042</v>
      </c>
      <c r="BV470">
        <v>8.6043328046798706E-2</v>
      </c>
      <c r="BW470">
        <v>0.20038807392120361</v>
      </c>
      <c r="BX470">
        <v>0.16540935635566711</v>
      </c>
      <c r="BY470">
        <v>-3.3481430262327194E-2</v>
      </c>
      <c r="BZ470">
        <v>-0.82950341701507568</v>
      </c>
      <c r="CA470">
        <v>-0.99410223960876465</v>
      </c>
      <c r="CB470">
        <v>-1.2526048421859741</v>
      </c>
      <c r="CC470">
        <v>-0.49880751967430115</v>
      </c>
      <c r="CD470">
        <v>-0.7965807318687439</v>
      </c>
      <c r="CE470">
        <v>-0.65671414136886597</v>
      </c>
      <c r="CF470">
        <v>-0.56399381160736084</v>
      </c>
      <c r="CG470">
        <v>-0.33461073040962219</v>
      </c>
      <c r="CH470">
        <v>-0.3133053183555603</v>
      </c>
      <c r="CI470">
        <v>-0.28279483318328857</v>
      </c>
      <c r="CJ470">
        <v>-0.21636930108070374</v>
      </c>
      <c r="CK470">
        <v>-0.41142314672470093</v>
      </c>
      <c r="CL470">
        <v>-0.28595322370529175</v>
      </c>
      <c r="CM470">
        <v>-6.3337713479995728E-2</v>
      </c>
      <c r="CN470">
        <v>0.14234735071659088</v>
      </c>
      <c r="CO470">
        <v>0.12205813825130463</v>
      </c>
      <c r="CP470">
        <v>0.17447106540203094</v>
      </c>
      <c r="CQ470">
        <v>-0.21614876389503479</v>
      </c>
      <c r="CR470">
        <v>-0.23995305597782135</v>
      </c>
      <c r="CS470">
        <v>0.27765434980392456</v>
      </c>
      <c r="CT470">
        <v>0.26509428024291992</v>
      </c>
      <c r="CU470">
        <v>0.38456335663795471</v>
      </c>
      <c r="CV470">
        <v>0.32483881711959839</v>
      </c>
      <c r="CW470">
        <v>0.12830331921577454</v>
      </c>
      <c r="CX470">
        <v>-0.65882176160812378</v>
      </c>
      <c r="CY470">
        <v>-0.83170038461685181</v>
      </c>
      <c r="CZ470">
        <v>-1.0919394493103027</v>
      </c>
      <c r="DA470">
        <v>-0.35653814673423767</v>
      </c>
      <c r="DB470">
        <v>-0.65427553653717041</v>
      </c>
      <c r="DC470">
        <v>-0.5235370397567749</v>
      </c>
      <c r="DD470">
        <v>-0.44315427541732788</v>
      </c>
      <c r="DE470">
        <v>-0.2327442467212677</v>
      </c>
      <c r="DF470">
        <v>-0.21206362545490265</v>
      </c>
      <c r="DG470">
        <v>-0.20648704469203949</v>
      </c>
      <c r="DH470">
        <v>-0.11277170479297638</v>
      </c>
      <c r="DI470">
        <v>-0.3121553361415863</v>
      </c>
      <c r="DJ470">
        <v>-0.18400245904922485</v>
      </c>
      <c r="DK470">
        <v>4.7250676900148392E-2</v>
      </c>
      <c r="DL470">
        <v>0.27016878128051758</v>
      </c>
      <c r="DM470">
        <v>0.26846116781234741</v>
      </c>
      <c r="DN470">
        <v>0.34000369906425476</v>
      </c>
      <c r="DO470">
        <v>-4.9287911504507065E-2</v>
      </c>
      <c r="DP470">
        <v>-7.7555544674396515E-2</v>
      </c>
      <c r="DQ470">
        <v>0.4518638551235199</v>
      </c>
      <c r="DR470">
        <v>0.44414523243904114</v>
      </c>
      <c r="DS470">
        <v>0.56873863935470581</v>
      </c>
      <c r="DT470">
        <v>0.48426830768585205</v>
      </c>
      <c r="DU470">
        <v>0.29008802771568298</v>
      </c>
      <c r="DV470">
        <v>-0.48814016580581665</v>
      </c>
      <c r="DW470">
        <v>-0.66929852962493896</v>
      </c>
      <c r="DX470">
        <v>-0.93127381801605225</v>
      </c>
      <c r="DY470">
        <v>-0.15112368762493134</v>
      </c>
      <c r="DZ470">
        <v>-0.44880929589271545</v>
      </c>
      <c r="EA470">
        <v>-0.33125048875808716</v>
      </c>
      <c r="EB470">
        <v>-0.26868113875389099</v>
      </c>
      <c r="EC470">
        <v>-8.5665233433246613E-2</v>
      </c>
      <c r="ED470">
        <v>-6.5886668860912323E-2</v>
      </c>
      <c r="EE470">
        <v>-9.6310772001743317E-2</v>
      </c>
      <c r="EF470">
        <v>3.6806762218475342E-2</v>
      </c>
      <c r="EG470">
        <v>-0.16882835328578949</v>
      </c>
      <c r="EH470">
        <v>-3.6801781505346298E-2</v>
      </c>
      <c r="EI470">
        <v>0.2069227546453476</v>
      </c>
      <c r="EJ470">
        <v>0.45472264289855957</v>
      </c>
      <c r="EK470">
        <v>0.47984382510185242</v>
      </c>
      <c r="EL470">
        <v>0.57900655269622803</v>
      </c>
      <c r="EM470">
        <v>0.19163267314434052</v>
      </c>
      <c r="EN470">
        <v>0.1569206565618515</v>
      </c>
      <c r="EO470">
        <v>0.70339471101760864</v>
      </c>
      <c r="EP470">
        <v>0.70266634225845337</v>
      </c>
      <c r="EQ470">
        <v>0.83465844392776489</v>
      </c>
      <c r="ER470">
        <v>0.71445918083190918</v>
      </c>
      <c r="ES470">
        <v>0.52367949485778809</v>
      </c>
      <c r="ET470">
        <v>-0.24170294404029846</v>
      </c>
      <c r="EU470">
        <v>-0.43481603264808655</v>
      </c>
      <c r="EV470">
        <v>-0.6992982029914856</v>
      </c>
      <c r="EW470">
        <v>85.5</v>
      </c>
      <c r="EX470">
        <v>84.5</v>
      </c>
      <c r="EY470">
        <v>83.5</v>
      </c>
      <c r="EZ470">
        <v>81.5</v>
      </c>
      <c r="FA470">
        <v>79.5</v>
      </c>
      <c r="FB470">
        <v>78.5</v>
      </c>
      <c r="FC470">
        <v>77.5</v>
      </c>
      <c r="FD470">
        <v>82.5</v>
      </c>
      <c r="FE470">
        <v>85.5</v>
      </c>
      <c r="FF470">
        <v>88.5</v>
      </c>
      <c r="FG470">
        <v>90.5</v>
      </c>
      <c r="FH470">
        <v>93.5</v>
      </c>
      <c r="FI470">
        <v>96</v>
      </c>
      <c r="FJ470">
        <v>97.5</v>
      </c>
      <c r="FK470">
        <v>99.5</v>
      </c>
      <c r="FL470">
        <v>101.5</v>
      </c>
      <c r="FM470">
        <v>102</v>
      </c>
      <c r="FN470">
        <v>102.5</v>
      </c>
      <c r="FO470">
        <v>103</v>
      </c>
      <c r="FP470">
        <v>101.5</v>
      </c>
      <c r="FQ470">
        <v>99.5</v>
      </c>
      <c r="FR470">
        <v>97</v>
      </c>
      <c r="FS470">
        <v>93.5</v>
      </c>
      <c r="FT470">
        <v>91.5</v>
      </c>
      <c r="FU470">
        <v>7.4552997946739197E-2</v>
      </c>
      <c r="FV470">
        <v>0.13117484748363495</v>
      </c>
      <c r="FW470">
        <v>7.8069426119327545E-2</v>
      </c>
      <c r="FX470">
        <v>110</v>
      </c>
      <c r="FY470">
        <v>1</v>
      </c>
    </row>
    <row r="471" spans="1:181" x14ac:dyDescent="0.2">
      <c r="A471" t="s">
        <v>186</v>
      </c>
      <c r="B471" t="s">
        <v>236</v>
      </c>
      <c r="C471" t="s">
        <v>194</v>
      </c>
      <c r="D471" t="s">
        <v>203</v>
      </c>
      <c r="E471" t="s">
        <v>208</v>
      </c>
      <c r="F471" t="s">
        <v>182</v>
      </c>
      <c r="G471" t="s">
        <v>1</v>
      </c>
      <c r="H471">
        <v>2039</v>
      </c>
      <c r="I471">
        <v>1.8073081970214844</v>
      </c>
      <c r="J471">
        <v>1.6682311296463013</v>
      </c>
      <c r="K471">
        <v>1.6053378582000732</v>
      </c>
      <c r="L471">
        <v>1.5772852897644043</v>
      </c>
      <c r="M471">
        <v>1.5670794248580933</v>
      </c>
      <c r="N471">
        <v>1.6369955539703369</v>
      </c>
      <c r="O471">
        <v>1.6867094039916992</v>
      </c>
      <c r="P471">
        <v>1.7137422561645508</v>
      </c>
      <c r="Q471">
        <v>1.9257646799087524</v>
      </c>
      <c r="R471">
        <v>1.9673281908035278</v>
      </c>
      <c r="S471">
        <v>2.0609562397003174</v>
      </c>
      <c r="T471">
        <v>2.2038278579711914</v>
      </c>
      <c r="U471">
        <v>2.2725949287414551</v>
      </c>
      <c r="V471">
        <v>2.5698754787445068</v>
      </c>
      <c r="W471">
        <v>2.6889524459838867</v>
      </c>
      <c r="X471">
        <v>2.8822038173675537</v>
      </c>
      <c r="Y471">
        <v>2.9595339298248291</v>
      </c>
      <c r="Z471">
        <v>3.037930965423584</v>
      </c>
      <c r="AA471">
        <v>3.2629106044769287</v>
      </c>
      <c r="AB471">
        <v>3.2077336311340332</v>
      </c>
      <c r="AC471">
        <v>3.1739120483398438</v>
      </c>
      <c r="AD471">
        <v>3.0844936370849609</v>
      </c>
      <c r="AE471">
        <v>2.8228826522827148</v>
      </c>
      <c r="AF471">
        <v>2.3847305774688721</v>
      </c>
      <c r="AG471">
        <v>-0.25177612900733948</v>
      </c>
      <c r="AH471">
        <v>-0.26229777932167053</v>
      </c>
      <c r="AI471">
        <v>-0.23871481418609619</v>
      </c>
      <c r="AJ471">
        <v>-0.17956602573394775</v>
      </c>
      <c r="AK471">
        <v>-0.18956920504570007</v>
      </c>
      <c r="AL471">
        <v>-0.23477286100387573</v>
      </c>
      <c r="AM471">
        <v>-0.29419150948524475</v>
      </c>
      <c r="AN471">
        <v>-0.43450555205345154</v>
      </c>
      <c r="AO471">
        <v>-0.26052522659301758</v>
      </c>
      <c r="AP471">
        <v>-0.18019971251487732</v>
      </c>
      <c r="AQ471">
        <v>-0.18916434049606323</v>
      </c>
      <c r="AR471">
        <v>-0.22875891625881195</v>
      </c>
      <c r="AS471">
        <v>-0.29221010208129883</v>
      </c>
      <c r="AT471">
        <v>-0.21277610957622528</v>
      </c>
      <c r="AU471">
        <v>-0.26133763790130615</v>
      </c>
      <c r="AV471">
        <v>-0.14011198282241821</v>
      </c>
      <c r="AW471">
        <v>0.11798416823148727</v>
      </c>
      <c r="AX471">
        <v>0.17967548966407776</v>
      </c>
      <c r="AY471">
        <v>0.34832575917243958</v>
      </c>
      <c r="AZ471">
        <v>0.26158526539802551</v>
      </c>
      <c r="BA471">
        <v>0.20330072939395905</v>
      </c>
      <c r="BB471">
        <v>-0.11533941328525543</v>
      </c>
      <c r="BC471">
        <v>-0.1553397923707962</v>
      </c>
      <c r="BD471">
        <v>-0.28305646777153015</v>
      </c>
      <c r="BE471">
        <v>-0.16253533959388733</v>
      </c>
      <c r="BF471">
        <v>-0.17422841489315033</v>
      </c>
      <c r="BG471">
        <v>-0.15324988961219788</v>
      </c>
      <c r="BH471">
        <v>-9.6427597105503082E-2</v>
      </c>
      <c r="BI471">
        <v>-0.10477938503026962</v>
      </c>
      <c r="BJ471">
        <v>-0.14917504787445068</v>
      </c>
      <c r="BK471">
        <v>-0.20993679761886597</v>
      </c>
      <c r="BL471">
        <v>-0.3501422107219696</v>
      </c>
      <c r="BM471">
        <v>-0.17740240693092346</v>
      </c>
      <c r="BN471">
        <v>-0.10450423508882523</v>
      </c>
      <c r="BO471">
        <v>-0.11420086026191711</v>
      </c>
      <c r="BP471">
        <v>-0.14942505955696106</v>
      </c>
      <c r="BQ471">
        <v>-0.20898011326789856</v>
      </c>
      <c r="BR471">
        <v>-0.12652932107448578</v>
      </c>
      <c r="BS471">
        <v>-0.16813625395298004</v>
      </c>
      <c r="BT471">
        <v>-5.2493061870336533E-2</v>
      </c>
      <c r="BU471">
        <v>0.20833100378513336</v>
      </c>
      <c r="BV471">
        <v>0.2723490297794342</v>
      </c>
      <c r="BW471">
        <v>0.44359210133552551</v>
      </c>
      <c r="BX471">
        <v>0.36311981081962585</v>
      </c>
      <c r="BY471">
        <v>0.30751863121986389</v>
      </c>
      <c r="BZ471">
        <v>-7.3464005254209042E-3</v>
      </c>
      <c r="CA471">
        <v>-4.9928586930036545E-2</v>
      </c>
      <c r="CB471">
        <v>-0.18148027360439301</v>
      </c>
      <c r="CC471">
        <v>-0.10072744637727737</v>
      </c>
      <c r="CD471">
        <v>-0.1132318377494812</v>
      </c>
      <c r="CE471">
        <v>-9.4057150185108185E-2</v>
      </c>
      <c r="CF471">
        <v>-3.8846176117658615E-2</v>
      </c>
      <c r="CG471">
        <v>-4.6054203063249588E-2</v>
      </c>
      <c r="CH471">
        <v>-8.9890256524085999E-2</v>
      </c>
      <c r="CI471">
        <v>-0.15158224105834961</v>
      </c>
      <c r="CJ471">
        <v>-0.2917124330997467</v>
      </c>
      <c r="CK471">
        <v>-0.11983179301023483</v>
      </c>
      <c r="CL471">
        <v>-5.2077785134315491E-2</v>
      </c>
      <c r="CM471">
        <v>-6.2281381338834763E-2</v>
      </c>
      <c r="CN471">
        <v>-9.447866678237915E-2</v>
      </c>
      <c r="CO471">
        <v>-0.15133525431156158</v>
      </c>
      <c r="CP471">
        <v>-6.679505854845047E-2</v>
      </c>
      <c r="CQ471">
        <v>-0.10358525812625885</v>
      </c>
      <c r="CR471">
        <v>8.1915343180298805E-3</v>
      </c>
      <c r="CS471">
        <v>0.27090495824813843</v>
      </c>
      <c r="CT471">
        <v>0.33653444051742554</v>
      </c>
      <c r="CU471">
        <v>0.50957328081130981</v>
      </c>
      <c r="CV471">
        <v>0.43344235420227051</v>
      </c>
      <c r="CW471">
        <v>0.37969961762428284</v>
      </c>
      <c r="CX471">
        <v>6.7449226975440979E-2</v>
      </c>
      <c r="CY471">
        <v>2.3078899830579758E-2</v>
      </c>
      <c r="CZ471">
        <v>-0.11112891137599945</v>
      </c>
      <c r="DA471">
        <v>-3.8919553160667419E-2</v>
      </c>
      <c r="DB471">
        <v>-5.2235260605812073E-2</v>
      </c>
      <c r="DC471">
        <v>-3.4864399582147598E-2</v>
      </c>
      <c r="DD471">
        <v>1.8735244870185852E-2</v>
      </c>
      <c r="DE471">
        <v>1.2670977972447872E-2</v>
      </c>
      <c r="DF471">
        <v>-3.060547262430191E-2</v>
      </c>
      <c r="DG471">
        <v>-9.3227691948413849E-2</v>
      </c>
      <c r="DH471">
        <v>-0.2332826554775238</v>
      </c>
      <c r="DI471">
        <v>-6.2261175364255905E-2</v>
      </c>
      <c r="DJ471">
        <v>3.4866813803091645E-4</v>
      </c>
      <c r="DK471">
        <v>-1.0361896827816963E-2</v>
      </c>
      <c r="DL471">
        <v>-3.953227773308754E-2</v>
      </c>
      <c r="DM471">
        <v>-9.3690380454063416E-2</v>
      </c>
      <c r="DN471">
        <v>-7.0607932284474373E-3</v>
      </c>
      <c r="DO471">
        <v>-3.9034262299537659E-2</v>
      </c>
      <c r="DP471">
        <v>6.8876132369041443E-2</v>
      </c>
      <c r="DQ471">
        <v>0.3334788978099823</v>
      </c>
      <c r="DR471">
        <v>0.40071985125541687</v>
      </c>
      <c r="DS471">
        <v>0.5755544900894165</v>
      </c>
      <c r="DT471">
        <v>0.50376486778259277</v>
      </c>
      <c r="DU471">
        <v>0.45188063383102417</v>
      </c>
      <c r="DV471">
        <v>0.1422448605298996</v>
      </c>
      <c r="DW471">
        <v>9.6086382865905762E-2</v>
      </c>
      <c r="DX471">
        <v>-4.0777545422315598E-2</v>
      </c>
      <c r="DY471">
        <v>5.0321232527494431E-2</v>
      </c>
      <c r="DZ471">
        <v>3.5834107547998428E-2</v>
      </c>
      <c r="EA471">
        <v>5.0600524991750717E-2</v>
      </c>
      <c r="EB471">
        <v>0.10187367349863052</v>
      </c>
      <c r="EC471">
        <v>9.7460806369781494E-2</v>
      </c>
      <c r="ED471">
        <v>5.4992347955703735E-2</v>
      </c>
      <c r="EE471">
        <v>-8.9729763567447662E-3</v>
      </c>
      <c r="EF471">
        <v>-0.14891934394836426</v>
      </c>
      <c r="EG471">
        <v>2.086164616048336E-2</v>
      </c>
      <c r="EH471">
        <v>7.6044142246246338E-2</v>
      </c>
      <c r="EI471">
        <v>6.4601592719554901E-2</v>
      </c>
      <c r="EJ471">
        <v>3.9801578968763351E-2</v>
      </c>
      <c r="EK471">
        <v>-1.0460357181727886E-2</v>
      </c>
      <c r="EL471">
        <v>7.9185999929904938E-2</v>
      </c>
      <c r="EM471">
        <v>5.4167132824659348E-2</v>
      </c>
      <c r="EN471">
        <v>0.15649506449699402</v>
      </c>
      <c r="EO471">
        <v>0.42382574081420898</v>
      </c>
      <c r="EP471">
        <v>0.49339333176612854</v>
      </c>
      <c r="EQ471">
        <v>0.67082077264785767</v>
      </c>
      <c r="ER471">
        <v>0.60529947280883789</v>
      </c>
      <c r="ES471">
        <v>0.55609852075576782</v>
      </c>
      <c r="ET471">
        <v>0.25023788213729858</v>
      </c>
      <c r="EU471">
        <v>0.20149758458137512</v>
      </c>
      <c r="EV471">
        <v>6.0798652470111847E-2</v>
      </c>
      <c r="EW471">
        <v>63.680267333984375</v>
      </c>
      <c r="EX471">
        <v>61.414215087890625</v>
      </c>
      <c r="EY471">
        <v>60.548641204833984</v>
      </c>
      <c r="EZ471">
        <v>58.551822662353516</v>
      </c>
      <c r="FA471">
        <v>57.136043548583984</v>
      </c>
      <c r="FB471">
        <v>56.728485107421875</v>
      </c>
      <c r="FC471">
        <v>56.760395050048828</v>
      </c>
      <c r="FD471">
        <v>61.54119873046875</v>
      </c>
      <c r="FE471">
        <v>67.058738708496094</v>
      </c>
      <c r="FF471">
        <v>73.133766174316406</v>
      </c>
      <c r="FG471">
        <v>79.800888061523438</v>
      </c>
      <c r="FH471">
        <v>86.156158447265625</v>
      </c>
      <c r="FI471">
        <v>90.841789245605469</v>
      </c>
      <c r="FJ471">
        <v>94.721275329589844</v>
      </c>
      <c r="FK471">
        <v>98.54620361328125</v>
      </c>
      <c r="FL471">
        <v>98.514663696289063</v>
      </c>
      <c r="FM471">
        <v>97.090660095214844</v>
      </c>
      <c r="FN471">
        <v>95.684951782226563</v>
      </c>
      <c r="FO471">
        <v>94.635734558105469</v>
      </c>
      <c r="FP471">
        <v>91.386329650878906</v>
      </c>
      <c r="FQ471">
        <v>86.319656372070313</v>
      </c>
      <c r="FR471">
        <v>79.891151428222656</v>
      </c>
      <c r="FS471">
        <v>75.858230590820313</v>
      </c>
      <c r="FT471">
        <v>71.164657592773438</v>
      </c>
      <c r="FU471">
        <v>2.7624106034636497E-2</v>
      </c>
      <c r="FV471">
        <v>5.125170573592186E-2</v>
      </c>
      <c r="FW471">
        <v>2.9595697298645973E-2</v>
      </c>
      <c r="FX471">
        <v>676</v>
      </c>
      <c r="FY471">
        <v>1</v>
      </c>
    </row>
    <row r="472" spans="1:181" x14ac:dyDescent="0.2">
      <c r="A472" t="s">
        <v>186</v>
      </c>
      <c r="B472" t="s">
        <v>236</v>
      </c>
      <c r="C472" t="s">
        <v>194</v>
      </c>
      <c r="D472" t="s">
        <v>203</v>
      </c>
      <c r="E472" t="s">
        <v>208</v>
      </c>
      <c r="F472" t="s">
        <v>183</v>
      </c>
      <c r="G472" t="s">
        <v>1</v>
      </c>
      <c r="H472">
        <v>5015</v>
      </c>
      <c r="I472">
        <v>1.9446226358413696</v>
      </c>
      <c r="J472">
        <v>1.8088724613189697</v>
      </c>
      <c r="K472">
        <v>1.6826366186141968</v>
      </c>
      <c r="L472">
        <v>1.6814515590667725</v>
      </c>
      <c r="M472">
        <v>1.6121293306350708</v>
      </c>
      <c r="N472">
        <v>1.6909887790679932</v>
      </c>
      <c r="O472">
        <v>1.8635272979736328</v>
      </c>
      <c r="P472">
        <v>1.9152096509933472</v>
      </c>
      <c r="Q472">
        <v>2.0037133693695068</v>
      </c>
      <c r="R472">
        <v>2.0581724643707275</v>
      </c>
      <c r="S472">
        <v>2.3005356788635254</v>
      </c>
      <c r="T472">
        <v>2.5254318714141846</v>
      </c>
      <c r="U472">
        <v>2.9221625328063965</v>
      </c>
      <c r="V472">
        <v>3.2005155086517334</v>
      </c>
      <c r="W472">
        <v>3.4488785266876221</v>
      </c>
      <c r="X472">
        <v>3.6546330451965332</v>
      </c>
      <c r="Y472">
        <v>3.8767855167388916</v>
      </c>
      <c r="Z472">
        <v>3.9983856678009033</v>
      </c>
      <c r="AA472">
        <v>3.8888094425201416</v>
      </c>
      <c r="AB472">
        <v>3.7336411476135254</v>
      </c>
      <c r="AC472">
        <v>3.4428255558013916</v>
      </c>
      <c r="AD472">
        <v>3.2541673183441162</v>
      </c>
      <c r="AE472">
        <v>2.8468561172485352</v>
      </c>
      <c r="AF472">
        <v>2.4989840984344482</v>
      </c>
      <c r="AG472">
        <v>-0.406047523021698</v>
      </c>
      <c r="AH472">
        <v>-0.34053108096122742</v>
      </c>
      <c r="AI472">
        <v>-0.33460929989814758</v>
      </c>
      <c r="AJ472">
        <v>-0.27112305164337158</v>
      </c>
      <c r="AK472">
        <v>-0.3251616358757019</v>
      </c>
      <c r="AL472">
        <v>-0.28591597080230713</v>
      </c>
      <c r="AM472">
        <v>-0.19485841691493988</v>
      </c>
      <c r="AN472">
        <v>-0.3088202178478241</v>
      </c>
      <c r="AO472">
        <v>-0.32414516806602478</v>
      </c>
      <c r="AP472">
        <v>-0.3579024076461792</v>
      </c>
      <c r="AQ472">
        <v>-0.28067454695701599</v>
      </c>
      <c r="AR472">
        <v>-0.40552529692649841</v>
      </c>
      <c r="AS472">
        <v>-0.27445176243782043</v>
      </c>
      <c r="AT472">
        <v>-0.27653408050537109</v>
      </c>
      <c r="AU472">
        <v>-0.27055317163467407</v>
      </c>
      <c r="AV472">
        <v>-0.28635165095329285</v>
      </c>
      <c r="AW472">
        <v>1.4718696475028992E-2</v>
      </c>
      <c r="AX472">
        <v>4.4286567717790604E-2</v>
      </c>
      <c r="AY472">
        <v>-5.9101711958646774E-2</v>
      </c>
      <c r="AZ472">
        <v>-4.04229536652565E-2</v>
      </c>
      <c r="BA472">
        <v>-0.14262422919273376</v>
      </c>
      <c r="BB472">
        <v>-0.39938309788703918</v>
      </c>
      <c r="BC472">
        <v>-0.54036641120910645</v>
      </c>
      <c r="BD472">
        <v>-0.52818202972412109</v>
      </c>
      <c r="BE472">
        <v>-0.34503248333930969</v>
      </c>
      <c r="BF472">
        <v>-0.2830708920955658</v>
      </c>
      <c r="BG472">
        <v>-0.27821245789527893</v>
      </c>
      <c r="BH472">
        <v>-0.21496900916099548</v>
      </c>
      <c r="BI472">
        <v>-0.26742058992385864</v>
      </c>
      <c r="BJ472">
        <v>-0.22963447868824005</v>
      </c>
      <c r="BK472">
        <v>-0.1381661593914032</v>
      </c>
      <c r="BL472">
        <v>-0.24911089241504669</v>
      </c>
      <c r="BM472">
        <v>-0.2626284658908844</v>
      </c>
      <c r="BN472">
        <v>-0.29511076211929321</v>
      </c>
      <c r="BO472">
        <v>-0.21453914046287537</v>
      </c>
      <c r="BP472">
        <v>-0.33532249927520752</v>
      </c>
      <c r="BQ472">
        <v>-0.20172707736492157</v>
      </c>
      <c r="BR472">
        <v>-0.20113165676593781</v>
      </c>
      <c r="BS472">
        <v>-0.19393405318260193</v>
      </c>
      <c r="BT472">
        <v>-0.21141518652439117</v>
      </c>
      <c r="BU472">
        <v>8.9387297630310059E-2</v>
      </c>
      <c r="BV472">
        <v>0.12177309393882751</v>
      </c>
      <c r="BW472">
        <v>1.7872503027319908E-2</v>
      </c>
      <c r="BX472">
        <v>3.9073824882507324E-2</v>
      </c>
      <c r="BY472">
        <v>-6.1891317367553711E-2</v>
      </c>
      <c r="BZ472">
        <v>-0.31568878889083862</v>
      </c>
      <c r="CA472">
        <v>-0.46144703030586243</v>
      </c>
      <c r="CB472">
        <v>-0.45372197031974792</v>
      </c>
      <c r="CC472">
        <v>-0.30277362465858459</v>
      </c>
      <c r="CD472">
        <v>-0.24327412247657776</v>
      </c>
      <c r="CE472">
        <v>-0.23915214836597443</v>
      </c>
      <c r="CF472">
        <v>-0.17607688903808594</v>
      </c>
      <c r="CG472">
        <v>-0.22742930054664612</v>
      </c>
      <c r="CH472">
        <v>-0.19065408408641815</v>
      </c>
      <c r="CI472">
        <v>-9.8901286721229553E-2</v>
      </c>
      <c r="CJ472">
        <v>-0.20775638520717621</v>
      </c>
      <c r="CK472">
        <v>-0.22002218663692474</v>
      </c>
      <c r="CL472">
        <v>-0.25162148475646973</v>
      </c>
      <c r="CM472">
        <v>-0.16873396933078766</v>
      </c>
      <c r="CN472">
        <v>-0.28670024871826172</v>
      </c>
      <c r="CO472">
        <v>-0.15135817229747772</v>
      </c>
      <c r="CP472">
        <v>-0.14890816807746887</v>
      </c>
      <c r="CQ472">
        <v>-0.14086788892745972</v>
      </c>
      <c r="CR472">
        <v>-0.15951445698738098</v>
      </c>
      <c r="CS472">
        <v>0.14110253751277924</v>
      </c>
      <c r="CT472">
        <v>0.17544004321098328</v>
      </c>
      <c r="CU472">
        <v>7.1184605360031128E-2</v>
      </c>
      <c r="CV472">
        <v>9.4133049249649048E-2</v>
      </c>
      <c r="CW472">
        <v>-5.9759486466646194E-3</v>
      </c>
      <c r="CX472">
        <v>-0.25772231817245483</v>
      </c>
      <c r="CY472">
        <v>-0.4067876935005188</v>
      </c>
      <c r="CZ472">
        <v>-0.40215113759040833</v>
      </c>
      <c r="DA472">
        <v>-0.26051482558250427</v>
      </c>
      <c r="DB472">
        <v>-0.20347735285758972</v>
      </c>
      <c r="DC472">
        <v>-0.20009183883666992</v>
      </c>
      <c r="DD472">
        <v>-0.1371847540140152</v>
      </c>
      <c r="DE472">
        <v>-0.18743802607059479</v>
      </c>
      <c r="DF472">
        <v>-0.15167367458343506</v>
      </c>
      <c r="DG472">
        <v>-5.9636406600475311E-2</v>
      </c>
      <c r="DH472">
        <v>-0.16640186309814453</v>
      </c>
      <c r="DI472">
        <v>-0.17741593718528748</v>
      </c>
      <c r="DJ472">
        <v>-0.20813217759132385</v>
      </c>
      <c r="DK472">
        <v>-0.12292879074811935</v>
      </c>
      <c r="DL472">
        <v>-0.23807802796363831</v>
      </c>
      <c r="DM472">
        <v>-0.10098927468061447</v>
      </c>
      <c r="DN472">
        <v>-9.6684679388999939E-2</v>
      </c>
      <c r="DO472">
        <v>-8.7801732122898102E-2</v>
      </c>
      <c r="DP472">
        <v>-0.1076136976480484</v>
      </c>
      <c r="DQ472">
        <v>0.19281779229640961</v>
      </c>
      <c r="DR472">
        <v>0.22910696268081665</v>
      </c>
      <c r="DS472">
        <v>0.1244967132806778</v>
      </c>
      <c r="DT472">
        <v>0.14919227361679077</v>
      </c>
      <c r="DU472">
        <v>4.9939423799514771E-2</v>
      </c>
      <c r="DV472">
        <v>-0.19975583255290985</v>
      </c>
      <c r="DW472">
        <v>-0.35212838649749756</v>
      </c>
      <c r="DX472">
        <v>-0.35058030486106873</v>
      </c>
      <c r="DY472">
        <v>-0.19949977099895477</v>
      </c>
      <c r="DZ472">
        <v>-0.14601714909076691</v>
      </c>
      <c r="EA472">
        <v>-0.14369496703147888</v>
      </c>
      <c r="EB472">
        <v>-8.103073388338089E-2</v>
      </c>
      <c r="EC472">
        <v>-0.12969696521759033</v>
      </c>
      <c r="ED472">
        <v>-9.5392175018787384E-2</v>
      </c>
      <c r="EE472">
        <v>-2.944164676591754E-3</v>
      </c>
      <c r="EF472">
        <v>-0.10669253766536713</v>
      </c>
      <c r="EG472">
        <v>-0.11589924991130829</v>
      </c>
      <c r="EH472">
        <v>-0.14534054696559906</v>
      </c>
      <c r="EI472">
        <v>-5.6793376803398132E-2</v>
      </c>
      <c r="EJ472">
        <v>-0.1678752601146698</v>
      </c>
      <c r="EK472">
        <v>-2.8264580294489861E-2</v>
      </c>
      <c r="EL472">
        <v>-2.1282251924276352E-2</v>
      </c>
      <c r="EM472">
        <v>-1.1182616464793682E-2</v>
      </c>
      <c r="EN472">
        <v>-3.2677255570888519E-2</v>
      </c>
      <c r="EO472">
        <v>0.26748639345169067</v>
      </c>
      <c r="EP472">
        <v>0.30659350752830505</v>
      </c>
      <c r="EQ472">
        <v>0.20147092640399933</v>
      </c>
      <c r="ER472">
        <v>0.228689044713974</v>
      </c>
      <c r="ES472">
        <v>0.13067232072353363</v>
      </c>
      <c r="ET472">
        <v>-0.11606147885322571</v>
      </c>
      <c r="EU472">
        <v>-0.27320900559425354</v>
      </c>
      <c r="EV472">
        <v>-0.27612030506134033</v>
      </c>
      <c r="EW472">
        <v>74.853118896484375</v>
      </c>
      <c r="EX472">
        <v>74.071128845214844</v>
      </c>
      <c r="EY472">
        <v>72.253463745117188</v>
      </c>
      <c r="EZ472">
        <v>70.702705383300781</v>
      </c>
      <c r="FA472">
        <v>69.54052734375</v>
      </c>
      <c r="FB472">
        <v>68.595664978027344</v>
      </c>
      <c r="FC472">
        <v>68.887893676757813</v>
      </c>
      <c r="FD472">
        <v>73.040740966796875</v>
      </c>
      <c r="FE472">
        <v>77.576217651367188</v>
      </c>
      <c r="FF472">
        <v>82.305221557617188</v>
      </c>
      <c r="FG472">
        <v>86.691009521484375</v>
      </c>
      <c r="FH472">
        <v>90.700935363769531</v>
      </c>
      <c r="FI472">
        <v>93.841270446777344</v>
      </c>
      <c r="FJ472">
        <v>96.290946960449219</v>
      </c>
      <c r="FK472">
        <v>98.584266662597656</v>
      </c>
      <c r="FL472">
        <v>99.909172058105469</v>
      </c>
      <c r="FM472">
        <v>100.63002014160156</v>
      </c>
      <c r="FN472">
        <v>99.302139282226563</v>
      </c>
      <c r="FO472">
        <v>97.55572509765625</v>
      </c>
      <c r="FP472">
        <v>94.467582702636719</v>
      </c>
      <c r="FQ472">
        <v>89.9609375</v>
      </c>
      <c r="FR472">
        <v>86.138664245605469</v>
      </c>
      <c r="FS472">
        <v>84.102912902832031</v>
      </c>
      <c r="FT472">
        <v>82.011268615722656</v>
      </c>
      <c r="FU472">
        <v>2.3377984762191772E-2</v>
      </c>
      <c r="FV472">
        <v>4.2114753276109695E-2</v>
      </c>
      <c r="FW472">
        <v>2.4367684498429298E-2</v>
      </c>
      <c r="FX472">
        <v>1008</v>
      </c>
      <c r="FY472">
        <v>1</v>
      </c>
    </row>
    <row r="473" spans="1:181" x14ac:dyDescent="0.2">
      <c r="A473" t="s">
        <v>186</v>
      </c>
      <c r="B473" t="s">
        <v>236</v>
      </c>
      <c r="C473" t="s">
        <v>194</v>
      </c>
      <c r="D473" t="s">
        <v>203</v>
      </c>
      <c r="E473" t="s">
        <v>208</v>
      </c>
      <c r="F473" t="s">
        <v>184</v>
      </c>
      <c r="G473" t="s">
        <v>1</v>
      </c>
      <c r="H473">
        <v>2172</v>
      </c>
      <c r="I473">
        <v>2.5550901889801025</v>
      </c>
      <c r="J473">
        <v>2.2640607357025146</v>
      </c>
      <c r="K473">
        <v>2.1423764228820801</v>
      </c>
      <c r="L473">
        <v>1.9259883165359497</v>
      </c>
      <c r="M473">
        <v>1.9092704057693481</v>
      </c>
      <c r="N473">
        <v>1.8915542364120483</v>
      </c>
      <c r="O473">
        <v>2.0852229595184326</v>
      </c>
      <c r="P473">
        <v>2.2675433158874512</v>
      </c>
      <c r="Q473">
        <v>2.4225413799285889</v>
      </c>
      <c r="R473">
        <v>2.5430357456207275</v>
      </c>
      <c r="S473">
        <v>2.9835989475250244</v>
      </c>
      <c r="T473">
        <v>3.248553991317749</v>
      </c>
      <c r="U473">
        <v>3.624382495880127</v>
      </c>
      <c r="V473">
        <v>3.9644217491149902</v>
      </c>
      <c r="W473">
        <v>4.3325672149658203</v>
      </c>
      <c r="X473">
        <v>4.7046446800231934</v>
      </c>
      <c r="Y473">
        <v>5.0254950523376465</v>
      </c>
      <c r="Z473">
        <v>5.203608512878418</v>
      </c>
      <c r="AA473">
        <v>5.3082585334777832</v>
      </c>
      <c r="AB473">
        <v>5.0492873191833496</v>
      </c>
      <c r="AC473">
        <v>4.8317351341247559</v>
      </c>
      <c r="AD473">
        <v>4.5406231880187988</v>
      </c>
      <c r="AE473">
        <v>3.9630239009857178</v>
      </c>
      <c r="AF473">
        <v>3.3769323825836182</v>
      </c>
      <c r="AG473">
        <v>-0.42929545044898987</v>
      </c>
      <c r="AH473">
        <v>-0.45779907703399658</v>
      </c>
      <c r="AI473">
        <v>-0.36093112826347351</v>
      </c>
      <c r="AJ473">
        <v>-0.40272119641304016</v>
      </c>
      <c r="AK473">
        <v>-0.31545090675354004</v>
      </c>
      <c r="AL473">
        <v>-0.34889397025108337</v>
      </c>
      <c r="AM473">
        <v>-0.35419794917106628</v>
      </c>
      <c r="AN473">
        <v>-0.35591638088226318</v>
      </c>
      <c r="AO473">
        <v>-0.43336054682731628</v>
      </c>
      <c r="AP473">
        <v>-0.55626934766769409</v>
      </c>
      <c r="AQ473">
        <v>-0.50738465785980225</v>
      </c>
      <c r="AR473">
        <v>-0.46290397644042969</v>
      </c>
      <c r="AS473">
        <v>-0.41970852017402649</v>
      </c>
      <c r="AT473">
        <v>-0.49799534678459167</v>
      </c>
      <c r="AU473">
        <v>-0.41735002398490906</v>
      </c>
      <c r="AV473">
        <v>-0.30635589361190796</v>
      </c>
      <c r="AW473">
        <v>0.10695458203554153</v>
      </c>
      <c r="AX473">
        <v>0.20724613964557648</v>
      </c>
      <c r="AY473">
        <v>0.38418582081794739</v>
      </c>
      <c r="AZ473">
        <v>0.25240704417228699</v>
      </c>
      <c r="BA473">
        <v>0.28887400031089783</v>
      </c>
      <c r="BB473">
        <v>-0.10536803305149078</v>
      </c>
      <c r="BC473">
        <v>-0.34133750200271606</v>
      </c>
      <c r="BD473">
        <v>-0.37097588181495667</v>
      </c>
      <c r="BE473">
        <v>-0.35554361343383789</v>
      </c>
      <c r="BF473">
        <v>-0.38723090291023254</v>
      </c>
      <c r="BG473">
        <v>-0.29304486513137817</v>
      </c>
      <c r="BH473">
        <v>-0.3391474187374115</v>
      </c>
      <c r="BI473">
        <v>-0.25390830636024475</v>
      </c>
      <c r="BJ473">
        <v>-0.28501859307289124</v>
      </c>
      <c r="BK473">
        <v>-0.28553107380867004</v>
      </c>
      <c r="BL473">
        <v>-0.28490397334098816</v>
      </c>
      <c r="BM473">
        <v>-0.35742861032485962</v>
      </c>
      <c r="BN473">
        <v>-0.48023265600204468</v>
      </c>
      <c r="BO473">
        <v>-0.42917528748512268</v>
      </c>
      <c r="BP473">
        <v>-0.37875694036483765</v>
      </c>
      <c r="BQ473">
        <v>-0.33189642429351807</v>
      </c>
      <c r="BR473">
        <v>-0.40720424056053162</v>
      </c>
      <c r="BS473">
        <v>-0.32709869742393494</v>
      </c>
      <c r="BT473">
        <v>-0.21503278613090515</v>
      </c>
      <c r="BU473">
        <v>0.20298734307289124</v>
      </c>
      <c r="BV473">
        <v>0.30307111144065857</v>
      </c>
      <c r="BW473">
        <v>0.47940048575401306</v>
      </c>
      <c r="BX473">
        <v>0.3526814877986908</v>
      </c>
      <c r="BY473">
        <v>0.38607990741729736</v>
      </c>
      <c r="BZ473">
        <v>-8.0922134220600128E-3</v>
      </c>
      <c r="CA473">
        <v>-0.25013399124145508</v>
      </c>
      <c r="CB473">
        <v>-0.28372746706008911</v>
      </c>
      <c r="CC473">
        <v>-0.30446335673332214</v>
      </c>
      <c r="CD473">
        <v>-0.33835563063621521</v>
      </c>
      <c r="CE473">
        <v>-0.24602708220481873</v>
      </c>
      <c r="CF473">
        <v>-0.29511645436286926</v>
      </c>
      <c r="CG473">
        <v>-0.21128405630588531</v>
      </c>
      <c r="CH473">
        <v>-0.24077866971492767</v>
      </c>
      <c r="CI473">
        <v>-0.23797261714935303</v>
      </c>
      <c r="CJ473">
        <v>-0.23572100698947906</v>
      </c>
      <c r="CK473">
        <v>-0.30483844876289368</v>
      </c>
      <c r="CL473">
        <v>-0.42756986618041992</v>
      </c>
      <c r="CM473">
        <v>-0.37500777840614319</v>
      </c>
      <c r="CN473">
        <v>-0.32047691941261292</v>
      </c>
      <c r="CO473">
        <v>-0.27107802033424377</v>
      </c>
      <c r="CP473">
        <v>-0.34432253241539001</v>
      </c>
      <c r="CQ473">
        <v>-0.26459094882011414</v>
      </c>
      <c r="CR473">
        <v>-0.15178272128105164</v>
      </c>
      <c r="CS473">
        <v>0.26949930191040039</v>
      </c>
      <c r="CT473">
        <v>0.36943921446800232</v>
      </c>
      <c r="CU473">
        <v>0.54534590244293213</v>
      </c>
      <c r="CV473">
        <v>0.42213132977485657</v>
      </c>
      <c r="CW473">
        <v>0.45340445637702942</v>
      </c>
      <c r="CX473">
        <v>5.9280723333358765E-2</v>
      </c>
      <c r="CY473">
        <v>-0.18696676194667816</v>
      </c>
      <c r="CZ473">
        <v>-0.2232995480298996</v>
      </c>
      <c r="DA473">
        <v>-0.25338307023048401</v>
      </c>
      <c r="DB473">
        <v>-0.28948032855987549</v>
      </c>
      <c r="DC473">
        <v>-0.1990092545747757</v>
      </c>
      <c r="DD473">
        <v>-0.25108546018600464</v>
      </c>
      <c r="DE473">
        <v>-0.16865982115268707</v>
      </c>
      <c r="DF473">
        <v>-0.19653874635696411</v>
      </c>
      <c r="DG473">
        <v>-0.19041416049003601</v>
      </c>
      <c r="DH473">
        <v>-0.18653802573680878</v>
      </c>
      <c r="DI473">
        <v>-0.25224822759628296</v>
      </c>
      <c r="DJ473">
        <v>-0.37490713596343994</v>
      </c>
      <c r="DK473">
        <v>-0.32084023952484131</v>
      </c>
      <c r="DL473">
        <v>-0.26219689846038818</v>
      </c>
      <c r="DM473">
        <v>-0.21025963127613068</v>
      </c>
      <c r="DN473">
        <v>-0.2814408540725708</v>
      </c>
      <c r="DO473">
        <v>-0.20208317041397095</v>
      </c>
      <c r="DP473">
        <v>-8.8532634079456329E-2</v>
      </c>
      <c r="DQ473">
        <v>0.33601132035255432</v>
      </c>
      <c r="DR473">
        <v>0.43580731749534607</v>
      </c>
      <c r="DS473">
        <v>0.61129134893417358</v>
      </c>
      <c r="DT473">
        <v>0.49158117175102234</v>
      </c>
      <c r="DU473">
        <v>0.52072900533676147</v>
      </c>
      <c r="DV473">
        <v>0.12665365636348724</v>
      </c>
      <c r="DW473">
        <v>-0.12379950284957886</v>
      </c>
      <c r="DX473">
        <v>-0.1628715991973877</v>
      </c>
      <c r="DY473">
        <v>-0.17963127791881561</v>
      </c>
      <c r="DZ473">
        <v>-0.21891213953495026</v>
      </c>
      <c r="EA473">
        <v>-0.13112302124500275</v>
      </c>
      <c r="EB473">
        <v>-0.18751172721385956</v>
      </c>
      <c r="EC473">
        <v>-0.1071171835064888</v>
      </c>
      <c r="ED473">
        <v>-0.13266336917877197</v>
      </c>
      <c r="EE473">
        <v>-0.12174729257822037</v>
      </c>
      <c r="EF473">
        <v>-0.11552563309669495</v>
      </c>
      <c r="EG473">
        <v>-0.17631632089614868</v>
      </c>
      <c r="EH473">
        <v>-0.29887044429779053</v>
      </c>
      <c r="EI473">
        <v>-0.24263094365596771</v>
      </c>
      <c r="EJ473">
        <v>-0.17804983258247375</v>
      </c>
      <c r="EK473">
        <v>-0.12244752794504166</v>
      </c>
      <c r="EL473">
        <v>-0.19064965844154358</v>
      </c>
      <c r="EM473">
        <v>-0.11183186620473862</v>
      </c>
      <c r="EN473">
        <v>2.7904368471354246E-3</v>
      </c>
      <c r="EO473">
        <v>0.43204405903816223</v>
      </c>
      <c r="EP473">
        <v>0.53163236379623413</v>
      </c>
      <c r="EQ473">
        <v>0.70650595426559448</v>
      </c>
      <c r="ER473">
        <v>0.59185558557510376</v>
      </c>
      <c r="ES473">
        <v>0.61793500185012817</v>
      </c>
      <c r="ET473">
        <v>0.22392947971820831</v>
      </c>
      <c r="EU473">
        <v>-3.259601816534996E-2</v>
      </c>
      <c r="EV473">
        <v>-7.562323659658432E-2</v>
      </c>
      <c r="EW473">
        <v>72.426338195800781</v>
      </c>
      <c r="EX473">
        <v>70.881256103515625</v>
      </c>
      <c r="EY473">
        <v>70.5709228515625</v>
      </c>
      <c r="EZ473">
        <v>69.967185974121094</v>
      </c>
      <c r="FA473">
        <v>70.044868469238281</v>
      </c>
      <c r="FB473">
        <v>70.858924865722656</v>
      </c>
      <c r="FC473">
        <v>71.264373779296875</v>
      </c>
      <c r="FD473">
        <v>75.941444396972656</v>
      </c>
      <c r="FE473">
        <v>82.668533325195313</v>
      </c>
      <c r="FF473">
        <v>88.106864929199219</v>
      </c>
      <c r="FG473">
        <v>92.046478271484375</v>
      </c>
      <c r="FH473">
        <v>94.180488586425781</v>
      </c>
      <c r="FI473">
        <v>95.995323181152344</v>
      </c>
      <c r="FJ473">
        <v>99.498992919921875</v>
      </c>
      <c r="FK473">
        <v>100.57604217529297</v>
      </c>
      <c r="FL473">
        <v>102.91339874267578</v>
      </c>
      <c r="FM473">
        <v>103.85748291015625</v>
      </c>
      <c r="FN473">
        <v>103.47849273681641</v>
      </c>
      <c r="FO473">
        <v>102.22103118896484</v>
      </c>
      <c r="FP473">
        <v>97.372772216796875</v>
      </c>
      <c r="FQ473">
        <v>88.658004760742188</v>
      </c>
      <c r="FR473">
        <v>83.611557006835938</v>
      </c>
      <c r="FS473">
        <v>80.264076232910156</v>
      </c>
      <c r="FT473">
        <v>77.483451843261719</v>
      </c>
      <c r="FU473">
        <v>3.1220825389027596E-2</v>
      </c>
      <c r="FV473">
        <v>5.2274815738201141E-2</v>
      </c>
      <c r="FW473">
        <v>3.2222017645835876E-2</v>
      </c>
      <c r="FX473">
        <v>716</v>
      </c>
      <c r="FY473">
        <v>1</v>
      </c>
    </row>
    <row r="474" spans="1:181" x14ac:dyDescent="0.2">
      <c r="A474" t="s">
        <v>186</v>
      </c>
      <c r="B474" t="s">
        <v>236</v>
      </c>
      <c r="C474" t="s">
        <v>194</v>
      </c>
      <c r="D474" t="s">
        <v>203</v>
      </c>
      <c r="E474" t="s">
        <v>208</v>
      </c>
      <c r="F474" t="s">
        <v>185</v>
      </c>
      <c r="G474" t="s">
        <v>1</v>
      </c>
      <c r="H474">
        <v>904</v>
      </c>
      <c r="I474">
        <v>2.5701169967651367</v>
      </c>
      <c r="J474">
        <v>2.3867423534393311</v>
      </c>
      <c r="K474">
        <v>2.1446340084075928</v>
      </c>
      <c r="L474">
        <v>2.0440940856933594</v>
      </c>
      <c r="M474">
        <v>2.0507197380065918</v>
      </c>
      <c r="N474">
        <v>1.9732239246368408</v>
      </c>
      <c r="O474">
        <v>2.0147745609283447</v>
      </c>
      <c r="P474">
        <v>2.1776411533355713</v>
      </c>
      <c r="Q474">
        <v>2.418330192565918</v>
      </c>
      <c r="R474">
        <v>2.6700477600097656</v>
      </c>
      <c r="S474">
        <v>2.8995680809020996</v>
      </c>
      <c r="T474">
        <v>3.2447206974029541</v>
      </c>
      <c r="U474">
        <v>3.3532388210296631</v>
      </c>
      <c r="V474">
        <v>3.598914623260498</v>
      </c>
      <c r="W474">
        <v>4.0442991256713867</v>
      </c>
      <c r="X474">
        <v>4.3384428024291992</v>
      </c>
      <c r="Y474">
        <v>4.7091670036315918</v>
      </c>
      <c r="Z474">
        <v>4.7922921180725098</v>
      </c>
      <c r="AA474">
        <v>4.9129996299743652</v>
      </c>
      <c r="AB474">
        <v>4.7238879203796387</v>
      </c>
      <c r="AC474">
        <v>4.4146981239318848</v>
      </c>
      <c r="AD474">
        <v>4.1431121826171875</v>
      </c>
      <c r="AE474">
        <v>3.8847658634185791</v>
      </c>
      <c r="AF474">
        <v>3.3919193744659424</v>
      </c>
      <c r="AG474">
        <v>-0.46266168355941772</v>
      </c>
      <c r="AH474">
        <v>-0.46151900291442871</v>
      </c>
      <c r="AI474">
        <v>-0.51971924304962158</v>
      </c>
      <c r="AJ474">
        <v>-0.49476099014282227</v>
      </c>
      <c r="AK474">
        <v>-0.41635298728942871</v>
      </c>
      <c r="AL474">
        <v>-0.41007921099662781</v>
      </c>
      <c r="AM474">
        <v>-0.43417432904243469</v>
      </c>
      <c r="AN474">
        <v>-0.49927493929862976</v>
      </c>
      <c r="AO474">
        <v>-0.37874329090118408</v>
      </c>
      <c r="AP474">
        <v>-0.15442125499248505</v>
      </c>
      <c r="AQ474">
        <v>-0.31543251872062683</v>
      </c>
      <c r="AR474">
        <v>-0.23220367729663849</v>
      </c>
      <c r="AS474">
        <v>-0.37094435095787048</v>
      </c>
      <c r="AT474">
        <v>-0.50023293495178223</v>
      </c>
      <c r="AU474">
        <v>-0.28047353029251099</v>
      </c>
      <c r="AV474">
        <v>-0.29712027311325073</v>
      </c>
      <c r="AW474">
        <v>-3.4396104514598846E-2</v>
      </c>
      <c r="AX474">
        <v>-2.660009078681469E-2</v>
      </c>
      <c r="AY474">
        <v>4.5927882194519043E-2</v>
      </c>
      <c r="AZ474">
        <v>-0.10290675610303879</v>
      </c>
      <c r="BA474">
        <v>-9.9012218415737152E-2</v>
      </c>
      <c r="BB474">
        <v>-0.54974448680877686</v>
      </c>
      <c r="BC474">
        <v>-0.59329360723495483</v>
      </c>
      <c r="BD474">
        <v>-0.66408276557922363</v>
      </c>
      <c r="BE474">
        <v>-0.32853874564170837</v>
      </c>
      <c r="BF474">
        <v>-0.33266884088516235</v>
      </c>
      <c r="BG474">
        <v>-0.38566815853118896</v>
      </c>
      <c r="BH474">
        <v>-0.37134751677513123</v>
      </c>
      <c r="BI474">
        <v>-0.29356688261032104</v>
      </c>
      <c r="BJ474">
        <v>-0.28821521997451782</v>
      </c>
      <c r="BK474">
        <v>-0.30739623308181763</v>
      </c>
      <c r="BL474">
        <v>-0.35908162593841553</v>
      </c>
      <c r="BM474">
        <v>-0.245953768491745</v>
      </c>
      <c r="BN474">
        <v>-1.8995568156242371E-2</v>
      </c>
      <c r="BO474">
        <v>-0.16740806400775909</v>
      </c>
      <c r="BP474">
        <v>-7.5694911181926727E-2</v>
      </c>
      <c r="BQ474">
        <v>-0.21094308793544769</v>
      </c>
      <c r="BR474">
        <v>-0.33838853240013123</v>
      </c>
      <c r="BS474">
        <v>-0.12379454076290131</v>
      </c>
      <c r="BT474">
        <v>-0.13421273231506348</v>
      </c>
      <c r="BU474">
        <v>0.12989306449890137</v>
      </c>
      <c r="BV474">
        <v>0.12786717712879181</v>
      </c>
      <c r="BW474">
        <v>0.20878095924854279</v>
      </c>
      <c r="BX474">
        <v>6.6536150872707367E-2</v>
      </c>
      <c r="BY474">
        <v>6.7912273108959198E-2</v>
      </c>
      <c r="BZ474">
        <v>-0.3860974907875061</v>
      </c>
      <c r="CA474">
        <v>-0.42614683508872986</v>
      </c>
      <c r="CB474">
        <v>-0.5136415958404541</v>
      </c>
      <c r="CC474">
        <v>-0.23564554750919342</v>
      </c>
      <c r="CD474">
        <v>-0.2434275895357132</v>
      </c>
      <c r="CE474">
        <v>-0.29282477498054504</v>
      </c>
      <c r="CF474">
        <v>-0.28587177395820618</v>
      </c>
      <c r="CG474">
        <v>-0.2085256427526474</v>
      </c>
      <c r="CH474">
        <v>-0.20381262898445129</v>
      </c>
      <c r="CI474">
        <v>-0.21959011256694794</v>
      </c>
      <c r="CJ474">
        <v>-0.26198416948318481</v>
      </c>
      <c r="CK474">
        <v>-0.15398415923118591</v>
      </c>
      <c r="CL474">
        <v>7.4799858033657074E-2</v>
      </c>
      <c r="CM474">
        <v>-6.4886771142482758E-2</v>
      </c>
      <c r="CN474">
        <v>3.2702594995498657E-2</v>
      </c>
      <c r="CO474">
        <v>-0.10012669861316681</v>
      </c>
      <c r="CP474">
        <v>-0.22629560530185699</v>
      </c>
      <c r="CQ474">
        <v>-1.5279180370271206E-2</v>
      </c>
      <c r="CR474">
        <v>-2.1383462473750114E-2</v>
      </c>
      <c r="CS474">
        <v>0.24367921054363251</v>
      </c>
      <c r="CT474">
        <v>0.23485073447227478</v>
      </c>
      <c r="CU474">
        <v>0.32157251238822937</v>
      </c>
      <c r="CV474">
        <v>0.18389180302619934</v>
      </c>
      <c r="CW474">
        <v>0.18352366983890533</v>
      </c>
      <c r="CX474">
        <v>-0.27275612950325012</v>
      </c>
      <c r="CY474">
        <v>-0.31038147211074829</v>
      </c>
      <c r="CZ474">
        <v>-0.40944641828536987</v>
      </c>
      <c r="DA474">
        <v>-0.14275237917900085</v>
      </c>
      <c r="DB474">
        <v>-0.15418636798858643</v>
      </c>
      <c r="DC474">
        <v>-0.19998142123222351</v>
      </c>
      <c r="DD474">
        <v>-0.20039598643779755</v>
      </c>
      <c r="DE474">
        <v>-0.12348439544439316</v>
      </c>
      <c r="DF474">
        <v>-0.11941000819206238</v>
      </c>
      <c r="DG474">
        <v>-0.13178402185440063</v>
      </c>
      <c r="DH474">
        <v>-0.16488669812679291</v>
      </c>
      <c r="DI474">
        <v>-6.2014557421207428E-2</v>
      </c>
      <c r="DJ474">
        <v>0.16859528422355652</v>
      </c>
      <c r="DK474">
        <v>3.7634525448083878E-2</v>
      </c>
      <c r="DL474">
        <v>0.14110009372234344</v>
      </c>
      <c r="DM474">
        <v>1.0689681395888329E-2</v>
      </c>
      <c r="DN474">
        <v>-0.11420269310474396</v>
      </c>
      <c r="DO474">
        <v>9.3236185610294342E-2</v>
      </c>
      <c r="DP474">
        <v>9.1445803642272949E-2</v>
      </c>
      <c r="DQ474">
        <v>0.35746538639068604</v>
      </c>
      <c r="DR474">
        <v>0.34183430671691895</v>
      </c>
      <c r="DS474">
        <v>0.43436405062675476</v>
      </c>
      <c r="DT474">
        <v>0.30124744772911072</v>
      </c>
      <c r="DU474">
        <v>0.29913508892059326</v>
      </c>
      <c r="DV474">
        <v>-0.15941476821899414</v>
      </c>
      <c r="DW474">
        <v>-0.19461610913276672</v>
      </c>
      <c r="DX474">
        <v>-0.30525130033493042</v>
      </c>
      <c r="DY474">
        <v>-8.6294040083885193E-3</v>
      </c>
      <c r="DZ474">
        <v>-2.533620223402977E-2</v>
      </c>
      <c r="EA474">
        <v>-6.593034416437149E-2</v>
      </c>
      <c r="EB474">
        <v>-7.6982542872428894E-2</v>
      </c>
      <c r="EC474">
        <v>-6.9832406006753445E-4</v>
      </c>
      <c r="ED474">
        <v>2.4539532605558634E-3</v>
      </c>
      <c r="EE474">
        <v>-5.0059459172189236E-3</v>
      </c>
      <c r="EF474">
        <v>-2.4693392217159271E-2</v>
      </c>
      <c r="EG474">
        <v>7.0774935185909271E-2</v>
      </c>
      <c r="EH474">
        <v>0.30402097105979919</v>
      </c>
      <c r="EI474">
        <v>0.18565899133682251</v>
      </c>
      <c r="EJ474">
        <v>0.297608882188797</v>
      </c>
      <c r="EK474">
        <v>0.17069093883037567</v>
      </c>
      <c r="EL474">
        <v>4.7641672194004059E-2</v>
      </c>
      <c r="EM474">
        <v>0.24991513788700104</v>
      </c>
      <c r="EN474">
        <v>0.25435334444046021</v>
      </c>
      <c r="EO474">
        <v>0.52175456285476685</v>
      </c>
      <c r="EP474">
        <v>0.4963015615940094</v>
      </c>
      <c r="EQ474">
        <v>0.5972171425819397</v>
      </c>
      <c r="ER474">
        <v>0.47069036960601807</v>
      </c>
      <c r="ES474">
        <v>0.46605956554412842</v>
      </c>
      <c r="ET474">
        <v>4.2321775108575821E-3</v>
      </c>
      <c r="EU474">
        <v>-2.7469296008348465E-2</v>
      </c>
      <c r="EV474">
        <v>-0.15481007099151611</v>
      </c>
      <c r="EW474">
        <v>77.322364807128906</v>
      </c>
      <c r="EX474">
        <v>77.002128601074219</v>
      </c>
      <c r="EY474">
        <v>75.581489562988281</v>
      </c>
      <c r="EZ474">
        <v>74.453277587890625</v>
      </c>
      <c r="FA474">
        <v>73.277435302734375</v>
      </c>
      <c r="FB474">
        <v>73.4508056640625</v>
      </c>
      <c r="FC474">
        <v>73.303054809570313</v>
      </c>
      <c r="FD474">
        <v>76.858306884765625</v>
      </c>
      <c r="FE474">
        <v>81.197265625</v>
      </c>
      <c r="FF474">
        <v>85.114448547363281</v>
      </c>
      <c r="FG474">
        <v>88.786155700683594</v>
      </c>
      <c r="FH474">
        <v>92.514259338378906</v>
      </c>
      <c r="FI474">
        <v>95.954666137695313</v>
      </c>
      <c r="FJ474">
        <v>97.855033874511719</v>
      </c>
      <c r="FK474">
        <v>100.58521270751953</v>
      </c>
      <c r="FL474">
        <v>102.32553100585938</v>
      </c>
      <c r="FM474">
        <v>103.73964691162109</v>
      </c>
      <c r="FN474">
        <v>102.81536102294922</v>
      </c>
      <c r="FO474">
        <v>100.5</v>
      </c>
      <c r="FP474">
        <v>97.182853698730469</v>
      </c>
      <c r="FQ474">
        <v>93.186775207519531</v>
      </c>
      <c r="FR474">
        <v>90.181259155273438</v>
      </c>
      <c r="FS474">
        <v>87.252632141113281</v>
      </c>
      <c r="FT474">
        <v>86.0804443359375</v>
      </c>
      <c r="FU474">
        <v>4.9994479864835739E-2</v>
      </c>
      <c r="FV474">
        <v>8.8945962488651276E-2</v>
      </c>
      <c r="FW474">
        <v>5.1769405603408813E-2</v>
      </c>
      <c r="FX474">
        <v>284</v>
      </c>
      <c r="FY474">
        <v>1</v>
      </c>
    </row>
    <row r="475" spans="1:181" x14ac:dyDescent="0.2">
      <c r="A475" t="s">
        <v>186</v>
      </c>
      <c r="B475" t="s">
        <v>236</v>
      </c>
      <c r="C475" t="s">
        <v>194</v>
      </c>
      <c r="D475" t="s">
        <v>203</v>
      </c>
      <c r="E475" t="s">
        <v>209</v>
      </c>
      <c r="F475" t="s">
        <v>1</v>
      </c>
      <c r="G475" t="s">
        <v>198</v>
      </c>
      <c r="H475">
        <v>25011</v>
      </c>
      <c r="I475">
        <v>2.2678012847900391</v>
      </c>
      <c r="J475">
        <v>2.0596790313720703</v>
      </c>
      <c r="K475">
        <v>1.9026665687561035</v>
      </c>
      <c r="L475">
        <v>1.8068943023681641</v>
      </c>
      <c r="M475">
        <v>1.7526595592498779</v>
      </c>
      <c r="N475">
        <v>1.8004779815673828</v>
      </c>
      <c r="O475">
        <v>1.8846970796585083</v>
      </c>
      <c r="P475">
        <v>1.9995235204696655</v>
      </c>
      <c r="Q475">
        <v>2.0535752773284912</v>
      </c>
      <c r="R475">
        <v>2.2036933898925781</v>
      </c>
      <c r="S475">
        <v>2.4384362697601318</v>
      </c>
      <c r="T475">
        <v>2.6795146465301514</v>
      </c>
      <c r="U475">
        <v>2.9398505687713623</v>
      </c>
      <c r="V475">
        <v>3.216850757598877</v>
      </c>
      <c r="W475">
        <v>3.4868104457855225</v>
      </c>
      <c r="X475">
        <v>3.7281742095947266</v>
      </c>
      <c r="Y475">
        <v>3.8871591091156006</v>
      </c>
      <c r="Z475">
        <v>4.0194611549377441</v>
      </c>
      <c r="AA475">
        <v>3.9905812740325928</v>
      </c>
      <c r="AB475">
        <v>3.8757534027099609</v>
      </c>
      <c r="AC475">
        <v>3.7620656490325928</v>
      </c>
      <c r="AD475">
        <v>3.4596126079559326</v>
      </c>
      <c r="AE475">
        <v>2.9929032325744629</v>
      </c>
      <c r="AF475">
        <v>2.5619611740112305</v>
      </c>
      <c r="AG475">
        <v>-0.22556652128696442</v>
      </c>
      <c r="AH475">
        <v>-0.2288370281457901</v>
      </c>
      <c r="AI475">
        <v>-0.23111948370933533</v>
      </c>
      <c r="AJ475">
        <v>-0.22716899216175079</v>
      </c>
      <c r="AK475">
        <v>-0.25228807330131531</v>
      </c>
      <c r="AL475">
        <v>-0.23136194050312042</v>
      </c>
      <c r="AM475">
        <v>-0.26055887341499329</v>
      </c>
      <c r="AN475">
        <v>-0.28566643595695496</v>
      </c>
      <c r="AO475">
        <v>-0.26638317108154297</v>
      </c>
      <c r="AP475">
        <v>-0.16475436091423035</v>
      </c>
      <c r="AQ475">
        <v>-0.12431588768959045</v>
      </c>
      <c r="AR475">
        <v>-0.12191407382488251</v>
      </c>
      <c r="AS475">
        <v>-0.14488212764263153</v>
      </c>
      <c r="AT475">
        <v>-0.15804052352905273</v>
      </c>
      <c r="AU475">
        <v>-0.14062310755252838</v>
      </c>
      <c r="AV475">
        <v>-9.737580269575119E-2</v>
      </c>
      <c r="AW475">
        <v>7.6743550598621368E-2</v>
      </c>
      <c r="AX475">
        <v>0.11243841797113419</v>
      </c>
      <c r="AY475">
        <v>6.6651813685894012E-2</v>
      </c>
      <c r="AZ475">
        <v>0.14324486255645752</v>
      </c>
      <c r="BA475">
        <v>0.14139555394649506</v>
      </c>
      <c r="BB475">
        <v>-0.13672922551631927</v>
      </c>
      <c r="BC475">
        <v>-0.21317785978317261</v>
      </c>
      <c r="BD475">
        <v>-0.20622920989990234</v>
      </c>
      <c r="BE475">
        <v>-0.20018021762371063</v>
      </c>
      <c r="BF475">
        <v>-0.20468109846115112</v>
      </c>
      <c r="BG475">
        <v>-0.20770812034606934</v>
      </c>
      <c r="BH475">
        <v>-0.20433993637561798</v>
      </c>
      <c r="BI475">
        <v>-0.2296229749917984</v>
      </c>
      <c r="BJ475">
        <v>-0.20868280529975891</v>
      </c>
      <c r="BK475">
        <v>-0.23773057758808136</v>
      </c>
      <c r="BL475">
        <v>-0.26211205124855042</v>
      </c>
      <c r="BM475">
        <v>-0.24283955991268158</v>
      </c>
      <c r="BN475">
        <v>-0.1413169801235199</v>
      </c>
      <c r="BO475">
        <v>-0.10010869801044464</v>
      </c>
      <c r="BP475">
        <v>-9.6441254019737244E-2</v>
      </c>
      <c r="BQ475">
        <v>-0.11832400411367416</v>
      </c>
      <c r="BR475">
        <v>-0.13020773231983185</v>
      </c>
      <c r="BS475">
        <v>-0.11189509928226471</v>
      </c>
      <c r="BT475">
        <v>-6.8318359553813934E-2</v>
      </c>
      <c r="BU475">
        <v>0.10575427114963531</v>
      </c>
      <c r="BV475">
        <v>0.14178313314914703</v>
      </c>
      <c r="BW475">
        <v>9.5962688326835632E-2</v>
      </c>
      <c r="BX475">
        <v>0.172988161444664</v>
      </c>
      <c r="BY475">
        <v>0.17158967256546021</v>
      </c>
      <c r="BZ475">
        <v>-0.10697208344936371</v>
      </c>
      <c r="CA475">
        <v>-0.18571072816848755</v>
      </c>
      <c r="CB475">
        <v>-0.18052572011947632</v>
      </c>
      <c r="CC475">
        <v>-0.18259777128696442</v>
      </c>
      <c r="CD475">
        <v>-0.18795076012611389</v>
      </c>
      <c r="CE475">
        <v>-0.19149346649646759</v>
      </c>
      <c r="CF475">
        <v>-0.1885286271572113</v>
      </c>
      <c r="CG475">
        <v>-0.21392518281936646</v>
      </c>
      <c r="CH475">
        <v>-0.19297531247138977</v>
      </c>
      <c r="CI475">
        <v>-0.22191976010799408</v>
      </c>
      <c r="CJ475">
        <v>-0.24579831957817078</v>
      </c>
      <c r="CK475">
        <v>-0.22653332352638245</v>
      </c>
      <c r="CL475">
        <v>-0.12508435547351837</v>
      </c>
      <c r="CM475">
        <v>-8.3342887461185455E-2</v>
      </c>
      <c r="CN475">
        <v>-7.8798845410346985E-2</v>
      </c>
      <c r="CO475">
        <v>-9.9929928779602051E-2</v>
      </c>
      <c r="CP475">
        <v>-0.11093083769083023</v>
      </c>
      <c r="CQ475">
        <v>-9.1998167335987091E-2</v>
      </c>
      <c r="CR475">
        <v>-4.8193268477916718E-2</v>
      </c>
      <c r="CS475">
        <v>0.12584699690341949</v>
      </c>
      <c r="CT475">
        <v>0.16210721433162689</v>
      </c>
      <c r="CU475">
        <v>0.11626330763101578</v>
      </c>
      <c r="CV475">
        <v>0.19358827173709869</v>
      </c>
      <c r="CW475">
        <v>0.19250205159187317</v>
      </c>
      <c r="CX475">
        <v>-8.6362376809120178E-2</v>
      </c>
      <c r="CY475">
        <v>-0.16668708622455597</v>
      </c>
      <c r="CZ475">
        <v>-0.16272354125976563</v>
      </c>
      <c r="DA475">
        <v>-0.16501529514789581</v>
      </c>
      <c r="DB475">
        <v>-0.17122043669223785</v>
      </c>
      <c r="DC475">
        <v>-0.17527881264686584</v>
      </c>
      <c r="DD475">
        <v>-0.17271731793880463</v>
      </c>
      <c r="DE475">
        <v>-0.1982274055480957</v>
      </c>
      <c r="DF475">
        <v>-0.17726778984069824</v>
      </c>
      <c r="DG475">
        <v>-0.20610892772674561</v>
      </c>
      <c r="DH475">
        <v>-0.22948463261127472</v>
      </c>
      <c r="DI475">
        <v>-0.21022710204124451</v>
      </c>
      <c r="DJ475">
        <v>-0.10885170102119446</v>
      </c>
      <c r="DK475">
        <v>-6.6577062010765076E-2</v>
      </c>
      <c r="DL475">
        <v>-6.1156447976827621E-2</v>
      </c>
      <c r="DM475">
        <v>-8.1535860896110535E-2</v>
      </c>
      <c r="DN475">
        <v>-9.1653928160667419E-2</v>
      </c>
      <c r="DO475">
        <v>-7.2101250290870667E-2</v>
      </c>
      <c r="DP475">
        <v>-2.8068175539374352E-2</v>
      </c>
      <c r="DQ475">
        <v>0.14593973755836487</v>
      </c>
      <c r="DR475">
        <v>0.18243126571178436</v>
      </c>
      <c r="DS475">
        <v>0.13656391203403473</v>
      </c>
      <c r="DT475">
        <v>0.21418839693069458</v>
      </c>
      <c r="DU475">
        <v>0.21341441571712494</v>
      </c>
      <c r="DV475">
        <v>-6.5752670168876648E-2</v>
      </c>
      <c r="DW475">
        <v>-0.1476634293794632</v>
      </c>
      <c r="DX475">
        <v>-0.14492137730121613</v>
      </c>
      <c r="DY475">
        <v>-0.13962902128696442</v>
      </c>
      <c r="DZ475">
        <v>-0.14706450700759888</v>
      </c>
      <c r="EA475">
        <v>-0.15186741948127747</v>
      </c>
      <c r="EB475">
        <v>-0.14988827705383301</v>
      </c>
      <c r="EC475">
        <v>-0.1755623072385788</v>
      </c>
      <c r="ED475">
        <v>-0.15458866953849792</v>
      </c>
      <c r="EE475">
        <v>-0.18328061699867249</v>
      </c>
      <c r="EF475">
        <v>-0.20593023300170898</v>
      </c>
      <c r="EG475">
        <v>-0.18668347597122192</v>
      </c>
      <c r="EH475">
        <v>-8.5414335131645203E-2</v>
      </c>
      <c r="EI475">
        <v>-4.2369876056909561E-2</v>
      </c>
      <c r="EJ475">
        <v>-3.5683613270521164E-2</v>
      </c>
      <c r="EK475">
        <v>-5.4977733641862869E-2</v>
      </c>
      <c r="EL475">
        <v>-6.382114440202713E-2</v>
      </c>
      <c r="EM475">
        <v>-4.3373238295316696E-2</v>
      </c>
      <c r="EN475">
        <v>9.8926213104277849E-4</v>
      </c>
      <c r="EO475">
        <v>0.17495048046112061</v>
      </c>
      <c r="EP475">
        <v>0.211776003241539</v>
      </c>
      <c r="EQ475">
        <v>0.16587479412555695</v>
      </c>
      <c r="ER475">
        <v>0.24393169581890106</v>
      </c>
      <c r="ES475">
        <v>0.24360853433609009</v>
      </c>
      <c r="ET475">
        <v>-3.5995524376630783E-2</v>
      </c>
      <c r="EU475">
        <v>-0.12019631266593933</v>
      </c>
      <c r="EV475">
        <v>-0.11921787261962891</v>
      </c>
      <c r="EW475">
        <v>72.9261474609375</v>
      </c>
      <c r="EX475">
        <v>71.368965148925781</v>
      </c>
      <c r="EY475">
        <v>70.169761657714844</v>
      </c>
      <c r="EZ475">
        <v>68.880157470703125</v>
      </c>
      <c r="FA475">
        <v>67.788825988769531</v>
      </c>
      <c r="FB475">
        <v>66.771385192871094</v>
      </c>
      <c r="FC475">
        <v>66.206573486328125</v>
      </c>
      <c r="FD475">
        <v>67.777915954589844</v>
      </c>
      <c r="FE475">
        <v>72.154296875</v>
      </c>
      <c r="FF475">
        <v>77.163688659667969</v>
      </c>
      <c r="FG475">
        <v>82.225959777832031</v>
      </c>
      <c r="FH475">
        <v>86.56195068359375</v>
      </c>
      <c r="FI475">
        <v>90.891807556152344</v>
      </c>
      <c r="FJ475">
        <v>94.335456848144531</v>
      </c>
      <c r="FK475">
        <v>96.48626708984375</v>
      </c>
      <c r="FL475">
        <v>97.773277282714844</v>
      </c>
      <c r="FM475">
        <v>97.58538818359375</v>
      </c>
      <c r="FN475">
        <v>95.634246826171875</v>
      </c>
      <c r="FO475">
        <v>91.833671569824219</v>
      </c>
      <c r="FP475">
        <v>86.108924865722656</v>
      </c>
      <c r="FQ475">
        <v>81.010772705078125</v>
      </c>
      <c r="FR475">
        <v>77.113677978515625</v>
      </c>
      <c r="FS475">
        <v>74.47406005859375</v>
      </c>
      <c r="FT475">
        <v>72.642433166503906</v>
      </c>
      <c r="FU475">
        <v>8.774113841354847E-3</v>
      </c>
      <c r="FV475">
        <v>1.6244972124695778E-2</v>
      </c>
      <c r="FW475">
        <v>9.0412301942706108E-3</v>
      </c>
      <c r="FX475">
        <v>8213</v>
      </c>
      <c r="FY475">
        <v>1</v>
      </c>
    </row>
    <row r="476" spans="1:181" x14ac:dyDescent="0.2">
      <c r="A476" t="s">
        <v>186</v>
      </c>
      <c r="B476" t="s">
        <v>236</v>
      </c>
      <c r="C476" t="s">
        <v>194</v>
      </c>
      <c r="D476" t="s">
        <v>203</v>
      </c>
      <c r="E476" t="s">
        <v>209</v>
      </c>
      <c r="F476" t="s">
        <v>1</v>
      </c>
      <c r="G476" t="s">
        <v>200</v>
      </c>
      <c r="H476">
        <v>3728</v>
      </c>
      <c r="I476">
        <v>1.9545037746429443</v>
      </c>
      <c r="J476">
        <v>1.7108362913131714</v>
      </c>
      <c r="K476">
        <v>1.5628846883773804</v>
      </c>
      <c r="L476">
        <v>1.4678374528884888</v>
      </c>
      <c r="M476">
        <v>1.4058208465576172</v>
      </c>
      <c r="N476">
        <v>1.428769588470459</v>
      </c>
      <c r="O476">
        <v>1.5332016944885254</v>
      </c>
      <c r="P476">
        <v>1.5672554969787598</v>
      </c>
      <c r="Q476">
        <v>1.6018582582473755</v>
      </c>
      <c r="R476">
        <v>1.7357362508773804</v>
      </c>
      <c r="S476">
        <v>1.9948607683181763</v>
      </c>
      <c r="T476">
        <v>2.26096510887146</v>
      </c>
      <c r="U476">
        <v>2.5196738243103027</v>
      </c>
      <c r="V476">
        <v>2.7855920791625977</v>
      </c>
      <c r="W476">
        <v>2.9744274616241455</v>
      </c>
      <c r="X476">
        <v>3.2213895320892334</v>
      </c>
      <c r="Y476">
        <v>3.3541808128356934</v>
      </c>
      <c r="Z476">
        <v>3.4633083343505859</v>
      </c>
      <c r="AA476">
        <v>3.4596929550170898</v>
      </c>
      <c r="AB476">
        <v>3.3285541534423828</v>
      </c>
      <c r="AC476">
        <v>3.1858623027801514</v>
      </c>
      <c r="AD476">
        <v>3.0080687999725342</v>
      </c>
      <c r="AE476">
        <v>2.6362688541412354</v>
      </c>
      <c r="AF476">
        <v>2.2538321018218994</v>
      </c>
      <c r="AG476">
        <v>-0.20635594427585602</v>
      </c>
      <c r="AH476">
        <v>-0.25610926747322083</v>
      </c>
      <c r="AI476">
        <v>-0.22770416736602783</v>
      </c>
      <c r="AJ476">
        <v>-0.23911190032958984</v>
      </c>
      <c r="AK476">
        <v>-0.28430157899856567</v>
      </c>
      <c r="AL476">
        <v>-0.22710308432579041</v>
      </c>
      <c r="AM476">
        <v>-0.23296546936035156</v>
      </c>
      <c r="AN476">
        <v>-0.29311615228652954</v>
      </c>
      <c r="AO476">
        <v>-0.24817231297492981</v>
      </c>
      <c r="AP476">
        <v>-0.14921067655086517</v>
      </c>
      <c r="AQ476">
        <v>-9.9728956818580627E-2</v>
      </c>
      <c r="AR476">
        <v>-0.12930488586425781</v>
      </c>
      <c r="AS476">
        <v>-0.1621076911687851</v>
      </c>
      <c r="AT476">
        <v>-0.15779395401477814</v>
      </c>
      <c r="AU476">
        <v>-0.22249151766300201</v>
      </c>
      <c r="AV476">
        <v>-0.10006476938724518</v>
      </c>
      <c r="AW476">
        <v>-3.0494539067149162E-2</v>
      </c>
      <c r="AX476">
        <v>2.7902822941541672E-2</v>
      </c>
      <c r="AY476">
        <v>5.5746836587786674E-3</v>
      </c>
      <c r="AZ476">
        <v>7.4528488330543041E-3</v>
      </c>
      <c r="BA476">
        <v>-4.6630874276161194E-2</v>
      </c>
      <c r="BB476">
        <v>-0.14989715814590454</v>
      </c>
      <c r="BC476">
        <v>-0.20757073163986206</v>
      </c>
      <c r="BD476">
        <v>-0.26830664277076721</v>
      </c>
      <c r="BE476">
        <v>-0.16824160516262054</v>
      </c>
      <c r="BF476">
        <v>-0.21997331082820892</v>
      </c>
      <c r="BG476">
        <v>-0.19332313537597656</v>
      </c>
      <c r="BH476">
        <v>-0.20610454678535461</v>
      </c>
      <c r="BI476">
        <v>-0.25079500675201416</v>
      </c>
      <c r="BJ476">
        <v>-0.19480766355991364</v>
      </c>
      <c r="BK476">
        <v>-0.20002177357673645</v>
      </c>
      <c r="BL476">
        <v>-0.2600080668926239</v>
      </c>
      <c r="BM476">
        <v>-0.21510796248912811</v>
      </c>
      <c r="BN476">
        <v>-0.11657031625509262</v>
      </c>
      <c r="BO476">
        <v>-6.3163049519062042E-2</v>
      </c>
      <c r="BP476">
        <v>-8.9603222906589508E-2</v>
      </c>
      <c r="BQ476">
        <v>-0.12064493447542191</v>
      </c>
      <c r="BR476">
        <v>-0.11495114117860794</v>
      </c>
      <c r="BS476">
        <v>-0.17901545763015747</v>
      </c>
      <c r="BT476">
        <v>-5.8073755353689194E-2</v>
      </c>
      <c r="BU476">
        <v>1.0390686802566051E-2</v>
      </c>
      <c r="BV476">
        <v>6.8676777184009552E-2</v>
      </c>
      <c r="BW476">
        <v>4.6635594218969345E-2</v>
      </c>
      <c r="BX476">
        <v>4.8816043883562088E-2</v>
      </c>
      <c r="BY476">
        <v>-3.7542947102338076E-3</v>
      </c>
      <c r="BZ476">
        <v>-0.10555312782526016</v>
      </c>
      <c r="CA476">
        <v>-0.16449381411075592</v>
      </c>
      <c r="CB476">
        <v>-0.22743634879589081</v>
      </c>
      <c r="CC476">
        <v>-0.14184373617172241</v>
      </c>
      <c r="CD476">
        <v>-0.19494567811489105</v>
      </c>
      <c r="CE476">
        <v>-0.16951094567775726</v>
      </c>
      <c r="CF476">
        <v>-0.18324375152587891</v>
      </c>
      <c r="CG476">
        <v>-0.22758844494819641</v>
      </c>
      <c r="CH476">
        <v>-0.17243994772434235</v>
      </c>
      <c r="CI476">
        <v>-0.17720507085323334</v>
      </c>
      <c r="CJ476">
        <v>-0.23707751929759979</v>
      </c>
      <c r="CK476">
        <v>-0.1922077089548111</v>
      </c>
      <c r="CL476">
        <v>-9.3963697552680969E-2</v>
      </c>
      <c r="CM476">
        <v>-3.7837613373994827E-2</v>
      </c>
      <c r="CN476">
        <v>-6.2105979770421982E-2</v>
      </c>
      <c r="CO476">
        <v>-9.1927953064441681E-2</v>
      </c>
      <c r="CP476">
        <v>-8.5278339684009552E-2</v>
      </c>
      <c r="CQ476">
        <v>-0.14890408515930176</v>
      </c>
      <c r="CR476">
        <v>-2.8990911319851875E-2</v>
      </c>
      <c r="CS476">
        <v>3.8707669824361801E-2</v>
      </c>
      <c r="CT476">
        <v>9.6916690468788147E-2</v>
      </c>
      <c r="CU476">
        <v>7.5074255466461182E-2</v>
      </c>
      <c r="CV476">
        <v>7.7464073896408081E-2</v>
      </c>
      <c r="CW476">
        <v>2.5941891595721245E-2</v>
      </c>
      <c r="CX476">
        <v>-7.4840597808361053E-2</v>
      </c>
      <c r="CY476">
        <v>-0.13465888798236847</v>
      </c>
      <c r="CZ476">
        <v>-0.19912970066070557</v>
      </c>
      <c r="DA476">
        <v>-0.11544586718082428</v>
      </c>
      <c r="DB476">
        <v>-0.16991804540157318</v>
      </c>
      <c r="DC476">
        <v>-0.14569874107837677</v>
      </c>
      <c r="DD476">
        <v>-0.1603829562664032</v>
      </c>
      <c r="DE476">
        <v>-0.20438188314437866</v>
      </c>
      <c r="DF476">
        <v>-0.15007223188877106</v>
      </c>
      <c r="DG476">
        <v>-0.15438836812973022</v>
      </c>
      <c r="DH476">
        <v>-0.21414697170257568</v>
      </c>
      <c r="DI476">
        <v>-0.16930745542049408</v>
      </c>
      <c r="DJ476">
        <v>-7.1357071399688721E-2</v>
      </c>
      <c r="DK476">
        <v>-1.2512180022895336E-2</v>
      </c>
      <c r="DL476">
        <v>-3.4608729183673859E-2</v>
      </c>
      <c r="DM476">
        <v>-6.3210971653461456E-2</v>
      </c>
      <c r="DN476">
        <v>-5.5605530738830566E-2</v>
      </c>
      <c r="DO476">
        <v>-0.11879271268844604</v>
      </c>
      <c r="DP476">
        <v>9.1934824013151228E-5</v>
      </c>
      <c r="DQ476">
        <v>6.7024648189544678E-2</v>
      </c>
      <c r="DR476">
        <v>0.12515659630298615</v>
      </c>
      <c r="DS476">
        <v>0.10351292043924332</v>
      </c>
      <c r="DT476">
        <v>0.10611209273338318</v>
      </c>
      <c r="DU476">
        <v>5.563807487487793E-2</v>
      </c>
      <c r="DV476">
        <v>-4.4128056615591049E-2</v>
      </c>
      <c r="DW476">
        <v>-0.10482394695281982</v>
      </c>
      <c r="DX476">
        <v>-0.17082305252552032</v>
      </c>
      <c r="DY476">
        <v>-7.7331535518169403E-2</v>
      </c>
      <c r="DZ476">
        <v>-0.13378208875656128</v>
      </c>
      <c r="EA476">
        <v>-0.1113177165389061</v>
      </c>
      <c r="EB476">
        <v>-0.12737560272216797</v>
      </c>
      <c r="EC476">
        <v>-0.17087531089782715</v>
      </c>
      <c r="ED476">
        <v>-0.11777681112289429</v>
      </c>
      <c r="EE476">
        <v>-0.12144467234611511</v>
      </c>
      <c r="EF476">
        <v>-0.18103890120983124</v>
      </c>
      <c r="EG476">
        <v>-0.13624310493469238</v>
      </c>
      <c r="EH476">
        <v>-3.871670737862587E-2</v>
      </c>
      <c r="EI476">
        <v>2.4053726345300674E-2</v>
      </c>
      <c r="EJ476">
        <v>5.0929263234138489E-3</v>
      </c>
      <c r="EK476">
        <v>-2.1748214960098267E-2</v>
      </c>
      <c r="EL476">
        <v>-1.2762709520757198E-2</v>
      </c>
      <c r="EM476">
        <v>-7.5316667556762695E-2</v>
      </c>
      <c r="EN476">
        <v>4.2082946747541428E-2</v>
      </c>
      <c r="EO476">
        <v>0.10790987312793732</v>
      </c>
      <c r="EP476">
        <v>0.16593055427074432</v>
      </c>
      <c r="EQ476">
        <v>0.14457383751869202</v>
      </c>
      <c r="ER476">
        <v>0.14747528731822968</v>
      </c>
      <c r="ES476">
        <v>9.8514653742313385E-2</v>
      </c>
      <c r="ET476">
        <v>2.1596554142888635E-4</v>
      </c>
      <c r="EU476">
        <v>-6.1747044324874878E-2</v>
      </c>
      <c r="EV476">
        <v>-0.12995275855064392</v>
      </c>
      <c r="EW476">
        <v>76.870841979980469</v>
      </c>
      <c r="EX476">
        <v>75.083709716796875</v>
      </c>
      <c r="EY476">
        <v>73.945762634277344</v>
      </c>
      <c r="EZ476">
        <v>72.564682006835938</v>
      </c>
      <c r="FA476">
        <v>71.601524353027344</v>
      </c>
      <c r="FB476">
        <v>70.346839904785156</v>
      </c>
      <c r="FC476">
        <v>69.613189697265625</v>
      </c>
      <c r="FD476">
        <v>71.359954833984375</v>
      </c>
      <c r="FE476">
        <v>76.061172485351563</v>
      </c>
      <c r="FF476">
        <v>81.442375183105469</v>
      </c>
      <c r="FG476">
        <v>86.407257080078125</v>
      </c>
      <c r="FH476">
        <v>90.805038452148438</v>
      </c>
      <c r="FI476">
        <v>94.840858459472656</v>
      </c>
      <c r="FJ476">
        <v>98.155921936035156</v>
      </c>
      <c r="FK476">
        <v>100.56663513183594</v>
      </c>
      <c r="FL476">
        <v>102.18418884277344</v>
      </c>
      <c r="FM476">
        <v>102.28434753417969</v>
      </c>
      <c r="FN476">
        <v>100.89915466308594</v>
      </c>
      <c r="FO476">
        <v>98.032783508300781</v>
      </c>
      <c r="FP476">
        <v>92.326934814453125</v>
      </c>
      <c r="FQ476">
        <v>86.848243713378906</v>
      </c>
      <c r="FR476">
        <v>82.524246215820313</v>
      </c>
      <c r="FS476">
        <v>79.876976013183594</v>
      </c>
      <c r="FT476">
        <v>78.113006591796875</v>
      </c>
      <c r="FU476">
        <v>1.29814138635993E-2</v>
      </c>
      <c r="FV476">
        <v>2.2811377421021461E-2</v>
      </c>
      <c r="FW476">
        <v>1.3354201801121235E-2</v>
      </c>
      <c r="FX476">
        <v>2246</v>
      </c>
      <c r="FY476">
        <v>1</v>
      </c>
    </row>
    <row r="477" spans="1:181" x14ac:dyDescent="0.2">
      <c r="A477" t="s">
        <v>186</v>
      </c>
      <c r="B477" t="s">
        <v>236</v>
      </c>
      <c r="C477" t="s">
        <v>194</v>
      </c>
      <c r="D477" t="s">
        <v>203</v>
      </c>
      <c r="E477" t="s">
        <v>209</v>
      </c>
      <c r="F477" t="s">
        <v>1</v>
      </c>
      <c r="G477" t="s">
        <v>1</v>
      </c>
      <c r="H477">
        <v>28739</v>
      </c>
      <c r="I477">
        <v>2.2271604537963867</v>
      </c>
      <c r="J477">
        <v>2.0144274234771729</v>
      </c>
      <c r="K477">
        <v>1.8585903644561768</v>
      </c>
      <c r="L477">
        <v>1.7629120349884033</v>
      </c>
      <c r="M477">
        <v>1.7076679468154907</v>
      </c>
      <c r="N477">
        <v>1.7522602081298828</v>
      </c>
      <c r="O477">
        <v>1.8391014337539673</v>
      </c>
      <c r="P477">
        <v>1.9434499740600586</v>
      </c>
      <c r="Q477">
        <v>1.9949791431427002</v>
      </c>
      <c r="R477">
        <v>2.1429905891418457</v>
      </c>
      <c r="S477">
        <v>2.3808960914611816</v>
      </c>
      <c r="T477">
        <v>2.625220775604248</v>
      </c>
      <c r="U477">
        <v>2.885345458984375</v>
      </c>
      <c r="V477">
        <v>3.1609082221984863</v>
      </c>
      <c r="W477">
        <v>3.4203448295593262</v>
      </c>
      <c r="X477">
        <v>3.6624343395233154</v>
      </c>
      <c r="Y477">
        <v>3.818021297454834</v>
      </c>
      <c r="Z477">
        <v>3.9473176002502441</v>
      </c>
      <c r="AA477">
        <v>3.9217150211334229</v>
      </c>
      <c r="AB477">
        <v>3.8047709465026855</v>
      </c>
      <c r="AC477">
        <v>3.6873211860656738</v>
      </c>
      <c r="AD477">
        <v>3.401038646697998</v>
      </c>
      <c r="AE477">
        <v>2.9466409683227539</v>
      </c>
      <c r="AF477">
        <v>2.5219907760620117</v>
      </c>
      <c r="AG477">
        <v>-0.21563100814819336</v>
      </c>
      <c r="AH477">
        <v>-0.22531451284885406</v>
      </c>
      <c r="AI477">
        <v>-0.22394423186779022</v>
      </c>
      <c r="AJ477">
        <v>-0.22224308550357819</v>
      </c>
      <c r="AK477">
        <v>-0.24988499283790588</v>
      </c>
      <c r="AL477">
        <v>-0.22446286678314209</v>
      </c>
      <c r="AM477">
        <v>-0.25051543116569519</v>
      </c>
      <c r="AN477">
        <v>-0.28011682629585266</v>
      </c>
      <c r="AO477">
        <v>-0.25751286745071411</v>
      </c>
      <c r="AP477">
        <v>-0.15630742907524109</v>
      </c>
      <c r="AQ477">
        <v>-0.11399063467979431</v>
      </c>
      <c r="AR477">
        <v>-0.11515505611896515</v>
      </c>
      <c r="AS477">
        <v>-0.13905821740627289</v>
      </c>
      <c r="AT477">
        <v>-0.1496671736240387</v>
      </c>
      <c r="AU477">
        <v>-0.14276058971881866</v>
      </c>
      <c r="AV477">
        <v>-8.9486658573150635E-2</v>
      </c>
      <c r="AW477">
        <v>7.087688148021698E-2</v>
      </c>
      <c r="AX477">
        <v>0.10950761288404465</v>
      </c>
      <c r="AY477">
        <v>6.6813170909881592E-2</v>
      </c>
      <c r="AZ477">
        <v>0.13378047943115234</v>
      </c>
      <c r="BA477">
        <v>0.12543359398841858</v>
      </c>
      <c r="BB477">
        <v>-0.12976938486099243</v>
      </c>
      <c r="BC477">
        <v>-0.20408321917057037</v>
      </c>
      <c r="BD477">
        <v>-0.20635715126991272</v>
      </c>
      <c r="BE477">
        <v>-0.19299136102199554</v>
      </c>
      <c r="BF477">
        <v>-0.20377577841281891</v>
      </c>
      <c r="BG477">
        <v>-0.20308732986450195</v>
      </c>
      <c r="BH477">
        <v>-0.20191928744316101</v>
      </c>
      <c r="BI477">
        <v>-0.22968679666519165</v>
      </c>
      <c r="BJ477">
        <v>-0.20428593456745148</v>
      </c>
      <c r="BK477">
        <v>-0.23019400238990784</v>
      </c>
      <c r="BL477">
        <v>-0.25917279720306396</v>
      </c>
      <c r="BM477">
        <v>-0.23657920956611633</v>
      </c>
      <c r="BN477">
        <v>-0.1354755163192749</v>
      </c>
      <c r="BO477">
        <v>-9.239620715379715E-2</v>
      </c>
      <c r="BP477">
        <v>-9.2396177351474762E-2</v>
      </c>
      <c r="BQ477">
        <v>-0.11532764881849289</v>
      </c>
      <c r="BR477">
        <v>-0.1248154416680336</v>
      </c>
      <c r="BS477">
        <v>-0.11713096499443054</v>
      </c>
      <c r="BT477">
        <v>-6.3618533313274384E-2</v>
      </c>
      <c r="BU477">
        <v>9.6675388514995575E-2</v>
      </c>
      <c r="BV477">
        <v>0.13558773696422577</v>
      </c>
      <c r="BW477">
        <v>9.2872008681297302E-2</v>
      </c>
      <c r="BX477">
        <v>0.16021575033664703</v>
      </c>
      <c r="BY477">
        <v>0.15229316055774689</v>
      </c>
      <c r="BZ477">
        <v>-0.10324115306138992</v>
      </c>
      <c r="CA477">
        <v>-0.1795346587896347</v>
      </c>
      <c r="CB477">
        <v>-0.18336820602416992</v>
      </c>
      <c r="CC477">
        <v>-0.17731119692325592</v>
      </c>
      <c r="CD477">
        <v>-0.18885815143585205</v>
      </c>
      <c r="CE477">
        <v>-0.18864192068576813</v>
      </c>
      <c r="CF477">
        <v>-0.18784308433532715</v>
      </c>
      <c r="CG477">
        <v>-0.21569758653640747</v>
      </c>
      <c r="CH477">
        <v>-0.19031147658824921</v>
      </c>
      <c r="CI477">
        <v>-0.21611940860748291</v>
      </c>
      <c r="CJ477">
        <v>-0.24466708302497864</v>
      </c>
      <c r="CK477">
        <v>-0.22208063304424286</v>
      </c>
      <c r="CL477">
        <v>-0.12104739993810654</v>
      </c>
      <c r="CM477">
        <v>-7.7439971268177032E-2</v>
      </c>
      <c r="CN477">
        <v>-7.6633453369140625E-2</v>
      </c>
      <c r="CO477">
        <v>-9.889192134141922E-2</v>
      </c>
      <c r="CP477">
        <v>-0.10760322213172913</v>
      </c>
      <c r="CQ477">
        <v>-9.9379964172840118E-2</v>
      </c>
      <c r="CR477">
        <v>-4.5702356845140457E-2</v>
      </c>
      <c r="CS477">
        <v>0.11454335600137711</v>
      </c>
      <c r="CT477">
        <v>0.15365073084831238</v>
      </c>
      <c r="CU477">
        <v>0.11092028766870499</v>
      </c>
      <c r="CV477">
        <v>0.17852476239204407</v>
      </c>
      <c r="CW477">
        <v>0.17089599370956421</v>
      </c>
      <c r="CX477">
        <v>-8.4867782890796661E-2</v>
      </c>
      <c r="CY477">
        <v>-0.16253241896629333</v>
      </c>
      <c r="CZ477">
        <v>-0.16744613647460938</v>
      </c>
      <c r="DA477">
        <v>-0.1616310328245163</v>
      </c>
      <c r="DB477">
        <v>-0.17394049465656281</v>
      </c>
      <c r="DC477">
        <v>-0.17419649660587311</v>
      </c>
      <c r="DD477">
        <v>-0.17376686632633209</v>
      </c>
      <c r="DE477">
        <v>-0.2017083615064621</v>
      </c>
      <c r="DF477">
        <v>-0.17633698880672455</v>
      </c>
      <c r="DG477">
        <v>-0.20204482972621918</v>
      </c>
      <c r="DH477">
        <v>-0.23016132414340973</v>
      </c>
      <c r="DI477">
        <v>-0.20758205652236938</v>
      </c>
      <c r="DJ477">
        <v>-0.10661927610635757</v>
      </c>
      <c r="DK477">
        <v>-6.2483735382556915E-2</v>
      </c>
      <c r="DL477">
        <v>-6.0870733112096786E-2</v>
      </c>
      <c r="DM477">
        <v>-8.2456193864345551E-2</v>
      </c>
      <c r="DN477">
        <v>-9.0390995144844055E-2</v>
      </c>
      <c r="DO477">
        <v>-8.1628970801830292E-2</v>
      </c>
      <c r="DP477">
        <v>-2.7786171063780785E-2</v>
      </c>
      <c r="DQ477">
        <v>0.13241133093833923</v>
      </c>
      <c r="DR477">
        <v>0.17171376943588257</v>
      </c>
      <c r="DS477">
        <v>0.12896856665611267</v>
      </c>
      <c r="DT477">
        <v>0.19683374464511871</v>
      </c>
      <c r="DU477">
        <v>0.18949882686138153</v>
      </c>
      <c r="DV477">
        <v>-6.64944127202034E-2</v>
      </c>
      <c r="DW477">
        <v>-0.14553016424179077</v>
      </c>
      <c r="DX477">
        <v>-0.15152405202388763</v>
      </c>
      <c r="DY477">
        <v>-0.13899138569831848</v>
      </c>
      <c r="DZ477">
        <v>-0.15240177512168884</v>
      </c>
      <c r="EA477">
        <v>-0.15333960950374603</v>
      </c>
      <c r="EB477">
        <v>-0.15344306826591492</v>
      </c>
      <c r="EC477">
        <v>-0.18151013553142548</v>
      </c>
      <c r="ED477">
        <v>-0.15616007149219513</v>
      </c>
      <c r="EE477">
        <v>-0.18172337114810944</v>
      </c>
      <c r="EF477">
        <v>-0.20921732485294342</v>
      </c>
      <c r="EG477">
        <v>-0.18664839863777161</v>
      </c>
      <c r="EH477">
        <v>-8.5787370800971985E-2</v>
      </c>
      <c r="EI477">
        <v>-4.0889307856559753E-2</v>
      </c>
      <c r="EJ477">
        <v>-3.8111861795186996E-2</v>
      </c>
      <c r="EK477">
        <v>-5.8725614100694656E-2</v>
      </c>
      <c r="EL477">
        <v>-6.5539270639419556E-2</v>
      </c>
      <c r="EM477">
        <v>-5.5999342352151871E-2</v>
      </c>
      <c r="EN477">
        <v>-1.9180483650416136E-3</v>
      </c>
      <c r="EO477">
        <v>0.15820983052253723</v>
      </c>
      <c r="EP477">
        <v>0.19779388606548309</v>
      </c>
      <c r="EQ477">
        <v>0.15502741932868958</v>
      </c>
      <c r="ER477">
        <v>0.2232690155506134</v>
      </c>
      <c r="ES477">
        <v>0.21635836362838745</v>
      </c>
      <c r="ET477">
        <v>-3.9966180920600891E-2</v>
      </c>
      <c r="EU477">
        <v>-0.1209816187620163</v>
      </c>
      <c r="EV477">
        <v>-0.12853512167930603</v>
      </c>
      <c r="EW477">
        <v>73.372276306152344</v>
      </c>
      <c r="EX477">
        <v>71.785774230957031</v>
      </c>
      <c r="EY477">
        <v>70.584259033203125</v>
      </c>
      <c r="EZ477">
        <v>69.284683227539063</v>
      </c>
      <c r="FA477">
        <v>68.208847045898438</v>
      </c>
      <c r="FB477">
        <v>67.1536865234375</v>
      </c>
      <c r="FC477">
        <v>66.5743408203125</v>
      </c>
      <c r="FD477">
        <v>68.16107177734375</v>
      </c>
      <c r="FE477">
        <v>72.564399719238281</v>
      </c>
      <c r="FF477">
        <v>77.612236022949219</v>
      </c>
      <c r="FG477">
        <v>82.674446105957031</v>
      </c>
      <c r="FH477">
        <v>87.035194396972656</v>
      </c>
      <c r="FI477">
        <v>91.340110778808594</v>
      </c>
      <c r="FJ477">
        <v>94.770751953125</v>
      </c>
      <c r="FK477">
        <v>96.955955505371094</v>
      </c>
      <c r="FL477">
        <v>98.274826049804688</v>
      </c>
      <c r="FM477">
        <v>98.131072998046875</v>
      </c>
      <c r="FN477">
        <v>96.240287780761719</v>
      </c>
      <c r="FO477">
        <v>92.547882080078125</v>
      </c>
      <c r="FP477">
        <v>86.832069396972656</v>
      </c>
      <c r="FQ477">
        <v>81.691238403320313</v>
      </c>
      <c r="FR477">
        <v>77.734397888183594</v>
      </c>
      <c r="FS477">
        <v>75.098678588867188</v>
      </c>
      <c r="FT477">
        <v>73.289680480957031</v>
      </c>
      <c r="FU477">
        <v>7.8194169327616692E-3</v>
      </c>
      <c r="FV477">
        <v>1.4444040134549141E-2</v>
      </c>
      <c r="FW477">
        <v>8.0568427219986916E-3</v>
      </c>
      <c r="FX477">
        <v>10459</v>
      </c>
      <c r="FY477">
        <v>1</v>
      </c>
    </row>
    <row r="478" spans="1:181" x14ac:dyDescent="0.2">
      <c r="A478" t="s">
        <v>186</v>
      </c>
      <c r="B478" t="s">
        <v>236</v>
      </c>
      <c r="C478" t="s">
        <v>194</v>
      </c>
      <c r="D478" t="s">
        <v>203</v>
      </c>
      <c r="E478" t="s">
        <v>209</v>
      </c>
      <c r="F478" t="s">
        <v>178</v>
      </c>
      <c r="G478" t="s">
        <v>1</v>
      </c>
      <c r="H478">
        <v>12975</v>
      </c>
      <c r="I478">
        <v>1.9887900352478027</v>
      </c>
      <c r="J478">
        <v>1.7644752264022827</v>
      </c>
      <c r="K478">
        <v>1.6345647573471069</v>
      </c>
      <c r="L478">
        <v>1.5317916870117188</v>
      </c>
      <c r="M478">
        <v>1.4838494062423706</v>
      </c>
      <c r="N478">
        <v>1.5092452764511108</v>
      </c>
      <c r="O478">
        <v>1.5467777252197266</v>
      </c>
      <c r="P478">
        <v>1.690123438835144</v>
      </c>
      <c r="Q478">
        <v>1.7487326860427856</v>
      </c>
      <c r="R478">
        <v>1.8819555044174194</v>
      </c>
      <c r="S478">
        <v>2.0983304977416992</v>
      </c>
      <c r="T478">
        <v>2.3207242488861084</v>
      </c>
      <c r="U478">
        <v>2.5293872356414795</v>
      </c>
      <c r="V478">
        <v>2.7323770523071289</v>
      </c>
      <c r="W478">
        <v>2.892258882522583</v>
      </c>
      <c r="X478">
        <v>3.1004142761230469</v>
      </c>
      <c r="Y478">
        <v>3.2472326755523682</v>
      </c>
      <c r="Z478">
        <v>3.3194549083709717</v>
      </c>
      <c r="AA478">
        <v>3.3029732704162598</v>
      </c>
      <c r="AB478">
        <v>3.2103278636932373</v>
      </c>
      <c r="AC478">
        <v>3.1546058654785156</v>
      </c>
      <c r="AD478">
        <v>2.9563789367675781</v>
      </c>
      <c r="AE478">
        <v>2.567772388458252</v>
      </c>
      <c r="AF478">
        <v>2.1619374752044678</v>
      </c>
      <c r="AG478">
        <v>-0.16424538195133209</v>
      </c>
      <c r="AH478">
        <v>-0.18664033710956573</v>
      </c>
      <c r="AI478">
        <v>-0.17087714374065399</v>
      </c>
      <c r="AJ478">
        <v>-0.17586331069469452</v>
      </c>
      <c r="AK478">
        <v>-0.19055137038230896</v>
      </c>
      <c r="AL478">
        <v>-0.15975102782249451</v>
      </c>
      <c r="AM478">
        <v>-0.22821128368377686</v>
      </c>
      <c r="AN478">
        <v>-0.21697890758514404</v>
      </c>
      <c r="AO478">
        <v>-0.17381322383880615</v>
      </c>
      <c r="AP478">
        <v>-0.13468347489833832</v>
      </c>
      <c r="AQ478">
        <v>-0.10729002952575684</v>
      </c>
      <c r="AR478">
        <v>-9.8333179950714111E-2</v>
      </c>
      <c r="AS478">
        <v>-0.10990272462368011</v>
      </c>
      <c r="AT478">
        <v>-0.10434513539075851</v>
      </c>
      <c r="AU478">
        <v>-0.16960814595222473</v>
      </c>
      <c r="AV478">
        <v>-9.879651665687561E-2</v>
      </c>
      <c r="AW478">
        <v>6.6371992230415344E-2</v>
      </c>
      <c r="AX478">
        <v>4.7103438526391983E-2</v>
      </c>
      <c r="AY478">
        <v>9.1492012143135071E-3</v>
      </c>
      <c r="AZ478">
        <v>5.4770316928625107E-2</v>
      </c>
      <c r="BA478">
        <v>8.8752239942550659E-2</v>
      </c>
      <c r="BB478">
        <v>-8.4745697677135468E-2</v>
      </c>
      <c r="BC478">
        <v>-0.10802210122346878</v>
      </c>
      <c r="BD478">
        <v>-0.12886522710323334</v>
      </c>
      <c r="BE478">
        <v>-0.13768450915813446</v>
      </c>
      <c r="BF478">
        <v>-0.16119906306266785</v>
      </c>
      <c r="BG478">
        <v>-0.14648513495922089</v>
      </c>
      <c r="BH478">
        <v>-0.15216280519962311</v>
      </c>
      <c r="BI478">
        <v>-0.16727060079574585</v>
      </c>
      <c r="BJ478">
        <v>-0.13664254546165466</v>
      </c>
      <c r="BK478">
        <v>-0.20445030927658081</v>
      </c>
      <c r="BL478">
        <v>-0.19283762574195862</v>
      </c>
      <c r="BM478">
        <v>-0.15014131367206573</v>
      </c>
      <c r="BN478">
        <v>-0.110355444252491</v>
      </c>
      <c r="BO478">
        <v>-8.1759773194789886E-2</v>
      </c>
      <c r="BP478">
        <v>-7.1202799677848816E-2</v>
      </c>
      <c r="BQ478">
        <v>-8.1138521432876587E-2</v>
      </c>
      <c r="BR478">
        <v>-7.4004024267196655E-2</v>
      </c>
      <c r="BS478">
        <v>-0.13794094324111938</v>
      </c>
      <c r="BT478">
        <v>-6.6611245274543762E-2</v>
      </c>
      <c r="BU478">
        <v>9.8423093557357788E-2</v>
      </c>
      <c r="BV478">
        <v>7.940065860748291E-2</v>
      </c>
      <c r="BW478">
        <v>4.108734056353569E-2</v>
      </c>
      <c r="BX478">
        <v>8.5919857025146484E-2</v>
      </c>
      <c r="BY478">
        <v>0.11980198323726654</v>
      </c>
      <c r="BZ478">
        <v>-5.4754756391048431E-2</v>
      </c>
      <c r="CA478">
        <v>-7.9711891710758209E-2</v>
      </c>
      <c r="CB478">
        <v>-0.10237801074981689</v>
      </c>
      <c r="CC478">
        <v>-0.11928851902484894</v>
      </c>
      <c r="CD478">
        <v>-0.14357852935791016</v>
      </c>
      <c r="CE478">
        <v>-0.12959130108356476</v>
      </c>
      <c r="CF478">
        <v>-0.13574792444705963</v>
      </c>
      <c r="CG478">
        <v>-0.15114641189575195</v>
      </c>
      <c r="CH478">
        <v>-0.1206376776099205</v>
      </c>
      <c r="CI478">
        <v>-0.18799351155757904</v>
      </c>
      <c r="CJ478">
        <v>-0.17611746490001678</v>
      </c>
      <c r="CK478">
        <v>-0.13374623656272888</v>
      </c>
      <c r="CL478">
        <v>-9.3505918979644775E-2</v>
      </c>
      <c r="CM478">
        <v>-6.4077608287334442E-2</v>
      </c>
      <c r="CN478">
        <v>-5.2412383258342743E-2</v>
      </c>
      <c r="CO478">
        <v>-6.121651828289032E-2</v>
      </c>
      <c r="CP478">
        <v>-5.298987403512001E-2</v>
      </c>
      <c r="CQ478">
        <v>-0.11600831896066666</v>
      </c>
      <c r="CR478">
        <v>-4.4319819658994675E-2</v>
      </c>
      <c r="CS478">
        <v>0.12062160670757294</v>
      </c>
      <c r="CT478">
        <v>0.10176961123943329</v>
      </c>
      <c r="CU478">
        <v>6.320759654045105E-2</v>
      </c>
      <c r="CV478">
        <v>0.10749393701553345</v>
      </c>
      <c r="CW478">
        <v>0.14130693674087524</v>
      </c>
      <c r="CX478">
        <v>-3.3983122557401657E-2</v>
      </c>
      <c r="CY478">
        <v>-6.0104336589574814E-2</v>
      </c>
      <c r="CZ478">
        <v>-8.4033049643039703E-2</v>
      </c>
      <c r="DA478">
        <v>-0.10089252144098282</v>
      </c>
      <c r="DB478">
        <v>-0.12595796585083008</v>
      </c>
      <c r="DC478">
        <v>-0.11269746720790863</v>
      </c>
      <c r="DD478">
        <v>-0.11933301389217377</v>
      </c>
      <c r="DE478">
        <v>-0.13502222299575806</v>
      </c>
      <c r="DF478">
        <v>-0.10463280975818634</v>
      </c>
      <c r="DG478">
        <v>-0.17153674364089966</v>
      </c>
      <c r="DH478">
        <v>-0.15939728915691376</v>
      </c>
      <c r="DI478">
        <v>-0.11735113710165024</v>
      </c>
      <c r="DJ478">
        <v>-7.6656393706798553E-2</v>
      </c>
      <c r="DK478">
        <v>-4.6395439654588699E-2</v>
      </c>
      <c r="DL478">
        <v>-3.3621970564126968E-2</v>
      </c>
      <c r="DM478">
        <v>-4.1294515132904053E-2</v>
      </c>
      <c r="DN478">
        <v>-3.1975720077753067E-2</v>
      </c>
      <c r="DO478">
        <v>-9.4075702130794525E-2</v>
      </c>
      <c r="DP478">
        <v>-2.2028392180800438E-2</v>
      </c>
      <c r="DQ478">
        <v>0.14282010495662689</v>
      </c>
      <c r="DR478">
        <v>0.12413856387138367</v>
      </c>
      <c r="DS478">
        <v>8.5327848792076111E-2</v>
      </c>
      <c r="DT478">
        <v>0.12906800210475922</v>
      </c>
      <c r="DU478">
        <v>0.16281190514564514</v>
      </c>
      <c r="DV478">
        <v>-1.3211494311690331E-2</v>
      </c>
      <c r="DW478">
        <v>-4.0496774017810822E-2</v>
      </c>
      <c r="DX478">
        <v>-6.5688088536262512E-2</v>
      </c>
      <c r="DY478">
        <v>-7.4331633746623993E-2</v>
      </c>
      <c r="DZ478">
        <v>-0.10051670670509338</v>
      </c>
      <c r="EA478">
        <v>-8.8305465877056122E-2</v>
      </c>
      <c r="EB478">
        <v>-9.5632508397102356E-2</v>
      </c>
      <c r="EC478">
        <v>-0.11174144595861435</v>
      </c>
      <c r="ED478">
        <v>-8.15243199467659E-2</v>
      </c>
      <c r="EE478">
        <v>-0.14777573943138123</v>
      </c>
      <c r="EF478">
        <v>-0.13525602221488953</v>
      </c>
      <c r="EG478">
        <v>-9.3679226934909821E-2</v>
      </c>
      <c r="EH478">
        <v>-5.2328355610370636E-2</v>
      </c>
      <c r="EI478">
        <v>-2.0865192636847496E-2</v>
      </c>
      <c r="EJ478">
        <v>-6.4915949478745461E-3</v>
      </c>
      <c r="EK478">
        <v>-1.2530310079455376E-2</v>
      </c>
      <c r="EL478">
        <v>-1.6346183838322759E-3</v>
      </c>
      <c r="EM478">
        <v>-6.2408484518527985E-2</v>
      </c>
      <c r="EN478">
        <v>1.0156883858144283E-2</v>
      </c>
      <c r="EO478">
        <v>0.17487122118473053</v>
      </c>
      <c r="EP478">
        <v>0.15643578767776489</v>
      </c>
      <c r="EQ478">
        <v>0.11726599186658859</v>
      </c>
      <c r="ER478">
        <v>0.16021755337715149</v>
      </c>
      <c r="ES478">
        <v>0.19386164844036102</v>
      </c>
      <c r="ET478">
        <v>1.6779441386461258E-2</v>
      </c>
      <c r="EU478">
        <v>-1.2186571955680847E-2</v>
      </c>
      <c r="EV478">
        <v>-3.9200868457555771E-2</v>
      </c>
      <c r="EW478">
        <v>69.364219665527344</v>
      </c>
      <c r="EX478">
        <v>68.238876342773438</v>
      </c>
      <c r="EY478">
        <v>66.728080749511719</v>
      </c>
      <c r="EZ478">
        <v>65.271148681640625</v>
      </c>
      <c r="FA478">
        <v>64.077415466308594</v>
      </c>
      <c r="FB478">
        <v>63.375034332275391</v>
      </c>
      <c r="FC478">
        <v>62.8846435546875</v>
      </c>
      <c r="FD478">
        <v>63.976764678955078</v>
      </c>
      <c r="FE478">
        <v>67.053604125976563</v>
      </c>
      <c r="FF478">
        <v>70.773506164550781</v>
      </c>
      <c r="FG478">
        <v>74.987266540527344</v>
      </c>
      <c r="FH478">
        <v>78.977493286132813</v>
      </c>
      <c r="FI478">
        <v>83.429847717285156</v>
      </c>
      <c r="FJ478">
        <v>86.845512390136719</v>
      </c>
      <c r="FK478">
        <v>89.263450622558594</v>
      </c>
      <c r="FL478">
        <v>90.587371826171875</v>
      </c>
      <c r="FM478">
        <v>90.187507629394531</v>
      </c>
      <c r="FN478">
        <v>87.062477111816406</v>
      </c>
      <c r="FO478">
        <v>82.375709533691406</v>
      </c>
      <c r="FP478">
        <v>77.196090698242188</v>
      </c>
      <c r="FQ478">
        <v>73.044189453125</v>
      </c>
      <c r="FR478">
        <v>69.937088012695313</v>
      </c>
      <c r="FS478">
        <v>67.650016784667969</v>
      </c>
      <c r="FT478">
        <v>65.853836059570313</v>
      </c>
      <c r="FU478">
        <v>9.049292653799057E-3</v>
      </c>
      <c r="FV478">
        <v>1.7501933500170708E-2</v>
      </c>
      <c r="FW478">
        <v>9.3201063573360443E-3</v>
      </c>
      <c r="FX478">
        <v>5659</v>
      </c>
      <c r="FY478">
        <v>1</v>
      </c>
    </row>
    <row r="479" spans="1:181" x14ac:dyDescent="0.2">
      <c r="A479" t="s">
        <v>186</v>
      </c>
      <c r="B479" t="s">
        <v>236</v>
      </c>
      <c r="C479" t="s">
        <v>194</v>
      </c>
      <c r="D479" t="s">
        <v>203</v>
      </c>
      <c r="E479" t="s">
        <v>209</v>
      </c>
      <c r="F479" t="s">
        <v>179</v>
      </c>
      <c r="G479" t="s">
        <v>1</v>
      </c>
      <c r="H479">
        <v>2139</v>
      </c>
      <c r="I479">
        <v>2.9488964080810547</v>
      </c>
      <c r="J479">
        <v>2.6466140747070313</v>
      </c>
      <c r="K479">
        <v>2.4123580455780029</v>
      </c>
      <c r="L479">
        <v>2.3233373165130615</v>
      </c>
      <c r="M479">
        <v>2.226163387298584</v>
      </c>
      <c r="N479">
        <v>2.1962668895721436</v>
      </c>
      <c r="O479">
        <v>2.4093503952026367</v>
      </c>
      <c r="P479">
        <v>2.3598105907440186</v>
      </c>
      <c r="Q479">
        <v>2.3832728862762451</v>
      </c>
      <c r="R479">
        <v>2.7376446723937988</v>
      </c>
      <c r="S479">
        <v>3.1110622882843018</v>
      </c>
      <c r="T479">
        <v>3.4892840385437012</v>
      </c>
      <c r="U479">
        <v>3.9606494903564453</v>
      </c>
      <c r="V479">
        <v>4.4185633659362793</v>
      </c>
      <c r="W479">
        <v>4.848625659942627</v>
      </c>
      <c r="X479">
        <v>5.2895951271057129</v>
      </c>
      <c r="Y479">
        <v>5.4525632858276367</v>
      </c>
      <c r="Z479">
        <v>5.5589122772216797</v>
      </c>
      <c r="AA479">
        <v>5.5869255065917969</v>
      </c>
      <c r="AB479">
        <v>5.512639045715332</v>
      </c>
      <c r="AC479">
        <v>5.2228398323059082</v>
      </c>
      <c r="AD479">
        <v>4.7910079956054688</v>
      </c>
      <c r="AE479">
        <v>4.1673641204833984</v>
      </c>
      <c r="AF479">
        <v>3.6056654453277588</v>
      </c>
      <c r="AG479">
        <v>-0.12172900885343552</v>
      </c>
      <c r="AH479">
        <v>-0.14723935723304749</v>
      </c>
      <c r="AI479">
        <v>-0.1362927109003067</v>
      </c>
      <c r="AJ479">
        <v>-8.4262393414974213E-2</v>
      </c>
      <c r="AK479">
        <v>-9.5574021339416504E-2</v>
      </c>
      <c r="AL479">
        <v>-0.11123333871364594</v>
      </c>
      <c r="AM479">
        <v>1.827075332403183E-2</v>
      </c>
      <c r="AN479">
        <v>-9.9767595529556274E-2</v>
      </c>
      <c r="AO479">
        <v>-0.28538671135902405</v>
      </c>
      <c r="AP479">
        <v>-5.678161233663559E-2</v>
      </c>
      <c r="AQ479">
        <v>-7.0752136409282684E-2</v>
      </c>
      <c r="AR479">
        <v>-0.19779378175735474</v>
      </c>
      <c r="AS479">
        <v>-0.3421320915222168</v>
      </c>
      <c r="AT479">
        <v>-0.40270832180976868</v>
      </c>
      <c r="AU479">
        <v>-0.30445370078086853</v>
      </c>
      <c r="AV479">
        <v>-0.12518909573554993</v>
      </c>
      <c r="AW479">
        <v>-6.9712795317173004E-2</v>
      </c>
      <c r="AX479">
        <v>-6.6009759902954102E-2</v>
      </c>
      <c r="AY479">
        <v>-0.10903850942850113</v>
      </c>
      <c r="AZ479">
        <v>0.11332372575998306</v>
      </c>
      <c r="BA479">
        <v>0.15702131390571594</v>
      </c>
      <c r="BB479">
        <v>-0.16657082736492157</v>
      </c>
      <c r="BC479">
        <v>-0.20185162127017975</v>
      </c>
      <c r="BD479">
        <v>-0.19972290098667145</v>
      </c>
      <c r="BE479">
        <v>-4.3901462107896805E-2</v>
      </c>
      <c r="BF479">
        <v>-7.4172452092170715E-2</v>
      </c>
      <c r="BG479">
        <v>-6.6986352205276489E-2</v>
      </c>
      <c r="BH479">
        <v>-1.6602605581283569E-2</v>
      </c>
      <c r="BI479">
        <v>-2.968674898147583E-2</v>
      </c>
      <c r="BJ479">
        <v>-4.376709833741188E-2</v>
      </c>
      <c r="BK479">
        <v>8.833371102809906E-2</v>
      </c>
      <c r="BL479">
        <v>-2.3546895012259483E-2</v>
      </c>
      <c r="BM479">
        <v>-0.20752526819705963</v>
      </c>
      <c r="BN479">
        <v>2.1982084959745407E-2</v>
      </c>
      <c r="BO479">
        <v>1.3798154890537262E-2</v>
      </c>
      <c r="BP479">
        <v>-0.10835760086774826</v>
      </c>
      <c r="BQ479">
        <v>-0.24532261490821838</v>
      </c>
      <c r="BR479">
        <v>-0.30268219113349915</v>
      </c>
      <c r="BS479">
        <v>-0.2051427960395813</v>
      </c>
      <c r="BT479">
        <v>-2.5653649121522903E-2</v>
      </c>
      <c r="BU479">
        <v>2.8879556804895401E-2</v>
      </c>
      <c r="BV479">
        <v>2.7942690998315811E-2</v>
      </c>
      <c r="BW479">
        <v>-1.3781503774225712E-2</v>
      </c>
      <c r="BX479">
        <v>0.20984026789665222</v>
      </c>
      <c r="BY479">
        <v>0.25385302305221558</v>
      </c>
      <c r="BZ479">
        <v>-7.7190734446048737E-2</v>
      </c>
      <c r="CA479">
        <v>-0.11681630462408066</v>
      </c>
      <c r="CB479">
        <v>-0.1195002943277359</v>
      </c>
      <c r="CC479">
        <v>1.0001661255955696E-2</v>
      </c>
      <c r="CD479">
        <v>-2.3566527292132378E-2</v>
      </c>
      <c r="CE479">
        <v>-1.8984965980052948E-2</v>
      </c>
      <c r="CF479">
        <v>3.0258361250162125E-2</v>
      </c>
      <c r="CG479">
        <v>1.594657264649868E-2</v>
      </c>
      <c r="CH479">
        <v>2.9598197434097528E-3</v>
      </c>
      <c r="CI479">
        <v>0.13685910403728485</v>
      </c>
      <c r="CJ479">
        <v>2.9243327677249908E-2</v>
      </c>
      <c r="CK479">
        <v>-0.15359866619110107</v>
      </c>
      <c r="CL479">
        <v>7.6533585786819458E-2</v>
      </c>
      <c r="CM479">
        <v>7.2357431054115295E-2</v>
      </c>
      <c r="CN479">
        <v>-4.641437903046608E-2</v>
      </c>
      <c r="CO479">
        <v>-0.17827272415161133</v>
      </c>
      <c r="CP479">
        <v>-0.23340438306331635</v>
      </c>
      <c r="CQ479">
        <v>-0.13636037707328796</v>
      </c>
      <c r="CR479">
        <v>4.3284289538860321E-2</v>
      </c>
      <c r="CS479">
        <v>9.7164325416088104E-2</v>
      </c>
      <c r="CT479">
        <v>9.3013867735862732E-2</v>
      </c>
      <c r="CU479">
        <v>5.2193213254213333E-2</v>
      </c>
      <c r="CV479">
        <v>0.27668732404708862</v>
      </c>
      <c r="CW479">
        <v>0.32091832160949707</v>
      </c>
      <c r="CX479">
        <v>-1.5286368317902088E-2</v>
      </c>
      <c r="CY479">
        <v>-5.7921100407838821E-2</v>
      </c>
      <c r="CZ479">
        <v>-6.3938349485397339E-2</v>
      </c>
      <c r="DA479">
        <v>6.39047771692276E-2</v>
      </c>
      <c r="DB479">
        <v>2.7039401233196259E-2</v>
      </c>
      <c r="DC479">
        <v>2.9016412794589996E-2</v>
      </c>
      <c r="DD479">
        <v>7.7119320631027222E-2</v>
      </c>
      <c r="DE479">
        <v>6.157989427447319E-2</v>
      </c>
      <c r="DF479">
        <v>4.9686737358570099E-2</v>
      </c>
      <c r="DG479">
        <v>0.18538449704647064</v>
      </c>
      <c r="DH479">
        <v>8.2033544778823853E-2</v>
      </c>
      <c r="DI479">
        <v>-9.967205673456192E-2</v>
      </c>
      <c r="DJ479">
        <v>0.13108508288860321</v>
      </c>
      <c r="DK479">
        <v>0.13091671466827393</v>
      </c>
      <c r="DL479">
        <v>1.5528840012848377E-2</v>
      </c>
      <c r="DM479">
        <v>-0.11122278869152069</v>
      </c>
      <c r="DN479">
        <v>-0.16412657499313354</v>
      </c>
      <c r="DO479">
        <v>-6.7577958106994629E-2</v>
      </c>
      <c r="DP479">
        <v>0.11222222447395325</v>
      </c>
      <c r="DQ479">
        <v>0.16544909775257111</v>
      </c>
      <c r="DR479">
        <v>0.15808504819869995</v>
      </c>
      <c r="DS479">
        <v>0.11816792190074921</v>
      </c>
      <c r="DT479">
        <v>0.34353440999984741</v>
      </c>
      <c r="DU479">
        <v>0.38798367977142334</v>
      </c>
      <c r="DV479">
        <v>4.6617999672889709E-2</v>
      </c>
      <c r="DW479">
        <v>9.7410759190097451E-4</v>
      </c>
      <c r="DX479">
        <v>-8.376413956284523E-3</v>
      </c>
      <c r="DY479">
        <v>0.14173233509063721</v>
      </c>
      <c r="DZ479">
        <v>0.10010632127523422</v>
      </c>
      <c r="EA479">
        <v>9.8322778940200806E-2</v>
      </c>
      <c r="EB479">
        <v>0.14477913081645966</v>
      </c>
      <c r="EC479">
        <v>0.12746717035770416</v>
      </c>
      <c r="ED479">
        <v>0.11715298891067505</v>
      </c>
      <c r="EE479">
        <v>0.25544747710227966</v>
      </c>
      <c r="EF479">
        <v>0.15825425088405609</v>
      </c>
      <c r="EG479">
        <v>-2.1810594946146011E-2</v>
      </c>
      <c r="EH479">
        <v>0.2098487913608551</v>
      </c>
      <c r="EI479">
        <v>0.21546702086925507</v>
      </c>
      <c r="EJ479">
        <v>0.10496500879526138</v>
      </c>
      <c r="EK479">
        <v>-1.4413353987038136E-2</v>
      </c>
      <c r="EL479">
        <v>-6.4100414514541626E-2</v>
      </c>
      <c r="EM479">
        <v>3.1732935458421707E-2</v>
      </c>
      <c r="EN479">
        <v>0.21175765991210938</v>
      </c>
      <c r="EO479">
        <v>0.26404145359992981</v>
      </c>
      <c r="EP479">
        <v>0.25203752517700195</v>
      </c>
      <c r="EQ479">
        <v>0.2134249359369278</v>
      </c>
      <c r="ER479">
        <v>0.44005092978477478</v>
      </c>
      <c r="ES479">
        <v>0.48481535911560059</v>
      </c>
      <c r="ET479">
        <v>0.13599808514118195</v>
      </c>
      <c r="EU479">
        <v>8.6009427905082703E-2</v>
      </c>
      <c r="EV479">
        <v>7.184620201587677E-2</v>
      </c>
      <c r="EW479">
        <v>85.883308410644531</v>
      </c>
      <c r="EX479">
        <v>82.331375122070313</v>
      </c>
      <c r="EY479">
        <v>82.305068969726563</v>
      </c>
      <c r="EZ479">
        <v>80.208221435546875</v>
      </c>
      <c r="FA479">
        <v>79.365798950195313</v>
      </c>
      <c r="FB479">
        <v>78.573371887207031</v>
      </c>
      <c r="FC479">
        <v>76.958564758300781</v>
      </c>
      <c r="FD479">
        <v>78.577857971191406</v>
      </c>
      <c r="FE479">
        <v>81.878089904785156</v>
      </c>
      <c r="FF479">
        <v>87.541915893554688</v>
      </c>
      <c r="FG479">
        <v>92.397369384765625</v>
      </c>
      <c r="FH479">
        <v>96.3240966796875</v>
      </c>
      <c r="FI479">
        <v>99.478729248046875</v>
      </c>
      <c r="FJ479">
        <v>102.50825500488281</v>
      </c>
      <c r="FK479">
        <v>105.86918640136719</v>
      </c>
      <c r="FL479">
        <v>108.22563171386719</v>
      </c>
      <c r="FM479">
        <v>109.49752807617188</v>
      </c>
      <c r="FN479">
        <v>108.80976867675781</v>
      </c>
      <c r="FO479">
        <v>107.5994873046875</v>
      </c>
      <c r="FP479">
        <v>103.76069641113281</v>
      </c>
      <c r="FQ479">
        <v>99.914527893066406</v>
      </c>
      <c r="FR479">
        <v>95.655067443847656</v>
      </c>
      <c r="FS479">
        <v>91.8299560546875</v>
      </c>
      <c r="FT479">
        <v>89.834274291992188</v>
      </c>
      <c r="FU479">
        <v>3.2592799514532089E-2</v>
      </c>
      <c r="FV479">
        <v>5.4425928741693497E-2</v>
      </c>
      <c r="FW479">
        <v>3.2935868948698044E-2</v>
      </c>
      <c r="FX479">
        <v>674</v>
      </c>
      <c r="FY479">
        <v>1</v>
      </c>
    </row>
    <row r="480" spans="1:181" x14ac:dyDescent="0.2">
      <c r="A480" t="s">
        <v>186</v>
      </c>
      <c r="B480" t="s">
        <v>236</v>
      </c>
      <c r="C480" t="s">
        <v>194</v>
      </c>
      <c r="D480" t="s">
        <v>203</v>
      </c>
      <c r="E480" t="s">
        <v>209</v>
      </c>
      <c r="F480" t="s">
        <v>180</v>
      </c>
      <c r="G480" t="s">
        <v>1</v>
      </c>
      <c r="H480">
        <v>977</v>
      </c>
      <c r="I480">
        <v>2.9201133251190186</v>
      </c>
      <c r="J480">
        <v>2.849233865737915</v>
      </c>
      <c r="K480">
        <v>2.7335658073425293</v>
      </c>
      <c r="L480">
        <v>2.5855751037597656</v>
      </c>
      <c r="M480">
        <v>2.6292586326599121</v>
      </c>
      <c r="N480">
        <v>2.5689835548400879</v>
      </c>
      <c r="O480">
        <v>2.4987430572509766</v>
      </c>
      <c r="P480">
        <v>2.5305643081665039</v>
      </c>
      <c r="Q480">
        <v>2.4853596687316895</v>
      </c>
      <c r="R480">
        <v>2.2802307605743408</v>
      </c>
      <c r="S480">
        <v>2.273961067199707</v>
      </c>
      <c r="T480">
        <v>2.2411303520202637</v>
      </c>
      <c r="U480">
        <v>2.1921632289886475</v>
      </c>
      <c r="V480">
        <v>2.091339111328125</v>
      </c>
      <c r="W480">
        <v>2.1269919872283936</v>
      </c>
      <c r="X480">
        <v>2.1629934310913086</v>
      </c>
      <c r="Y480">
        <v>2.2680513858795166</v>
      </c>
      <c r="Z480">
        <v>2.4256079196929932</v>
      </c>
      <c r="AA480">
        <v>2.5637998580932617</v>
      </c>
      <c r="AB480">
        <v>2.6979653835296631</v>
      </c>
      <c r="AC480">
        <v>3.0155942440032959</v>
      </c>
      <c r="AD480">
        <v>3.2886073589324951</v>
      </c>
      <c r="AE480">
        <v>3.0876314640045166</v>
      </c>
      <c r="AF480">
        <v>3.026475191116333</v>
      </c>
      <c r="AG480">
        <v>-2.0521509647369385</v>
      </c>
      <c r="AH480">
        <v>-2.0497498512268066</v>
      </c>
      <c r="AI480">
        <v>-2.1149311065673828</v>
      </c>
      <c r="AJ480">
        <v>-2.2619161605834961</v>
      </c>
      <c r="AK480">
        <v>-2.2210779190063477</v>
      </c>
      <c r="AL480">
        <v>-2.2444193363189697</v>
      </c>
      <c r="AM480">
        <v>-2.2966246604919434</v>
      </c>
      <c r="AN480">
        <v>-2.3073344230651855</v>
      </c>
      <c r="AO480">
        <v>-1.9471235275268555</v>
      </c>
      <c r="AP480">
        <v>-1.1654278039932251</v>
      </c>
      <c r="AQ480">
        <v>-0.80593454837799072</v>
      </c>
      <c r="AR480">
        <v>-0.71233415603637695</v>
      </c>
      <c r="AS480">
        <v>-0.66328716278076172</v>
      </c>
      <c r="AT480">
        <v>-0.7164955735206604</v>
      </c>
      <c r="AU480">
        <v>-0.62395519018173218</v>
      </c>
      <c r="AV480">
        <v>-0.45118969678878784</v>
      </c>
      <c r="AW480">
        <v>-0.26154392957687378</v>
      </c>
      <c r="AX480">
        <v>-0.25605276226997375</v>
      </c>
      <c r="AY480">
        <v>-0.45145142078399658</v>
      </c>
      <c r="AZ480">
        <v>-0.54174178838729858</v>
      </c>
      <c r="BA480">
        <v>-0.59822052717208862</v>
      </c>
      <c r="BB480">
        <v>-1.4627467393875122</v>
      </c>
      <c r="BC480">
        <v>-1.9372479915618896</v>
      </c>
      <c r="BD480">
        <v>-1.9262075424194336</v>
      </c>
      <c r="BE480">
        <v>-1.8525471687316895</v>
      </c>
      <c r="BF480">
        <v>-1.8514814376831055</v>
      </c>
      <c r="BG480">
        <v>-1.9170279502868652</v>
      </c>
      <c r="BH480">
        <v>-2.0643372535705566</v>
      </c>
      <c r="BI480">
        <v>-2.020881175994873</v>
      </c>
      <c r="BJ480">
        <v>-2.0432355403900146</v>
      </c>
      <c r="BK480">
        <v>-2.0950546264648438</v>
      </c>
      <c r="BL480">
        <v>-2.1082875728607178</v>
      </c>
      <c r="BM480">
        <v>-1.7658861875534058</v>
      </c>
      <c r="BN480">
        <v>-1.0077643394470215</v>
      </c>
      <c r="BO480">
        <v>-0.6595655083656311</v>
      </c>
      <c r="BP480">
        <v>-0.57418197393417358</v>
      </c>
      <c r="BQ480">
        <v>-0.53970682621002197</v>
      </c>
      <c r="BR480">
        <v>-0.60714471340179443</v>
      </c>
      <c r="BS480">
        <v>-0.51985597610473633</v>
      </c>
      <c r="BT480">
        <v>-0.33879324793815613</v>
      </c>
      <c r="BU480">
        <v>-0.14040757715702057</v>
      </c>
      <c r="BV480">
        <v>-0.12510024011135101</v>
      </c>
      <c r="BW480">
        <v>-0.29819327592849731</v>
      </c>
      <c r="BX480">
        <v>-0.36735230684280396</v>
      </c>
      <c r="BY480">
        <v>-0.40614897012710571</v>
      </c>
      <c r="BZ480">
        <v>-1.2646243572235107</v>
      </c>
      <c r="CA480">
        <v>-1.7344106435775757</v>
      </c>
      <c r="CB480">
        <v>-1.7320312261581421</v>
      </c>
      <c r="CC480">
        <v>-1.7143020629882813</v>
      </c>
      <c r="CD480">
        <v>-1.7141612768173218</v>
      </c>
      <c r="CE480">
        <v>-1.779961109161377</v>
      </c>
      <c r="CF480">
        <v>-1.9274946451187134</v>
      </c>
      <c r="CG480">
        <v>-1.8822258710861206</v>
      </c>
      <c r="CH480">
        <v>-1.9038963317871094</v>
      </c>
      <c r="CI480">
        <v>-1.9554474353790283</v>
      </c>
      <c r="CJ480">
        <v>-1.9704279899597168</v>
      </c>
      <c r="CK480">
        <v>-1.640362024307251</v>
      </c>
      <c r="CL480">
        <v>-0.89856714010238647</v>
      </c>
      <c r="CM480">
        <v>-0.55819076299667358</v>
      </c>
      <c r="CN480">
        <v>-0.47849822044372559</v>
      </c>
      <c r="CO480">
        <v>-0.45411548018455505</v>
      </c>
      <c r="CP480">
        <v>-0.53140872716903687</v>
      </c>
      <c r="CQ480">
        <v>-0.44775715470314026</v>
      </c>
      <c r="CR480">
        <v>-0.26094776391983032</v>
      </c>
      <c r="CS480">
        <v>-5.6508883833885193E-2</v>
      </c>
      <c r="CT480">
        <v>-3.4402910619974136E-2</v>
      </c>
      <c r="CU480">
        <v>-0.19204714894294739</v>
      </c>
      <c r="CV480">
        <v>-0.2465706467628479</v>
      </c>
      <c r="CW480">
        <v>-0.27312076091766357</v>
      </c>
      <c r="CX480">
        <v>-1.1274051666259766</v>
      </c>
      <c r="CY480">
        <v>-1.593925952911377</v>
      </c>
      <c r="CZ480">
        <v>-1.5975453853607178</v>
      </c>
      <c r="DA480">
        <v>-1.576056957244873</v>
      </c>
      <c r="DB480">
        <v>-1.5768412351608276</v>
      </c>
      <c r="DC480">
        <v>-1.6428940296173096</v>
      </c>
      <c r="DD480">
        <v>-1.7906521558761597</v>
      </c>
      <c r="DE480">
        <v>-1.7435703277587891</v>
      </c>
      <c r="DF480">
        <v>-1.7645570039749146</v>
      </c>
      <c r="DG480">
        <v>-1.8158407211303711</v>
      </c>
      <c r="DH480">
        <v>-1.8325686454772949</v>
      </c>
      <c r="DI480">
        <v>-1.5148376226425171</v>
      </c>
      <c r="DJ480">
        <v>-0.78936994075775146</v>
      </c>
      <c r="DK480">
        <v>-0.45681595802307129</v>
      </c>
      <c r="DL480">
        <v>-0.3828144371509552</v>
      </c>
      <c r="DM480">
        <v>-0.36852407455444336</v>
      </c>
      <c r="DN480">
        <v>-0.45567268133163452</v>
      </c>
      <c r="DO480">
        <v>-0.37565833330154419</v>
      </c>
      <c r="DP480">
        <v>-0.18310229480266571</v>
      </c>
      <c r="DQ480">
        <v>2.738979272544384E-2</v>
      </c>
      <c r="DR480">
        <v>5.6294415146112442E-2</v>
      </c>
      <c r="DS480">
        <v>-8.5901029407978058E-2</v>
      </c>
      <c r="DT480">
        <v>-0.12578903138637543</v>
      </c>
      <c r="DU480">
        <v>-0.14009258151054382</v>
      </c>
      <c r="DV480">
        <v>-0.99018609523773193</v>
      </c>
      <c r="DW480">
        <v>-1.4534412622451782</v>
      </c>
      <c r="DX480">
        <v>-1.4630593061447144</v>
      </c>
      <c r="DY480">
        <v>-1.3764530420303345</v>
      </c>
      <c r="DZ480">
        <v>-1.3785727024078369</v>
      </c>
      <c r="EA480">
        <v>-1.4449909925460815</v>
      </c>
      <c r="EB480">
        <v>-1.5930732488632202</v>
      </c>
      <c r="EC480">
        <v>-1.5433739423751831</v>
      </c>
      <c r="ED480">
        <v>-1.563373327255249</v>
      </c>
      <c r="EE480">
        <v>-1.6142704486846924</v>
      </c>
      <c r="EF480">
        <v>-1.633521556854248</v>
      </c>
      <c r="EG480">
        <v>-1.3336002826690674</v>
      </c>
      <c r="EH480">
        <v>-0.63170647621154785</v>
      </c>
      <c r="EI480">
        <v>-0.31044691801071167</v>
      </c>
      <c r="EJ480">
        <v>-0.24466228485107422</v>
      </c>
      <c r="EK480">
        <v>-0.24494373798370361</v>
      </c>
      <c r="EL480">
        <v>-0.34632188081741333</v>
      </c>
      <c r="EM480">
        <v>-0.27155911922454834</v>
      </c>
      <c r="EN480">
        <v>-7.0705823600292206E-2</v>
      </c>
      <c r="EO480">
        <v>0.14852616190910339</v>
      </c>
      <c r="EP480">
        <v>0.18724694848060608</v>
      </c>
      <c r="EQ480">
        <v>6.7357122898101807E-2</v>
      </c>
      <c r="ER480">
        <v>4.8600476235151291E-2</v>
      </c>
      <c r="ES480">
        <v>5.1978982985019684E-2</v>
      </c>
      <c r="ET480">
        <v>-0.79206365346908569</v>
      </c>
      <c r="EU480">
        <v>-1.2506037950515747</v>
      </c>
      <c r="EV480">
        <v>-1.2688829898834229</v>
      </c>
      <c r="EW480">
        <v>62.429004669189453</v>
      </c>
      <c r="EX480">
        <v>61.263946533203125</v>
      </c>
      <c r="EY480">
        <v>60.253910064697266</v>
      </c>
      <c r="EZ480">
        <v>59.615104675292969</v>
      </c>
      <c r="FA480">
        <v>58.621841430664063</v>
      </c>
      <c r="FB480">
        <v>57.868270874023438</v>
      </c>
      <c r="FC480">
        <v>57.254932403564453</v>
      </c>
      <c r="FD480">
        <v>59.320911407470703</v>
      </c>
      <c r="FE480">
        <v>64.017189025878906</v>
      </c>
      <c r="FF480">
        <v>69.640800476074219</v>
      </c>
      <c r="FG480">
        <v>75.019554138183594</v>
      </c>
      <c r="FH480">
        <v>79.014030456542969</v>
      </c>
      <c r="FI480">
        <v>82.142135620117188</v>
      </c>
      <c r="FJ480">
        <v>84.02642822265625</v>
      </c>
      <c r="FK480">
        <v>83.274948120117188</v>
      </c>
      <c r="FL480">
        <v>82.904525756835938</v>
      </c>
      <c r="FM480">
        <v>80.215858459472656</v>
      </c>
      <c r="FN480">
        <v>78.559982299804688</v>
      </c>
      <c r="FO480">
        <v>73.60577392578125</v>
      </c>
      <c r="FP480">
        <v>70.368873596191406</v>
      </c>
      <c r="FQ480">
        <v>66.089332580566406</v>
      </c>
      <c r="FR480">
        <v>62.476356506347656</v>
      </c>
      <c r="FS480">
        <v>61.219165802001953</v>
      </c>
      <c r="FT480">
        <v>58.862392425537109</v>
      </c>
      <c r="FU480">
        <v>5.1621008664369583E-2</v>
      </c>
      <c r="FV480">
        <v>9.2666395008563995E-2</v>
      </c>
      <c r="FW480">
        <v>5.8425210416316986E-2</v>
      </c>
      <c r="FX480">
        <v>509</v>
      </c>
      <c r="FY480">
        <v>1</v>
      </c>
    </row>
    <row r="481" spans="1:181" x14ac:dyDescent="0.2">
      <c r="A481" t="s">
        <v>186</v>
      </c>
      <c r="B481" t="s">
        <v>236</v>
      </c>
      <c r="C481" t="s">
        <v>194</v>
      </c>
      <c r="D481" t="s">
        <v>203</v>
      </c>
      <c r="E481" t="s">
        <v>209</v>
      </c>
      <c r="F481" t="s">
        <v>181</v>
      </c>
      <c r="G481" t="s">
        <v>1</v>
      </c>
      <c r="H481">
        <v>474</v>
      </c>
      <c r="I481">
        <v>3.1473097801208496</v>
      </c>
      <c r="J481">
        <v>2.6962273120880127</v>
      </c>
      <c r="K481">
        <v>2.5721421241760254</v>
      </c>
      <c r="L481">
        <v>2.2307918071746826</v>
      </c>
      <c r="M481">
        <v>2.3172612190246582</v>
      </c>
      <c r="N481">
        <v>2.2177078723907471</v>
      </c>
      <c r="O481">
        <v>2.1973013877868652</v>
      </c>
      <c r="P481">
        <v>2.1434869766235352</v>
      </c>
      <c r="Q481">
        <v>2.2557389736175537</v>
      </c>
      <c r="R481">
        <v>2.7115216255187988</v>
      </c>
      <c r="S481">
        <v>3.0517587661743164</v>
      </c>
      <c r="T481">
        <v>3.6172239780426025</v>
      </c>
      <c r="U481">
        <v>3.8989791870117188</v>
      </c>
      <c r="V481">
        <v>4.3847770690917969</v>
      </c>
      <c r="W481">
        <v>4.7317619323730469</v>
      </c>
      <c r="X481">
        <v>5.48895263671875</v>
      </c>
      <c r="Y481">
        <v>5.7328591346740723</v>
      </c>
      <c r="Z481">
        <v>6.0265092849731445</v>
      </c>
      <c r="AA481">
        <v>5.8552908897399902</v>
      </c>
      <c r="AB481">
        <v>5.5505833625793457</v>
      </c>
      <c r="AC481">
        <v>5.1195154190063477</v>
      </c>
      <c r="AD481">
        <v>4.8141851425170898</v>
      </c>
      <c r="AE481">
        <v>4.4417529106140137</v>
      </c>
      <c r="AF481">
        <v>3.9621665477752686</v>
      </c>
      <c r="AG481">
        <v>-0.64469367265701294</v>
      </c>
      <c r="AH481">
        <v>-0.82004988193511963</v>
      </c>
      <c r="AI481">
        <v>-0.69803440570831299</v>
      </c>
      <c r="AJ481">
        <v>-0.71736007928848267</v>
      </c>
      <c r="AK481">
        <v>-0.58116662502288818</v>
      </c>
      <c r="AL481">
        <v>-0.52786630392074585</v>
      </c>
      <c r="AM481">
        <v>-0.76659876108169556</v>
      </c>
      <c r="AN481">
        <v>-0.99811655282974243</v>
      </c>
      <c r="AO481">
        <v>-0.84780150651931763</v>
      </c>
      <c r="AP481">
        <v>-0.60480934381484985</v>
      </c>
      <c r="AQ481">
        <v>-0.50673472881317139</v>
      </c>
      <c r="AR481">
        <v>-0.44486707448959351</v>
      </c>
      <c r="AS481">
        <v>-0.63737338781356812</v>
      </c>
      <c r="AT481">
        <v>-0.53518837690353394</v>
      </c>
      <c r="AU481">
        <v>-0.80331844091415405</v>
      </c>
      <c r="AV481">
        <v>-0.46222639083862305</v>
      </c>
      <c r="AW481">
        <v>-0.24297875165939331</v>
      </c>
      <c r="AX481">
        <v>-0.19604772329330444</v>
      </c>
      <c r="AY481">
        <v>-0.18677796423435211</v>
      </c>
      <c r="AZ481">
        <v>-0.17425383627414703</v>
      </c>
      <c r="BA481">
        <v>-0.50747334957122803</v>
      </c>
      <c r="BB481">
        <v>-0.91021215915679932</v>
      </c>
      <c r="BC481">
        <v>-1.1097698211669922</v>
      </c>
      <c r="BD481">
        <v>-0.9402996301651001</v>
      </c>
      <c r="BE481">
        <v>-0.47903639078140259</v>
      </c>
      <c r="BF481">
        <v>-0.65922218561172485</v>
      </c>
      <c r="BG481">
        <v>-0.53994661569595337</v>
      </c>
      <c r="BH481">
        <v>-0.55362021923065186</v>
      </c>
      <c r="BI481">
        <v>-0.42274349927902222</v>
      </c>
      <c r="BJ481">
        <v>-0.37320941686630249</v>
      </c>
      <c r="BK481">
        <v>-0.55798482894897461</v>
      </c>
      <c r="BL481">
        <v>-0.78239184617996216</v>
      </c>
      <c r="BM481">
        <v>-0.65133845806121826</v>
      </c>
      <c r="BN481">
        <v>-0.41781929135322571</v>
      </c>
      <c r="BO481">
        <v>-0.3190043568611145</v>
      </c>
      <c r="BP481">
        <v>-0.22724728286266327</v>
      </c>
      <c r="BQ481">
        <v>-0.42095997929573059</v>
      </c>
      <c r="BR481">
        <v>-0.30951714515686035</v>
      </c>
      <c r="BS481">
        <v>-0.58274275064468384</v>
      </c>
      <c r="BT481">
        <v>-0.27147871255874634</v>
      </c>
      <c r="BU481">
        <v>-3.5203933715820313E-2</v>
      </c>
      <c r="BV481">
        <v>3.6491010338068008E-2</v>
      </c>
      <c r="BW481">
        <v>-2.9540015384554863E-3</v>
      </c>
      <c r="BX481">
        <v>1.0087080299854279E-2</v>
      </c>
      <c r="BY481">
        <v>-0.32406842708587646</v>
      </c>
      <c r="BZ481">
        <v>-0.70771104097366333</v>
      </c>
      <c r="CA481">
        <v>-0.89615458250045776</v>
      </c>
      <c r="CB481">
        <v>-0.74506986141204834</v>
      </c>
      <c r="CC481">
        <v>-0.36430269479751587</v>
      </c>
      <c r="CD481">
        <v>-0.54783350229263306</v>
      </c>
      <c r="CE481">
        <v>-0.43045544624328613</v>
      </c>
      <c r="CF481">
        <v>-0.44021445512771606</v>
      </c>
      <c r="CG481">
        <v>-0.31302008032798767</v>
      </c>
      <c r="CH481">
        <v>-0.26609450578689575</v>
      </c>
      <c r="CI481">
        <v>-0.41349944472312927</v>
      </c>
      <c r="CJ481">
        <v>-0.63298159837722778</v>
      </c>
      <c r="CK481">
        <v>-0.51526874303817749</v>
      </c>
      <c r="CL481">
        <v>-0.28831058740615845</v>
      </c>
      <c r="CM481">
        <v>-0.18898282945156097</v>
      </c>
      <c r="CN481">
        <v>-7.652447372674942E-2</v>
      </c>
      <c r="CO481">
        <v>-0.27107271552085876</v>
      </c>
      <c r="CP481">
        <v>-0.15321800112724304</v>
      </c>
      <c r="CQ481">
        <v>-0.42997267842292786</v>
      </c>
      <c r="CR481">
        <v>-0.1393674910068512</v>
      </c>
      <c r="CS481">
        <v>0.10870027542114258</v>
      </c>
      <c r="CT481">
        <v>0.19754663109779358</v>
      </c>
      <c r="CU481">
        <v>0.12436191737651825</v>
      </c>
      <c r="CV481">
        <v>0.13776102662086487</v>
      </c>
      <c r="CW481">
        <v>-0.19704270362854004</v>
      </c>
      <c r="CX481">
        <v>-0.56745940446853638</v>
      </c>
      <c r="CY481">
        <v>-0.74820542335510254</v>
      </c>
      <c r="CZ481">
        <v>-0.60985434055328369</v>
      </c>
      <c r="DA481">
        <v>-0.24956895411014557</v>
      </c>
      <c r="DB481">
        <v>-0.43644478917121887</v>
      </c>
      <c r="DC481">
        <v>-0.32096433639526367</v>
      </c>
      <c r="DD481">
        <v>-0.32680875062942505</v>
      </c>
      <c r="DE481">
        <v>-0.20329667627811432</v>
      </c>
      <c r="DF481">
        <v>-0.15897965431213379</v>
      </c>
      <c r="DG481">
        <v>-0.26901412010192871</v>
      </c>
      <c r="DH481">
        <v>-0.48357132077217102</v>
      </c>
      <c r="DI481">
        <v>-0.37919905781745911</v>
      </c>
      <c r="DJ481">
        <v>-0.15880188345909119</v>
      </c>
      <c r="DK481">
        <v>-5.8961331844329834E-2</v>
      </c>
      <c r="DL481">
        <v>7.4198335409164429E-2</v>
      </c>
      <c r="DM481">
        <v>-0.12118545919656754</v>
      </c>
      <c r="DN481">
        <v>3.0811580363661051E-3</v>
      </c>
      <c r="DO481">
        <v>-0.27720263600349426</v>
      </c>
      <c r="DP481">
        <v>-7.2562615387141705E-3</v>
      </c>
      <c r="DQ481">
        <v>0.25260448455810547</v>
      </c>
      <c r="DR481">
        <v>0.35860225558280945</v>
      </c>
      <c r="DS481">
        <v>0.25167781114578247</v>
      </c>
      <c r="DT481">
        <v>0.26543501019477844</v>
      </c>
      <c r="DU481">
        <v>-7.0017002522945404E-2</v>
      </c>
      <c r="DV481">
        <v>-0.42720770835876465</v>
      </c>
      <c r="DW481">
        <v>-0.60025620460510254</v>
      </c>
      <c r="DX481">
        <v>-0.47463878989219666</v>
      </c>
      <c r="DY481">
        <v>-8.3911694586277008E-2</v>
      </c>
      <c r="DZ481">
        <v>-0.27561721205711365</v>
      </c>
      <c r="EA481">
        <v>-0.16287657618522644</v>
      </c>
      <c r="EB481">
        <v>-0.16306890547275543</v>
      </c>
      <c r="EC481">
        <v>-4.4873490929603577E-2</v>
      </c>
      <c r="ED481">
        <v>-4.3227877467870712E-3</v>
      </c>
      <c r="EE481">
        <v>-6.0400214046239853E-2</v>
      </c>
      <c r="EF481">
        <v>-0.26784661412239075</v>
      </c>
      <c r="EG481">
        <v>-0.18273602426052094</v>
      </c>
      <c r="EH481">
        <v>2.8188133612275124E-2</v>
      </c>
      <c r="EI481">
        <v>0.12876906991004944</v>
      </c>
      <c r="EJ481">
        <v>0.29181811213493347</v>
      </c>
      <c r="EK481">
        <v>9.5227912068367004E-2</v>
      </c>
      <c r="EL481">
        <v>0.22875231504440308</v>
      </c>
      <c r="EM481">
        <v>-5.6626934558153152E-2</v>
      </c>
      <c r="EN481">
        <v>0.18349136412143707</v>
      </c>
      <c r="EO481">
        <v>0.46037933230400085</v>
      </c>
      <c r="EP481">
        <v>0.59114092588424683</v>
      </c>
      <c r="EQ481">
        <v>0.4355018138885498</v>
      </c>
      <c r="ER481">
        <v>0.44977590441703796</v>
      </c>
      <c r="ES481">
        <v>0.11338794976472855</v>
      </c>
      <c r="ET481">
        <v>-0.22470659017562866</v>
      </c>
      <c r="EU481">
        <v>-0.38664096593856812</v>
      </c>
      <c r="EV481">
        <v>-0.27940899133682251</v>
      </c>
      <c r="EW481">
        <v>87.5</v>
      </c>
      <c r="EX481">
        <v>85</v>
      </c>
      <c r="EY481">
        <v>82.5</v>
      </c>
      <c r="EZ481">
        <v>80.5</v>
      </c>
      <c r="FA481">
        <v>79</v>
      </c>
      <c r="FB481">
        <v>80</v>
      </c>
      <c r="FC481">
        <v>80</v>
      </c>
      <c r="FD481">
        <v>84</v>
      </c>
      <c r="FE481">
        <v>89.5</v>
      </c>
      <c r="FF481">
        <v>94.5</v>
      </c>
      <c r="FG481">
        <v>96</v>
      </c>
      <c r="FH481">
        <v>98.5</v>
      </c>
      <c r="FI481">
        <v>101</v>
      </c>
      <c r="FJ481">
        <v>104.5</v>
      </c>
      <c r="FK481">
        <v>106.5</v>
      </c>
      <c r="FL481">
        <v>108</v>
      </c>
      <c r="FM481">
        <v>109</v>
      </c>
      <c r="FN481">
        <v>109</v>
      </c>
      <c r="FO481">
        <v>107.5</v>
      </c>
      <c r="FP481">
        <v>104</v>
      </c>
      <c r="FQ481">
        <v>101</v>
      </c>
      <c r="FR481">
        <v>98</v>
      </c>
      <c r="FS481">
        <v>94</v>
      </c>
      <c r="FT481">
        <v>92</v>
      </c>
      <c r="FU481">
        <v>6.8512432277202606E-2</v>
      </c>
      <c r="FV481">
        <v>0.11185072362422943</v>
      </c>
      <c r="FW481">
        <v>7.053857296705246E-2</v>
      </c>
      <c r="FX481">
        <v>169</v>
      </c>
      <c r="FY481">
        <v>1</v>
      </c>
    </row>
    <row r="482" spans="1:181" x14ac:dyDescent="0.2">
      <c r="A482" t="s">
        <v>186</v>
      </c>
      <c r="B482" t="s">
        <v>236</v>
      </c>
      <c r="C482" t="s">
        <v>194</v>
      </c>
      <c r="D482" t="s">
        <v>203</v>
      </c>
      <c r="E482" t="s">
        <v>209</v>
      </c>
      <c r="F482" t="s">
        <v>182</v>
      </c>
      <c r="G482" t="s">
        <v>1</v>
      </c>
      <c r="H482">
        <v>2320</v>
      </c>
      <c r="I482">
        <v>1.9966424703598022</v>
      </c>
      <c r="J482">
        <v>1.8943623304367065</v>
      </c>
      <c r="K482">
        <v>1.8109078407287598</v>
      </c>
      <c r="L482">
        <v>1.7372409105300903</v>
      </c>
      <c r="M482">
        <v>1.7029569149017334</v>
      </c>
      <c r="N482">
        <v>1.7617462873458862</v>
      </c>
      <c r="O482">
        <v>1.860750675201416</v>
      </c>
      <c r="P482">
        <v>1.9305905103683472</v>
      </c>
      <c r="Q482">
        <v>1.9595129489898682</v>
      </c>
      <c r="R482">
        <v>2.0306692123413086</v>
      </c>
      <c r="S482">
        <v>2.2571852207183838</v>
      </c>
      <c r="T482">
        <v>2.3210232257843018</v>
      </c>
      <c r="U482">
        <v>2.4533984661102295</v>
      </c>
      <c r="V482">
        <v>2.6056756973266602</v>
      </c>
      <c r="W482">
        <v>2.815143346786499</v>
      </c>
      <c r="X482">
        <v>2.9586277008056641</v>
      </c>
      <c r="Y482">
        <v>3.0327937602996826</v>
      </c>
      <c r="Z482">
        <v>3.136883020401001</v>
      </c>
      <c r="AA482">
        <v>3.1739418506622314</v>
      </c>
      <c r="AB482">
        <v>3.08626389503479</v>
      </c>
      <c r="AC482">
        <v>3.0548951625823975</v>
      </c>
      <c r="AD482">
        <v>2.8421158790588379</v>
      </c>
      <c r="AE482">
        <v>2.3986382484436035</v>
      </c>
      <c r="AF482">
        <v>2.1036932468414307</v>
      </c>
      <c r="AG482">
        <v>-0.23599767684936523</v>
      </c>
      <c r="AH482">
        <v>-0.21381337940692902</v>
      </c>
      <c r="AI482">
        <v>-0.20475700497627258</v>
      </c>
      <c r="AJ482">
        <v>-0.19499117136001587</v>
      </c>
      <c r="AK482">
        <v>-0.2034635990858078</v>
      </c>
      <c r="AL482">
        <v>-0.26287052035331726</v>
      </c>
      <c r="AM482">
        <v>-0.28671258687973022</v>
      </c>
      <c r="AN482">
        <v>-0.43349739909172058</v>
      </c>
      <c r="AO482">
        <v>-0.38413846492767334</v>
      </c>
      <c r="AP482">
        <v>-0.24356307089328766</v>
      </c>
      <c r="AQ482">
        <v>-0.14201907813549042</v>
      </c>
      <c r="AR482">
        <v>-0.2364460825920105</v>
      </c>
      <c r="AS482">
        <v>-0.22902637720108032</v>
      </c>
      <c r="AT482">
        <v>-0.34102675318717957</v>
      </c>
      <c r="AU482">
        <v>-0.29250389337539673</v>
      </c>
      <c r="AV482">
        <v>-0.27872282266616821</v>
      </c>
      <c r="AW482">
        <v>-7.9517342150211334E-2</v>
      </c>
      <c r="AX482">
        <v>6.245885044336319E-2</v>
      </c>
      <c r="AY482">
        <v>0.13605833053588867</v>
      </c>
      <c r="AZ482">
        <v>0.18452173471450806</v>
      </c>
      <c r="BA482">
        <v>0.20752386748790741</v>
      </c>
      <c r="BB482">
        <v>-7.5633078813552856E-2</v>
      </c>
      <c r="BC482">
        <v>-0.23037989437580109</v>
      </c>
      <c r="BD482">
        <v>-0.2028028815984726</v>
      </c>
      <c r="BE482">
        <v>-0.15076355636119843</v>
      </c>
      <c r="BF482">
        <v>-0.13189460337162018</v>
      </c>
      <c r="BG482">
        <v>-0.12408319115638733</v>
      </c>
      <c r="BH482">
        <v>-0.11577875167131424</v>
      </c>
      <c r="BI482">
        <v>-0.12565428018569946</v>
      </c>
      <c r="BJ482">
        <v>-0.18444256484508514</v>
      </c>
      <c r="BK482">
        <v>-0.20985795557498932</v>
      </c>
      <c r="BL482">
        <v>-0.354979008436203</v>
      </c>
      <c r="BM482">
        <v>-0.30749395489692688</v>
      </c>
      <c r="BN482">
        <v>-0.16197218000888824</v>
      </c>
      <c r="BO482">
        <v>-5.5643856525421143E-2</v>
      </c>
      <c r="BP482">
        <v>-0.14589765667915344</v>
      </c>
      <c r="BQ482">
        <v>-0.13755354285240173</v>
      </c>
      <c r="BR482">
        <v>-0.24607524275779724</v>
      </c>
      <c r="BS482">
        <v>-0.19794690608978271</v>
      </c>
      <c r="BT482">
        <v>-0.17982044816017151</v>
      </c>
      <c r="BU482">
        <v>1.256131287664175E-2</v>
      </c>
      <c r="BV482">
        <v>0.1567150205373764</v>
      </c>
      <c r="BW482">
        <v>0.23528322577476501</v>
      </c>
      <c r="BX482">
        <v>0.28326135873794556</v>
      </c>
      <c r="BY482">
        <v>0.30812004208564758</v>
      </c>
      <c r="BZ482">
        <v>2.1779494360089302E-2</v>
      </c>
      <c r="CA482">
        <v>-0.140554279088974</v>
      </c>
      <c r="CB482">
        <v>-0.11693474650382996</v>
      </c>
      <c r="CC482">
        <v>-9.1730669140815735E-2</v>
      </c>
      <c r="CD482">
        <v>-7.5157888233661652E-2</v>
      </c>
      <c r="CE482">
        <v>-6.8208746612071991E-2</v>
      </c>
      <c r="CF482">
        <v>-6.0916461050510406E-2</v>
      </c>
      <c r="CG482">
        <v>-7.1763768792152405E-2</v>
      </c>
      <c r="CH482">
        <v>-0.13012361526489258</v>
      </c>
      <c r="CI482">
        <v>-0.15662868320941925</v>
      </c>
      <c r="CJ482">
        <v>-0.30059745907783508</v>
      </c>
      <c r="CK482">
        <v>-0.25441023707389832</v>
      </c>
      <c r="CL482">
        <v>-0.10546255111694336</v>
      </c>
      <c r="CM482">
        <v>4.1793477721512318E-3</v>
      </c>
      <c r="CN482">
        <v>-8.3184115588665009E-2</v>
      </c>
      <c r="CO482">
        <v>-7.4199758470058441E-2</v>
      </c>
      <c r="CP482">
        <v>-0.18031215667724609</v>
      </c>
      <c r="CQ482">
        <v>-0.13245703279972076</v>
      </c>
      <c r="CR482">
        <v>-0.11132095009088516</v>
      </c>
      <c r="CS482">
        <v>7.6334714889526367E-2</v>
      </c>
      <c r="CT482">
        <v>0.22199656069278717</v>
      </c>
      <c r="CU482">
        <v>0.30400609970092773</v>
      </c>
      <c r="CV482">
        <v>0.35164815187454224</v>
      </c>
      <c r="CW482">
        <v>0.37779262661933899</v>
      </c>
      <c r="CX482">
        <v>8.9247144758701324E-2</v>
      </c>
      <c r="CY482">
        <v>-7.8341342508792877E-2</v>
      </c>
      <c r="CZ482">
        <v>-5.7462729513645172E-2</v>
      </c>
      <c r="DA482">
        <v>-3.2697774469852448E-2</v>
      </c>
      <c r="DB482">
        <v>-1.8421178683638573E-2</v>
      </c>
      <c r="DC482">
        <v>-1.2334310449659824E-2</v>
      </c>
      <c r="DD482">
        <v>-6.0541750863194466E-3</v>
      </c>
      <c r="DE482">
        <v>-1.7873262986540794E-2</v>
      </c>
      <c r="DF482">
        <v>-7.5804665684700012E-2</v>
      </c>
      <c r="DG482">
        <v>-0.10339941829442978</v>
      </c>
      <c r="DH482">
        <v>-0.24621590971946716</v>
      </c>
      <c r="DI482">
        <v>-0.20132647454738617</v>
      </c>
      <c r="DJ482">
        <v>-4.895293340086937E-2</v>
      </c>
      <c r="DK482">
        <v>6.4002551138401031E-2</v>
      </c>
      <c r="DL482">
        <v>-2.0470563322305679E-2</v>
      </c>
      <c r="DM482">
        <v>-1.0845966637134552E-2</v>
      </c>
      <c r="DN482">
        <v>-0.11454905569553375</v>
      </c>
      <c r="DO482">
        <v>-6.6967174410820007E-2</v>
      </c>
      <c r="DP482">
        <v>-4.2821455746889114E-2</v>
      </c>
      <c r="DQ482">
        <v>0.14010810852050781</v>
      </c>
      <c r="DR482">
        <v>0.28727805614471436</v>
      </c>
      <c r="DS482">
        <v>0.37272897362709045</v>
      </c>
      <c r="DT482">
        <v>0.42003491520881653</v>
      </c>
      <c r="DU482">
        <v>0.4474652111530304</v>
      </c>
      <c r="DV482">
        <v>0.1567147970199585</v>
      </c>
      <c r="DW482">
        <v>-1.6128402203321457E-2</v>
      </c>
      <c r="DX482">
        <v>2.0092837512493134E-3</v>
      </c>
      <c r="DY482">
        <v>5.2536346018314362E-2</v>
      </c>
      <c r="DZ482">
        <v>6.349761039018631E-2</v>
      </c>
      <c r="EA482">
        <v>6.8339496850967407E-2</v>
      </c>
      <c r="EB482">
        <v>7.3158256709575653E-2</v>
      </c>
      <c r="EC482">
        <v>5.9936068952083588E-2</v>
      </c>
      <c r="ED482">
        <v>2.6232667732983828E-3</v>
      </c>
      <c r="EE482">
        <v>-2.6544807478785515E-2</v>
      </c>
      <c r="EF482">
        <v>-0.16769753396511078</v>
      </c>
      <c r="EG482">
        <v>-0.12468200176954269</v>
      </c>
      <c r="EH482">
        <v>3.2637972384691238E-2</v>
      </c>
      <c r="EI482">
        <v>0.15037776529788971</v>
      </c>
      <c r="EJ482">
        <v>7.0077836513519287E-2</v>
      </c>
      <c r="EK482">
        <v>8.0626852810382843E-2</v>
      </c>
      <c r="EL482">
        <v>-1.9597582519054413E-2</v>
      </c>
      <c r="EM482">
        <v>2.7589797973632813E-2</v>
      </c>
      <c r="EN482">
        <v>5.6080937385559082E-2</v>
      </c>
      <c r="EO482">
        <v>0.23218676447868347</v>
      </c>
      <c r="EP482">
        <v>0.38153424859046936</v>
      </c>
      <c r="EQ482">
        <v>0.4719538688659668</v>
      </c>
      <c r="ER482">
        <v>0.51877450942993164</v>
      </c>
      <c r="ES482">
        <v>0.54806143045425415</v>
      </c>
      <c r="ET482">
        <v>0.2541273832321167</v>
      </c>
      <c r="EU482">
        <v>7.3697201907634735E-2</v>
      </c>
      <c r="EV482">
        <v>8.7877430021762848E-2</v>
      </c>
      <c r="EW482">
        <v>66.620674133300781</v>
      </c>
      <c r="EX482">
        <v>64.377311706542969</v>
      </c>
      <c r="EY482">
        <v>62.931880950927734</v>
      </c>
      <c r="EZ482">
        <v>61.767726898193359</v>
      </c>
      <c r="FA482">
        <v>60.503810882568359</v>
      </c>
      <c r="FB482">
        <v>59.177753448486328</v>
      </c>
      <c r="FC482">
        <v>58.188179016113281</v>
      </c>
      <c r="FD482">
        <v>60.212135314941406</v>
      </c>
      <c r="FE482">
        <v>65.587692260742188</v>
      </c>
      <c r="FF482">
        <v>70.739089965820313</v>
      </c>
      <c r="FG482">
        <v>76.981597900390625</v>
      </c>
      <c r="FH482">
        <v>83.365242004394531</v>
      </c>
      <c r="FI482">
        <v>89.637413024902344</v>
      </c>
      <c r="FJ482">
        <v>95.160858154296875</v>
      </c>
      <c r="FK482">
        <v>97.623588562011719</v>
      </c>
      <c r="FL482">
        <v>97.674659729003906</v>
      </c>
      <c r="FM482">
        <v>94.367454528808594</v>
      </c>
      <c r="FN482">
        <v>91.34307861328125</v>
      </c>
      <c r="FO482">
        <v>85.959274291992188</v>
      </c>
      <c r="FP482">
        <v>79.349929809570313</v>
      </c>
      <c r="FQ482">
        <v>73.103813171386719</v>
      </c>
      <c r="FR482">
        <v>69.732246398925781</v>
      </c>
      <c r="FS482">
        <v>66.871078491210938</v>
      </c>
      <c r="FT482">
        <v>63.512859344482422</v>
      </c>
      <c r="FU482">
        <v>2.6599593460559845E-2</v>
      </c>
      <c r="FV482">
        <v>5.1745828241109848E-2</v>
      </c>
      <c r="FW482">
        <v>2.8572853654623032E-2</v>
      </c>
      <c r="FX482">
        <v>790</v>
      </c>
      <c r="FY482">
        <v>1</v>
      </c>
    </row>
    <row r="483" spans="1:181" x14ac:dyDescent="0.2">
      <c r="A483" t="s">
        <v>186</v>
      </c>
      <c r="B483" t="s">
        <v>236</v>
      </c>
      <c r="C483" t="s">
        <v>194</v>
      </c>
      <c r="D483" t="s">
        <v>203</v>
      </c>
      <c r="E483" t="s">
        <v>209</v>
      </c>
      <c r="F483" t="s">
        <v>183</v>
      </c>
      <c r="G483" t="s">
        <v>1</v>
      </c>
      <c r="H483">
        <v>6041</v>
      </c>
      <c r="I483">
        <v>1.9916917085647583</v>
      </c>
      <c r="J483">
        <v>1.8364443778991699</v>
      </c>
      <c r="K483">
        <v>1.6673945188522339</v>
      </c>
      <c r="L483">
        <v>1.6101568937301636</v>
      </c>
      <c r="M483">
        <v>1.5352901220321655</v>
      </c>
      <c r="N483">
        <v>1.6741206645965576</v>
      </c>
      <c r="O483">
        <v>1.7985864877700806</v>
      </c>
      <c r="P483">
        <v>1.9196987152099609</v>
      </c>
      <c r="Q483">
        <v>1.9630415439605713</v>
      </c>
      <c r="R483">
        <v>2.0949389934539795</v>
      </c>
      <c r="S483">
        <v>2.2224600315093994</v>
      </c>
      <c r="T483">
        <v>2.4980261325836182</v>
      </c>
      <c r="U483">
        <v>2.7976894378662109</v>
      </c>
      <c r="V483">
        <v>3.1777083873748779</v>
      </c>
      <c r="W483">
        <v>3.5302677154541016</v>
      </c>
      <c r="X483">
        <v>3.7858059406280518</v>
      </c>
      <c r="Y483">
        <v>3.9420864582061768</v>
      </c>
      <c r="Z483">
        <v>4.0916881561279297</v>
      </c>
      <c r="AA483">
        <v>4.0190834999084473</v>
      </c>
      <c r="AB483">
        <v>3.8569700717926025</v>
      </c>
      <c r="AC483">
        <v>3.6469273567199707</v>
      </c>
      <c r="AD483">
        <v>3.2669360637664795</v>
      </c>
      <c r="AE483">
        <v>2.7671909332275391</v>
      </c>
      <c r="AF483">
        <v>2.29634690284729</v>
      </c>
      <c r="AG483">
        <v>-0.33250290155410767</v>
      </c>
      <c r="AH483">
        <v>-0.28041023015975952</v>
      </c>
      <c r="AI483">
        <v>-0.30285578966140747</v>
      </c>
      <c r="AJ483">
        <v>-0.30483868718147278</v>
      </c>
      <c r="AK483">
        <v>-0.38193514943122864</v>
      </c>
      <c r="AL483">
        <v>-0.31958776712417603</v>
      </c>
      <c r="AM483">
        <v>-0.32542851567268372</v>
      </c>
      <c r="AN483">
        <v>-0.33785033226013184</v>
      </c>
      <c r="AO483">
        <v>-0.29990363121032715</v>
      </c>
      <c r="AP483">
        <v>-0.23033832013607025</v>
      </c>
      <c r="AQ483">
        <v>-0.25960385799407959</v>
      </c>
      <c r="AR483">
        <v>-0.19887860119342804</v>
      </c>
      <c r="AS483">
        <v>-0.2498088926076889</v>
      </c>
      <c r="AT483">
        <v>-0.26573005318641663</v>
      </c>
      <c r="AU483">
        <v>-0.15887364745140076</v>
      </c>
      <c r="AV483">
        <v>-0.15473228693008423</v>
      </c>
      <c r="AW483">
        <v>-7.1185589767992496E-3</v>
      </c>
      <c r="AX483">
        <v>4.1414458304643631E-2</v>
      </c>
      <c r="AY483">
        <v>-1.1728255078196526E-2</v>
      </c>
      <c r="AZ483">
        <v>9.0503677725791931E-2</v>
      </c>
      <c r="BA483">
        <v>-2.9700187966227531E-2</v>
      </c>
      <c r="BB483">
        <v>-0.1903562992811203</v>
      </c>
      <c r="BC483">
        <v>-0.30398321151733398</v>
      </c>
      <c r="BD483">
        <v>-0.35338011384010315</v>
      </c>
      <c r="BE483">
        <v>-0.27087122201919556</v>
      </c>
      <c r="BF483">
        <v>-0.22284018993377686</v>
      </c>
      <c r="BG483">
        <v>-0.24728342890739441</v>
      </c>
      <c r="BH483">
        <v>-0.25100404024124146</v>
      </c>
      <c r="BI483">
        <v>-0.32800731062889099</v>
      </c>
      <c r="BJ483">
        <v>-0.26595777273178101</v>
      </c>
      <c r="BK483">
        <v>-0.27382770180702209</v>
      </c>
      <c r="BL483">
        <v>-0.28341367840766907</v>
      </c>
      <c r="BM483">
        <v>-0.24265846610069275</v>
      </c>
      <c r="BN483">
        <v>-0.17525920271873474</v>
      </c>
      <c r="BO483">
        <v>-0.20293261110782623</v>
      </c>
      <c r="BP483">
        <v>-0.13987331092357635</v>
      </c>
      <c r="BQ483">
        <v>-0.18662996590137482</v>
      </c>
      <c r="BR483">
        <v>-0.19874201714992523</v>
      </c>
      <c r="BS483">
        <v>-8.922344446182251E-2</v>
      </c>
      <c r="BT483">
        <v>-8.431224524974823E-2</v>
      </c>
      <c r="BU483">
        <v>6.2794864177703857E-2</v>
      </c>
      <c r="BV483">
        <v>0.11209965497255325</v>
      </c>
      <c r="BW483">
        <v>5.8776050806045532E-2</v>
      </c>
      <c r="BX483">
        <v>0.16289083659648895</v>
      </c>
      <c r="BY483">
        <v>4.4331848621368408E-2</v>
      </c>
      <c r="BZ483">
        <v>-0.1158011183142662</v>
      </c>
      <c r="CA483">
        <v>-0.23816564679145813</v>
      </c>
      <c r="CB483">
        <v>-0.29208526015281677</v>
      </c>
      <c r="CC483">
        <v>-0.22818529605865479</v>
      </c>
      <c r="CD483">
        <v>-0.18296736478805542</v>
      </c>
      <c r="CE483">
        <v>-0.20879416167736053</v>
      </c>
      <c r="CF483">
        <v>-0.21371832489967346</v>
      </c>
      <c r="CG483">
        <v>-0.29065704345703125</v>
      </c>
      <c r="CH483">
        <v>-0.22881385684013367</v>
      </c>
      <c r="CI483">
        <v>-0.23808911442756653</v>
      </c>
      <c r="CJ483">
        <v>-0.24571101367473602</v>
      </c>
      <c r="CK483">
        <v>-0.20301063358783722</v>
      </c>
      <c r="CL483">
        <v>-0.13711155951023102</v>
      </c>
      <c r="CM483">
        <v>-0.16368226706981659</v>
      </c>
      <c r="CN483">
        <v>-9.9006444215774536E-2</v>
      </c>
      <c r="CO483">
        <v>-0.14287245273590088</v>
      </c>
      <c r="CP483">
        <v>-0.15234631299972534</v>
      </c>
      <c r="CQ483">
        <v>-4.0983926504850388E-2</v>
      </c>
      <c r="CR483">
        <v>-3.5539533942937851E-2</v>
      </c>
      <c r="CS483">
        <v>0.11121667921543121</v>
      </c>
      <c r="CT483">
        <v>0.16105599701404572</v>
      </c>
      <c r="CU483">
        <v>0.10760711133480072</v>
      </c>
      <c r="CV483">
        <v>0.21302595734596252</v>
      </c>
      <c r="CW483">
        <v>9.5606215298175812E-2</v>
      </c>
      <c r="CX483">
        <v>-6.4164429903030396E-2</v>
      </c>
      <c r="CY483">
        <v>-0.19258059561252594</v>
      </c>
      <c r="CZ483">
        <v>-0.24963262677192688</v>
      </c>
      <c r="DA483">
        <v>-0.18549935519695282</v>
      </c>
      <c r="DB483">
        <v>-0.14309455454349518</v>
      </c>
      <c r="DC483">
        <v>-0.17030490934848785</v>
      </c>
      <c r="DD483">
        <v>-0.17643260955810547</v>
      </c>
      <c r="DE483">
        <v>-0.25330677628517151</v>
      </c>
      <c r="DF483">
        <v>-0.19166991114616394</v>
      </c>
      <c r="DG483">
        <v>-0.20235054194927216</v>
      </c>
      <c r="DH483">
        <v>-0.20800833404064178</v>
      </c>
      <c r="DI483">
        <v>-0.16336280107498169</v>
      </c>
      <c r="DJ483">
        <v>-9.8963938653469086E-2</v>
      </c>
      <c r="DK483">
        <v>-0.12443193048238754</v>
      </c>
      <c r="DL483">
        <v>-5.8139566332101822E-2</v>
      </c>
      <c r="DM483">
        <v>-9.9114924669265747E-2</v>
      </c>
      <c r="DN483">
        <v>-0.10595061630010605</v>
      </c>
      <c r="DO483">
        <v>7.2555928491055965E-3</v>
      </c>
      <c r="DP483">
        <v>1.3233174569904804E-2</v>
      </c>
      <c r="DQ483">
        <v>0.15963850915431976</v>
      </c>
      <c r="DR483">
        <v>0.21001234650611877</v>
      </c>
      <c r="DS483">
        <v>0.1564381867647171</v>
      </c>
      <c r="DT483">
        <v>0.26316109299659729</v>
      </c>
      <c r="DU483">
        <v>0.14688056707382202</v>
      </c>
      <c r="DV483">
        <v>-1.2527742423117161E-2</v>
      </c>
      <c r="DW483">
        <v>-0.14699554443359375</v>
      </c>
      <c r="DX483">
        <v>-0.20718002319335938</v>
      </c>
      <c r="DY483">
        <v>-0.12386766076087952</v>
      </c>
      <c r="DZ483">
        <v>-8.5524536669254303E-2</v>
      </c>
      <c r="EA483">
        <v>-0.1147325336933136</v>
      </c>
      <c r="EB483">
        <v>-0.12259794771671295</v>
      </c>
      <c r="EC483">
        <v>-0.19937890768051147</v>
      </c>
      <c r="ED483">
        <v>-0.1380399614572525</v>
      </c>
      <c r="EE483">
        <v>-0.15074969828128815</v>
      </c>
      <c r="EF483">
        <v>-0.15357168018817902</v>
      </c>
      <c r="EG483">
        <v>-0.10611763596534729</v>
      </c>
      <c r="EH483">
        <v>-4.3884824961423874E-2</v>
      </c>
      <c r="EI483">
        <v>-6.7760668694972992E-2</v>
      </c>
      <c r="EJ483">
        <v>8.657093858346343E-4</v>
      </c>
      <c r="EK483">
        <v>-3.5936012864112854E-2</v>
      </c>
      <c r="EL483">
        <v>-3.8962587714195251E-2</v>
      </c>
      <c r="EM483">
        <v>7.6905794441699982E-2</v>
      </c>
      <c r="EN483">
        <v>8.3653219044208527E-2</v>
      </c>
      <c r="EO483">
        <v>0.22955192625522614</v>
      </c>
      <c r="EP483">
        <v>0.2806975245475769</v>
      </c>
      <c r="EQ483">
        <v>0.22694247961044312</v>
      </c>
      <c r="ER483">
        <v>0.33554825186729431</v>
      </c>
      <c r="ES483">
        <v>0.22091260552406311</v>
      </c>
      <c r="ET483">
        <v>6.2027435749769211E-2</v>
      </c>
      <c r="EU483">
        <v>-8.1177979707717896E-2</v>
      </c>
      <c r="EV483">
        <v>-0.145885169506073</v>
      </c>
      <c r="EW483">
        <v>76.477439880371094</v>
      </c>
      <c r="EX483">
        <v>74.256645202636719</v>
      </c>
      <c r="EY483">
        <v>73.167045593261719</v>
      </c>
      <c r="EZ483">
        <v>71.874588012695313</v>
      </c>
      <c r="FA483">
        <v>70.834083557128906</v>
      </c>
      <c r="FB483">
        <v>69.185775756835938</v>
      </c>
      <c r="FC483">
        <v>68.45574951171875</v>
      </c>
      <c r="FD483">
        <v>70.468978881835938</v>
      </c>
      <c r="FE483">
        <v>75.341300964355469</v>
      </c>
      <c r="FF483">
        <v>80.571235656738281</v>
      </c>
      <c r="FG483">
        <v>86.133346557617188</v>
      </c>
      <c r="FH483">
        <v>90.932342529296875</v>
      </c>
      <c r="FI483">
        <v>95.404884338378906</v>
      </c>
      <c r="FJ483">
        <v>99.3543701171875</v>
      </c>
      <c r="FK483">
        <v>100.348388671875</v>
      </c>
      <c r="FL483">
        <v>101.40218353271484</v>
      </c>
      <c r="FM483">
        <v>101.11325836181641</v>
      </c>
      <c r="FN483">
        <v>99.914932250976563</v>
      </c>
      <c r="FO483">
        <v>96.974922180175781</v>
      </c>
      <c r="FP483">
        <v>91.113304138183594</v>
      </c>
      <c r="FQ483">
        <v>85.584991455078125</v>
      </c>
      <c r="FR483">
        <v>81.805580139160156</v>
      </c>
      <c r="FS483">
        <v>79.014938354492188</v>
      </c>
      <c r="FT483">
        <v>76.989776611328125</v>
      </c>
      <c r="FU483">
        <v>2.0920416340231895E-2</v>
      </c>
      <c r="FV483">
        <v>3.9123028516769409E-2</v>
      </c>
      <c r="FW483">
        <v>2.1333968266844749E-2</v>
      </c>
      <c r="FX483">
        <v>1331</v>
      </c>
      <c r="FY483">
        <v>1</v>
      </c>
    </row>
    <row r="484" spans="1:181" x14ac:dyDescent="0.2">
      <c r="A484" t="s">
        <v>186</v>
      </c>
      <c r="B484" t="s">
        <v>236</v>
      </c>
      <c r="C484" t="s">
        <v>194</v>
      </c>
      <c r="D484" t="s">
        <v>203</v>
      </c>
      <c r="E484" t="s">
        <v>209</v>
      </c>
      <c r="F484" t="s">
        <v>184</v>
      </c>
      <c r="G484" t="s">
        <v>1</v>
      </c>
      <c r="H484">
        <v>2655</v>
      </c>
      <c r="I484">
        <v>2.8634569644927979</v>
      </c>
      <c r="J484">
        <v>2.5531208515167236</v>
      </c>
      <c r="K484">
        <v>2.3009176254272461</v>
      </c>
      <c r="L484">
        <v>2.183804988861084</v>
      </c>
      <c r="M484">
        <v>2.1234667301177979</v>
      </c>
      <c r="N484">
        <v>2.1462640762329102</v>
      </c>
      <c r="O484">
        <v>2.3316352367401123</v>
      </c>
      <c r="P484">
        <v>2.4980008602142334</v>
      </c>
      <c r="Q484">
        <v>2.5505275726318359</v>
      </c>
      <c r="R484">
        <v>2.7925753593444824</v>
      </c>
      <c r="S484">
        <v>3.2968025207519531</v>
      </c>
      <c r="T484">
        <v>3.6600286960601807</v>
      </c>
      <c r="U484">
        <v>4.0810666084289551</v>
      </c>
      <c r="V484">
        <v>4.481898307800293</v>
      </c>
      <c r="W484">
        <v>4.8510007858276367</v>
      </c>
      <c r="X484">
        <v>5.1127481460571289</v>
      </c>
      <c r="Y484">
        <v>5.3450126647949219</v>
      </c>
      <c r="Z484">
        <v>5.6190314292907715</v>
      </c>
      <c r="AA484">
        <v>5.5564723014831543</v>
      </c>
      <c r="AB484">
        <v>5.2931914329528809</v>
      </c>
      <c r="AC484">
        <v>5.1003227233886719</v>
      </c>
      <c r="AD484">
        <v>4.5525436401367188</v>
      </c>
      <c r="AE484">
        <v>3.9497148990631104</v>
      </c>
      <c r="AF484">
        <v>3.4431428909301758</v>
      </c>
      <c r="AG484">
        <v>-0.1675068587064743</v>
      </c>
      <c r="AH484">
        <v>-0.23610946536064148</v>
      </c>
      <c r="AI484">
        <v>-0.26014882326126099</v>
      </c>
      <c r="AJ484">
        <v>-0.20952822268009186</v>
      </c>
      <c r="AK484">
        <v>-0.25928968191146851</v>
      </c>
      <c r="AL484">
        <v>-0.23776504397392273</v>
      </c>
      <c r="AM484">
        <v>-0.18637000024318695</v>
      </c>
      <c r="AN484">
        <v>-0.18263185024261475</v>
      </c>
      <c r="AO484">
        <v>-0.31596770882606506</v>
      </c>
      <c r="AP484">
        <v>-0.19259178638458252</v>
      </c>
      <c r="AQ484">
        <v>-8.5684828460216522E-2</v>
      </c>
      <c r="AR484">
        <v>-0.10703163594007492</v>
      </c>
      <c r="AS484">
        <v>-6.60572350025177E-2</v>
      </c>
      <c r="AT484">
        <v>-9.6872441470623016E-2</v>
      </c>
      <c r="AU484">
        <v>-0.12217035889625549</v>
      </c>
      <c r="AV484">
        <v>-0.15335564315319061</v>
      </c>
      <c r="AW484">
        <v>-8.5482895374298096E-3</v>
      </c>
      <c r="AX484">
        <v>0.13795571029186249</v>
      </c>
      <c r="AY484">
        <v>9.1846853494644165E-2</v>
      </c>
      <c r="AZ484">
        <v>0.10544051229953766</v>
      </c>
      <c r="BA484">
        <v>0.16457043588161469</v>
      </c>
      <c r="BB484">
        <v>-0.30625593662261963</v>
      </c>
      <c r="BC484">
        <v>-0.39237338304519653</v>
      </c>
      <c r="BD484">
        <v>-0.24133650958538055</v>
      </c>
      <c r="BE484">
        <v>-8.8901937007904053E-2</v>
      </c>
      <c r="BF484">
        <v>-0.16140945255756378</v>
      </c>
      <c r="BG484">
        <v>-0.1872706413269043</v>
      </c>
      <c r="BH484">
        <v>-0.13919623196125031</v>
      </c>
      <c r="BI484">
        <v>-0.18896898627281189</v>
      </c>
      <c r="BJ484">
        <v>-0.16727595031261444</v>
      </c>
      <c r="BK484">
        <v>-0.1163407564163208</v>
      </c>
      <c r="BL484">
        <v>-0.11214683949947357</v>
      </c>
      <c r="BM484">
        <v>-0.24394750595092773</v>
      </c>
      <c r="BN484">
        <v>-0.11941287666559219</v>
      </c>
      <c r="BO484">
        <v>-9.7387302666902542E-3</v>
      </c>
      <c r="BP484">
        <v>-2.4623854085803032E-2</v>
      </c>
      <c r="BQ484">
        <v>1.6140427440404892E-2</v>
      </c>
      <c r="BR484">
        <v>-9.9728759378194809E-3</v>
      </c>
      <c r="BS484">
        <v>-3.2732259482145309E-2</v>
      </c>
      <c r="BT484">
        <v>-6.6287830471992493E-2</v>
      </c>
      <c r="BU484">
        <v>8.2465663552284241E-2</v>
      </c>
      <c r="BV484">
        <v>0.23228153586387634</v>
      </c>
      <c r="BW484">
        <v>0.18415947258472443</v>
      </c>
      <c r="BX484">
        <v>0.20166778564453125</v>
      </c>
      <c r="BY484">
        <v>0.26117953658103943</v>
      </c>
      <c r="BZ484">
        <v>-0.21043603122234344</v>
      </c>
      <c r="CA484">
        <v>-0.29940450191497803</v>
      </c>
      <c r="CB484">
        <v>-0.1550326943397522</v>
      </c>
      <c r="CC484">
        <v>-3.4460399299860001E-2</v>
      </c>
      <c r="CD484">
        <v>-0.1096724346280098</v>
      </c>
      <c r="CE484">
        <v>-0.13679544627666473</v>
      </c>
      <c r="CF484">
        <v>-9.0484507381916046E-2</v>
      </c>
      <c r="CG484">
        <v>-0.14026510715484619</v>
      </c>
      <c r="CH484">
        <v>-0.1184554249048233</v>
      </c>
      <c r="CI484">
        <v>-6.7838720977306366E-2</v>
      </c>
      <c r="CJ484">
        <v>-6.3329137861728668E-2</v>
      </c>
      <c r="CK484">
        <v>-0.19406655430793762</v>
      </c>
      <c r="CL484">
        <v>-6.8729378283023834E-2</v>
      </c>
      <c r="CM484">
        <v>4.2861305177211761E-2</v>
      </c>
      <c r="CN484">
        <v>3.245152160525322E-2</v>
      </c>
      <c r="CO484">
        <v>7.307027280330658E-2</v>
      </c>
      <c r="CP484">
        <v>5.021350085735321E-2</v>
      </c>
      <c r="CQ484">
        <v>2.9212292283773422E-2</v>
      </c>
      <c r="CR484">
        <v>-5.9849279932677746E-3</v>
      </c>
      <c r="CS484">
        <v>0.14550164341926575</v>
      </c>
      <c r="CT484">
        <v>0.29761135578155518</v>
      </c>
      <c r="CU484">
        <v>0.24809493124485016</v>
      </c>
      <c r="CV484">
        <v>0.26831454038619995</v>
      </c>
      <c r="CW484">
        <v>0.32809069752693176</v>
      </c>
      <c r="CX484">
        <v>-0.14407144486904144</v>
      </c>
      <c r="CY484">
        <v>-0.23501451313495636</v>
      </c>
      <c r="CZ484">
        <v>-9.5258951187133789E-2</v>
      </c>
      <c r="DA484">
        <v>1.9981140270829201E-2</v>
      </c>
      <c r="DB484">
        <v>-5.7935427874326706E-2</v>
      </c>
      <c r="DC484">
        <v>-8.632022887468338E-2</v>
      </c>
      <c r="DD484">
        <v>-4.1772786527872086E-2</v>
      </c>
      <c r="DE484">
        <v>-9.1561220586299896E-2</v>
      </c>
      <c r="DF484">
        <v>-6.9634906947612762E-2</v>
      </c>
      <c r="DG484">
        <v>-1.9336685538291931E-2</v>
      </c>
      <c r="DH484">
        <v>-1.4511437155306339E-2</v>
      </c>
      <c r="DI484">
        <v>-0.14418558776378632</v>
      </c>
      <c r="DJ484">
        <v>-1.8045887351036072E-2</v>
      </c>
      <c r="DK484">
        <v>9.5461338758468628E-2</v>
      </c>
      <c r="DL484">
        <v>8.952689915895462E-2</v>
      </c>
      <c r="DM484">
        <v>0.13000012934207916</v>
      </c>
      <c r="DN484">
        <v>0.11039987951517105</v>
      </c>
      <c r="DO484">
        <v>9.1156847774982452E-2</v>
      </c>
      <c r="DP484">
        <v>5.4317977279424667E-2</v>
      </c>
      <c r="DQ484">
        <v>0.20853763818740845</v>
      </c>
      <c r="DR484">
        <v>0.36294111609458923</v>
      </c>
      <c r="DS484">
        <v>0.3120303750038147</v>
      </c>
      <c r="DT484">
        <v>0.33496126532554626</v>
      </c>
      <c r="DU484">
        <v>0.39500188827514648</v>
      </c>
      <c r="DV484">
        <v>-7.7706858515739441E-2</v>
      </c>
      <c r="DW484">
        <v>-0.17062452435493469</v>
      </c>
      <c r="DX484">
        <v>-3.5485204309225082E-2</v>
      </c>
      <c r="DY484">
        <v>9.85860675573349E-2</v>
      </c>
      <c r="DZ484">
        <v>1.6764594241976738E-2</v>
      </c>
      <c r="EA484">
        <v>-1.3442051596939564E-2</v>
      </c>
      <c r="EB484">
        <v>2.8559200465679169E-2</v>
      </c>
      <c r="EC484">
        <v>-2.1240547299385071E-2</v>
      </c>
      <c r="ED484">
        <v>8.5417594527825713E-4</v>
      </c>
      <c r="EE484">
        <v>5.069255456328392E-2</v>
      </c>
      <c r="EF484">
        <v>5.5973570793867111E-2</v>
      </c>
      <c r="EG484">
        <v>-7.2165399789810181E-2</v>
      </c>
      <c r="EH484">
        <v>5.5133026093244553E-2</v>
      </c>
      <c r="EI484">
        <v>0.17140743136405945</v>
      </c>
      <c r="EJ484">
        <v>0.17193467915058136</v>
      </c>
      <c r="EK484">
        <v>0.21219779551029205</v>
      </c>
      <c r="EL484">
        <v>0.19729945063591003</v>
      </c>
      <c r="EM484">
        <v>0.18059493601322174</v>
      </c>
      <c r="EN484">
        <v>0.14138577878475189</v>
      </c>
      <c r="EO484">
        <v>0.2995515763759613</v>
      </c>
      <c r="EP484">
        <v>0.45726695656776428</v>
      </c>
      <c r="EQ484">
        <v>0.40434300899505615</v>
      </c>
      <c r="ER484">
        <v>0.43118852376937866</v>
      </c>
      <c r="ES484">
        <v>0.49161097407341003</v>
      </c>
      <c r="ET484">
        <v>1.8113059923052788E-2</v>
      </c>
      <c r="EU484">
        <v>-7.7655620872974396E-2</v>
      </c>
      <c r="EV484">
        <v>5.0818596035242081E-2</v>
      </c>
      <c r="EW484">
        <v>75.732231140136719</v>
      </c>
      <c r="EX484">
        <v>76.436332702636719</v>
      </c>
      <c r="EY484">
        <v>75.838119506835938</v>
      </c>
      <c r="EZ484">
        <v>75.716049194335938</v>
      </c>
      <c r="FA484">
        <v>74.826377868652344</v>
      </c>
      <c r="FB484">
        <v>73.721405029296875</v>
      </c>
      <c r="FC484">
        <v>73.810043334960938</v>
      </c>
      <c r="FD484">
        <v>75.523681640625</v>
      </c>
      <c r="FE484">
        <v>81.74163818359375</v>
      </c>
      <c r="FF484">
        <v>88.81915283203125</v>
      </c>
      <c r="FG484">
        <v>94.881729125976563</v>
      </c>
      <c r="FH484">
        <v>98.344535827636719</v>
      </c>
      <c r="FI484">
        <v>101.216064453125</v>
      </c>
      <c r="FJ484">
        <v>102.30355834960938</v>
      </c>
      <c r="FK484">
        <v>104.57499694824219</v>
      </c>
      <c r="FL484">
        <v>105.34902954101563</v>
      </c>
      <c r="FM484">
        <v>106.08394622802734</v>
      </c>
      <c r="FN484">
        <v>105.91001129150391</v>
      </c>
      <c r="FO484">
        <v>102.08629608154297</v>
      </c>
      <c r="FP484">
        <v>93.56646728515625</v>
      </c>
      <c r="FQ484">
        <v>87.161705017089844</v>
      </c>
      <c r="FR484">
        <v>82.682670593261719</v>
      </c>
      <c r="FS484">
        <v>80.099723815917969</v>
      </c>
      <c r="FT484">
        <v>80.623085021972656</v>
      </c>
      <c r="FU484">
        <v>2.9435763135552406E-2</v>
      </c>
      <c r="FV484">
        <v>5.1069684326648712E-2</v>
      </c>
      <c r="FW484">
        <v>2.9981894418597221E-2</v>
      </c>
      <c r="FX484">
        <v>910</v>
      </c>
      <c r="FY484">
        <v>1</v>
      </c>
    </row>
    <row r="485" spans="1:181" x14ac:dyDescent="0.2">
      <c r="A485" t="s">
        <v>186</v>
      </c>
      <c r="B485" t="s">
        <v>236</v>
      </c>
      <c r="C485" t="s">
        <v>194</v>
      </c>
      <c r="D485" t="s">
        <v>203</v>
      </c>
      <c r="E485" t="s">
        <v>209</v>
      </c>
      <c r="F485" t="s">
        <v>185</v>
      </c>
      <c r="G485" t="s">
        <v>1</v>
      </c>
      <c r="H485">
        <v>1158</v>
      </c>
      <c r="I485">
        <v>2.8349306583404541</v>
      </c>
      <c r="J485">
        <v>2.5978648662567139</v>
      </c>
      <c r="K485">
        <v>2.3943476676940918</v>
      </c>
      <c r="L485">
        <v>2.3150734901428223</v>
      </c>
      <c r="M485">
        <v>2.1860451698303223</v>
      </c>
      <c r="N485">
        <v>2.2607073783874512</v>
      </c>
      <c r="O485">
        <v>2.3967235088348389</v>
      </c>
      <c r="P485">
        <v>2.3138077259063721</v>
      </c>
      <c r="Q485">
        <v>2.480313777923584</v>
      </c>
      <c r="R485">
        <v>2.6072492599487305</v>
      </c>
      <c r="S485">
        <v>2.9882709980010986</v>
      </c>
      <c r="T485">
        <v>3.2593812942504883</v>
      </c>
      <c r="U485">
        <v>3.6385982036590576</v>
      </c>
      <c r="V485">
        <v>4.0368547439575195</v>
      </c>
      <c r="W485">
        <v>4.6124396324157715</v>
      </c>
      <c r="X485">
        <v>4.9127473831176758</v>
      </c>
      <c r="Y485">
        <v>5.1431303024291992</v>
      </c>
      <c r="Z485">
        <v>5.4759521484375</v>
      </c>
      <c r="AA485">
        <v>5.3749184608459473</v>
      </c>
      <c r="AB485">
        <v>5.2844386100769043</v>
      </c>
      <c r="AC485">
        <v>5.0384893417358398</v>
      </c>
      <c r="AD485">
        <v>4.5114874839782715</v>
      </c>
      <c r="AE485">
        <v>3.9401924610137939</v>
      </c>
      <c r="AF485">
        <v>3.4426240921020508</v>
      </c>
      <c r="AG485">
        <v>-0.18964405357837677</v>
      </c>
      <c r="AH485">
        <v>-0.15415066480636597</v>
      </c>
      <c r="AI485">
        <v>-0.11559361964464188</v>
      </c>
      <c r="AJ485">
        <v>-7.6265677809715271E-2</v>
      </c>
      <c r="AK485">
        <v>-0.12500378489494324</v>
      </c>
      <c r="AL485">
        <v>-6.9782838225364685E-2</v>
      </c>
      <c r="AM485">
        <v>-0.13615234196186066</v>
      </c>
      <c r="AN485">
        <v>-0.36850771307945251</v>
      </c>
      <c r="AO485">
        <v>-0.28122884035110474</v>
      </c>
      <c r="AP485">
        <v>-0.31371161341667175</v>
      </c>
      <c r="AQ485">
        <v>-0.22877725958824158</v>
      </c>
      <c r="AR485">
        <v>-0.38855257630348206</v>
      </c>
      <c r="AS485">
        <v>-0.42270949482917786</v>
      </c>
      <c r="AT485">
        <v>-0.30532348155975342</v>
      </c>
      <c r="AU485">
        <v>-0.18332308530807495</v>
      </c>
      <c r="AV485">
        <v>-0.25240471959114075</v>
      </c>
      <c r="AW485">
        <v>1.1656724847853184E-2</v>
      </c>
      <c r="AX485">
        <v>0.25376865267753601</v>
      </c>
      <c r="AY485">
        <v>9.771275520324707E-2</v>
      </c>
      <c r="AZ485">
        <v>0.20197486877441406</v>
      </c>
      <c r="BA485">
        <v>0.12552833557128906</v>
      </c>
      <c r="BB485">
        <v>-0.27185791730880737</v>
      </c>
      <c r="BC485">
        <v>-9.6522323787212372E-2</v>
      </c>
      <c r="BD485">
        <v>-4.2252920567989349E-2</v>
      </c>
      <c r="BE485">
        <v>-9.7520984709262848E-2</v>
      </c>
      <c r="BF485">
        <v>-6.7665249109268188E-2</v>
      </c>
      <c r="BG485">
        <v>-3.3782053738832474E-2</v>
      </c>
      <c r="BH485">
        <v>7.5298495357856154E-4</v>
      </c>
      <c r="BI485">
        <v>-4.5975413173437119E-2</v>
      </c>
      <c r="BJ485">
        <v>9.4385938718914986E-3</v>
      </c>
      <c r="BK485">
        <v>-4.3633051216602325E-2</v>
      </c>
      <c r="BL485">
        <v>-0.27012965083122253</v>
      </c>
      <c r="BM485">
        <v>-0.18636821210384369</v>
      </c>
      <c r="BN485">
        <v>-0.20961570739746094</v>
      </c>
      <c r="BO485">
        <v>-0.11844564974308014</v>
      </c>
      <c r="BP485">
        <v>-0.26835140585899353</v>
      </c>
      <c r="BQ485">
        <v>-0.30207544565200806</v>
      </c>
      <c r="BR485">
        <v>-0.18027703464031219</v>
      </c>
      <c r="BS485">
        <v>-4.4712048023939133E-2</v>
      </c>
      <c r="BT485">
        <v>-0.11405745893716812</v>
      </c>
      <c r="BU485">
        <v>0.15139216184616089</v>
      </c>
      <c r="BV485">
        <v>0.38863033056259155</v>
      </c>
      <c r="BW485">
        <v>0.22907251119613647</v>
      </c>
      <c r="BX485">
        <v>0.3400750458240509</v>
      </c>
      <c r="BY485">
        <v>0.26901435852050781</v>
      </c>
      <c r="BZ485">
        <v>-0.1274980902671814</v>
      </c>
      <c r="CA485">
        <v>1.8532522022724152E-2</v>
      </c>
      <c r="CB485">
        <v>6.3825786113739014E-2</v>
      </c>
      <c r="CC485">
        <v>-3.3716823905706406E-2</v>
      </c>
      <c r="CD485">
        <v>-7.7657084912061691E-3</v>
      </c>
      <c r="CE485">
        <v>2.2880395874381065E-2</v>
      </c>
      <c r="CF485">
        <v>5.4095879197120667E-2</v>
      </c>
      <c r="CG485">
        <v>8.7593942880630493E-3</v>
      </c>
      <c r="CH485">
        <v>6.4307115972042084E-2</v>
      </c>
      <c r="CI485">
        <v>2.0445534959435463E-2</v>
      </c>
      <c r="CJ485">
        <v>-0.20199325680732727</v>
      </c>
      <c r="CK485">
        <v>-0.12066803127527237</v>
      </c>
      <c r="CL485">
        <v>-0.13751921057701111</v>
      </c>
      <c r="CM485">
        <v>-4.2030300945043564E-2</v>
      </c>
      <c r="CN485">
        <v>-0.18510043621063232</v>
      </c>
      <c r="CO485">
        <v>-0.21852467954158783</v>
      </c>
      <c r="CP485">
        <v>-9.3670234084129333E-2</v>
      </c>
      <c r="CQ485">
        <v>5.1289532333612442E-2</v>
      </c>
      <c r="CR485">
        <v>-1.823858916759491E-2</v>
      </c>
      <c r="CS485">
        <v>0.24817249178886414</v>
      </c>
      <c r="CT485">
        <v>0.4820350706577301</v>
      </c>
      <c r="CU485">
        <v>0.32005190849304199</v>
      </c>
      <c r="CV485">
        <v>0.43572282791137695</v>
      </c>
      <c r="CW485">
        <v>0.36839234828948975</v>
      </c>
      <c r="CX485">
        <v>-2.7514917775988579E-2</v>
      </c>
      <c r="CY485">
        <v>9.8219156265258789E-2</v>
      </c>
      <c r="CZ485">
        <v>0.13729557394981384</v>
      </c>
      <c r="DA485">
        <v>3.0087336897850037E-2</v>
      </c>
      <c r="DB485">
        <v>5.2133824676275253E-2</v>
      </c>
      <c r="DC485">
        <v>7.9542845487594604E-2</v>
      </c>
      <c r="DD485">
        <v>0.10743877291679382</v>
      </c>
      <c r="DE485">
        <v>6.3494205474853516E-2</v>
      </c>
      <c r="DF485">
        <v>0.11917563527822495</v>
      </c>
      <c r="DG485">
        <v>8.452412486076355E-2</v>
      </c>
      <c r="DH485">
        <v>-0.1338568776845932</v>
      </c>
      <c r="DI485">
        <v>-5.4967861622571945E-2</v>
      </c>
      <c r="DJ485">
        <v>-6.5422691404819489E-2</v>
      </c>
      <c r="DK485">
        <v>3.4385040402412415E-2</v>
      </c>
      <c r="DL485">
        <v>-0.10184945911169052</v>
      </c>
      <c r="DM485">
        <v>-0.13497389853000641</v>
      </c>
      <c r="DN485">
        <v>-7.0634479634463787E-3</v>
      </c>
      <c r="DO485">
        <v>0.14729112386703491</v>
      </c>
      <c r="DP485">
        <v>7.7580288052558899E-2</v>
      </c>
      <c r="DQ485">
        <v>0.34495282173156738</v>
      </c>
      <c r="DR485">
        <v>0.57543981075286865</v>
      </c>
      <c r="DS485">
        <v>0.41103130578994751</v>
      </c>
      <c r="DT485">
        <v>0.53137058019638062</v>
      </c>
      <c r="DU485">
        <v>0.46777030825614929</v>
      </c>
      <c r="DV485">
        <v>7.2468258440494537E-2</v>
      </c>
      <c r="DW485">
        <v>0.17790579795837402</v>
      </c>
      <c r="DX485">
        <v>0.21076536178588867</v>
      </c>
      <c r="DY485">
        <v>0.12221040576696396</v>
      </c>
      <c r="DZ485">
        <v>0.13861924409866333</v>
      </c>
      <c r="EA485">
        <v>0.1613544225692749</v>
      </c>
      <c r="EB485">
        <v>0.1844574362039566</v>
      </c>
      <c r="EC485">
        <v>0.14252255856990814</v>
      </c>
      <c r="ED485">
        <v>0.19839708507061005</v>
      </c>
      <c r="EE485">
        <v>0.17704342305660248</v>
      </c>
      <c r="EF485">
        <v>-3.5478778183460236E-2</v>
      </c>
      <c r="EG485">
        <v>3.9892759174108505E-2</v>
      </c>
      <c r="EH485">
        <v>3.8673222064971924E-2</v>
      </c>
      <c r="EI485">
        <v>0.14471666514873505</v>
      </c>
      <c r="EJ485">
        <v>1.8351729959249496E-2</v>
      </c>
      <c r="EK485">
        <v>-1.4339864253997803E-2</v>
      </c>
      <c r="EL485">
        <v>0.11798299103975296</v>
      </c>
      <c r="EM485">
        <v>0.28590214252471924</v>
      </c>
      <c r="EN485">
        <v>0.21592752635478973</v>
      </c>
      <c r="EO485">
        <v>0.48468822240829468</v>
      </c>
      <c r="EP485">
        <v>0.71030145883560181</v>
      </c>
      <c r="EQ485">
        <v>0.54239106178283691</v>
      </c>
      <c r="ER485">
        <v>0.66947072744369507</v>
      </c>
      <c r="ES485">
        <v>0.61125636100769043</v>
      </c>
      <c r="ET485">
        <v>0.21682807803153992</v>
      </c>
      <c r="EU485">
        <v>0.29296064376831055</v>
      </c>
      <c r="EV485">
        <v>0.31684404611587524</v>
      </c>
      <c r="EW485">
        <v>82.381683349609375</v>
      </c>
      <c r="EX485">
        <v>80.071678161621094</v>
      </c>
      <c r="EY485">
        <v>80.048622131347656</v>
      </c>
      <c r="EZ485">
        <v>79.09478759765625</v>
      </c>
      <c r="FA485">
        <v>78.796669006347656</v>
      </c>
      <c r="FB485">
        <v>76.567970275878906</v>
      </c>
      <c r="FC485">
        <v>76.212257385253906</v>
      </c>
      <c r="FD485">
        <v>77.878547668457031</v>
      </c>
      <c r="FE485">
        <v>82.158027648925781</v>
      </c>
      <c r="FF485">
        <v>86.590713500976563</v>
      </c>
      <c r="FG485">
        <v>90.548782348632813</v>
      </c>
      <c r="FH485">
        <v>94.432052612304688</v>
      </c>
      <c r="FI485">
        <v>98.327339172363281</v>
      </c>
      <c r="FJ485">
        <v>101.60077667236328</v>
      </c>
      <c r="FK485">
        <v>104.71611785888672</v>
      </c>
      <c r="FL485">
        <v>106.75084686279297</v>
      </c>
      <c r="FM485">
        <v>107.08828735351563</v>
      </c>
      <c r="FN485">
        <v>105.35279083251953</v>
      </c>
      <c r="FO485">
        <v>103.5869140625</v>
      </c>
      <c r="FP485">
        <v>98.415382385253906</v>
      </c>
      <c r="FQ485">
        <v>90.745033264160156</v>
      </c>
      <c r="FR485">
        <v>85.327804565429688</v>
      </c>
      <c r="FS485">
        <v>84.412857055664063</v>
      </c>
      <c r="FT485">
        <v>82.349197387695313</v>
      </c>
      <c r="FU485">
        <v>4.2017612606287003E-2</v>
      </c>
      <c r="FV485">
        <v>7.4938394129276276E-2</v>
      </c>
      <c r="FW485">
        <v>4.1504189372062683E-2</v>
      </c>
      <c r="FX485">
        <v>417</v>
      </c>
      <c r="FY485">
        <v>1</v>
      </c>
    </row>
    <row r="486" spans="1:181" x14ac:dyDescent="0.2">
      <c r="A486" t="s">
        <v>186</v>
      </c>
      <c r="B486" t="s">
        <v>236</v>
      </c>
      <c r="C486" t="s">
        <v>194</v>
      </c>
      <c r="D486" t="s">
        <v>203</v>
      </c>
      <c r="E486" t="s">
        <v>210</v>
      </c>
      <c r="F486" t="s">
        <v>1</v>
      </c>
      <c r="G486" t="s">
        <v>198</v>
      </c>
      <c r="H486">
        <v>22388</v>
      </c>
      <c r="I486">
        <v>2.1621577739715576</v>
      </c>
      <c r="J486">
        <v>2.0025084018707275</v>
      </c>
      <c r="K486">
        <v>1.8811759948730469</v>
      </c>
      <c r="L486">
        <v>1.7942384481430054</v>
      </c>
      <c r="M486">
        <v>1.7646046876907349</v>
      </c>
      <c r="N486">
        <v>1.8133773803710938</v>
      </c>
      <c r="O486">
        <v>1.9357302188873291</v>
      </c>
      <c r="P486">
        <v>2.0393693447113037</v>
      </c>
      <c r="Q486">
        <v>2.0697634220123291</v>
      </c>
      <c r="R486">
        <v>2.2074849605560303</v>
      </c>
      <c r="S486">
        <v>2.4337852001190186</v>
      </c>
      <c r="T486">
        <v>2.701953649520874</v>
      </c>
      <c r="U486">
        <v>2.9979045391082764</v>
      </c>
      <c r="V486">
        <v>3.2971129417419434</v>
      </c>
      <c r="W486">
        <v>3.5194227695465088</v>
      </c>
      <c r="X486">
        <v>3.7953915596008301</v>
      </c>
      <c r="Y486">
        <v>3.9530949592590332</v>
      </c>
      <c r="Z486">
        <v>4.0081038475036621</v>
      </c>
      <c r="AA486">
        <v>3.9361510276794434</v>
      </c>
      <c r="AB486">
        <v>3.8835499286651611</v>
      </c>
      <c r="AC486">
        <v>3.7831051349639893</v>
      </c>
      <c r="AD486">
        <v>3.6049814224243164</v>
      </c>
      <c r="AE486">
        <v>3.2679200172424316</v>
      </c>
      <c r="AF486">
        <v>2.8862874507904053</v>
      </c>
      <c r="AG486">
        <v>-0.21063867211341858</v>
      </c>
      <c r="AH486">
        <v>-0.19481858611106873</v>
      </c>
      <c r="AI486">
        <v>-0.19351279735565186</v>
      </c>
      <c r="AJ486">
        <v>-0.19596414268016815</v>
      </c>
      <c r="AK486">
        <v>-0.19889561831951141</v>
      </c>
      <c r="AL486">
        <v>-0.17884035408496857</v>
      </c>
      <c r="AM486">
        <v>-0.18646642565727234</v>
      </c>
      <c r="AN486">
        <v>-0.23256437480449677</v>
      </c>
      <c r="AO486">
        <v>-0.24723578989505768</v>
      </c>
      <c r="AP486">
        <v>-0.18962086737155914</v>
      </c>
      <c r="AQ486">
        <v>-0.16081975400447845</v>
      </c>
      <c r="AR486">
        <v>-0.16815321147441864</v>
      </c>
      <c r="AS486">
        <v>-0.18050603568553925</v>
      </c>
      <c r="AT486">
        <v>-0.18257492780685425</v>
      </c>
      <c r="AU486">
        <v>-0.23242788016796112</v>
      </c>
      <c r="AV486">
        <v>-0.16131386160850525</v>
      </c>
      <c r="AW486">
        <v>1.6271663829684258E-2</v>
      </c>
      <c r="AX486">
        <v>4.4853106141090393E-2</v>
      </c>
      <c r="AY486">
        <v>3.9726771414279938E-2</v>
      </c>
      <c r="AZ486">
        <v>0.11977409571409225</v>
      </c>
      <c r="BA486">
        <v>9.524429589509964E-2</v>
      </c>
      <c r="BB486">
        <v>-0.12834756076335907</v>
      </c>
      <c r="BC486">
        <v>-0.21050776541233063</v>
      </c>
      <c r="BD486">
        <v>-0.21304561197757721</v>
      </c>
      <c r="BE486">
        <v>-0.18575282394886017</v>
      </c>
      <c r="BF486">
        <v>-0.17055198550224304</v>
      </c>
      <c r="BG486">
        <v>-0.1698019951581955</v>
      </c>
      <c r="BH486">
        <v>-0.17282427847385406</v>
      </c>
      <c r="BI486">
        <v>-0.17584659159183502</v>
      </c>
      <c r="BJ486">
        <v>-0.15570074319839478</v>
      </c>
      <c r="BK486">
        <v>-0.16338972747325897</v>
      </c>
      <c r="BL486">
        <v>-0.20936991274356842</v>
      </c>
      <c r="BM486">
        <v>-0.22373262047767639</v>
      </c>
      <c r="BN486">
        <v>-0.16591024398803711</v>
      </c>
      <c r="BO486">
        <v>-0.13618461787700653</v>
      </c>
      <c r="BP486">
        <v>-0.14241647720336914</v>
      </c>
      <c r="BQ486">
        <v>-0.15363536775112152</v>
      </c>
      <c r="BR486">
        <v>-0.15390430390834808</v>
      </c>
      <c r="BS486">
        <v>-0.20296591520309448</v>
      </c>
      <c r="BT486">
        <v>-0.13101127743721008</v>
      </c>
      <c r="BU486">
        <v>4.7179602086544037E-2</v>
      </c>
      <c r="BV486">
        <v>7.5233601033687592E-2</v>
      </c>
      <c r="BW486">
        <v>7.0435941219329834E-2</v>
      </c>
      <c r="BX486">
        <v>0.15093018114566803</v>
      </c>
      <c r="BY486">
        <v>0.12676791846752167</v>
      </c>
      <c r="BZ486">
        <v>-9.7668766975402832E-2</v>
      </c>
      <c r="CA486">
        <v>-0.18083900213241577</v>
      </c>
      <c r="CB486">
        <v>-0.18493875861167908</v>
      </c>
      <c r="CC486">
        <v>-0.16851696372032166</v>
      </c>
      <c r="CD486">
        <v>-0.15374498069286346</v>
      </c>
      <c r="CE486">
        <v>-0.15337996184825897</v>
      </c>
      <c r="CF486">
        <v>-0.15679769217967987</v>
      </c>
      <c r="CG486">
        <v>-0.15988291800022125</v>
      </c>
      <c r="CH486">
        <v>-0.13967432081699371</v>
      </c>
      <c r="CI486">
        <v>-0.14740689098834991</v>
      </c>
      <c r="CJ486">
        <v>-0.19330550730228424</v>
      </c>
      <c r="CK486">
        <v>-0.20745439827442169</v>
      </c>
      <c r="CL486">
        <v>-0.14948832988739014</v>
      </c>
      <c r="CM486">
        <v>-0.11912241578102112</v>
      </c>
      <c r="CN486">
        <v>-0.12459129840135574</v>
      </c>
      <c r="CO486">
        <v>-0.13502483069896698</v>
      </c>
      <c r="CP486">
        <v>-0.13404709100723267</v>
      </c>
      <c r="CQ486">
        <v>-0.18256063759326935</v>
      </c>
      <c r="CR486">
        <v>-0.11002379655838013</v>
      </c>
      <c r="CS486">
        <v>6.8586349487304688E-2</v>
      </c>
      <c r="CT486">
        <v>9.6275024116039276E-2</v>
      </c>
      <c r="CU486">
        <v>9.1705016791820526E-2</v>
      </c>
      <c r="CV486">
        <v>0.17250879108905792</v>
      </c>
      <c r="CW486">
        <v>0.14860108494758606</v>
      </c>
      <c r="CX486">
        <v>-7.6420731842517853E-2</v>
      </c>
      <c r="CY486">
        <v>-0.16029049456119537</v>
      </c>
      <c r="CZ486">
        <v>-0.16547203063964844</v>
      </c>
      <c r="DA486">
        <v>-0.15128110349178314</v>
      </c>
      <c r="DB486">
        <v>-0.13693800568580627</v>
      </c>
      <c r="DC486">
        <v>-0.13695792853832245</v>
      </c>
      <c r="DD486">
        <v>-0.14077107608318329</v>
      </c>
      <c r="DE486">
        <v>-0.14391922950744629</v>
      </c>
      <c r="DF486">
        <v>-0.12364788353443146</v>
      </c>
      <c r="DG486">
        <v>-0.13142405450344086</v>
      </c>
      <c r="DH486">
        <v>-0.17724107205867767</v>
      </c>
      <c r="DI486">
        <v>-0.19117619097232819</v>
      </c>
      <c r="DJ486">
        <v>-0.13306643068790436</v>
      </c>
      <c r="DK486">
        <v>-0.10206019878387451</v>
      </c>
      <c r="DL486">
        <v>-0.10676611214876175</v>
      </c>
      <c r="DM486">
        <v>-0.11641429364681244</v>
      </c>
      <c r="DN486">
        <v>-0.11418990790843964</v>
      </c>
      <c r="DO486">
        <v>-0.16215535998344421</v>
      </c>
      <c r="DP486">
        <v>-8.9036323130130768E-2</v>
      </c>
      <c r="DQ486">
        <v>8.9993089437484741E-2</v>
      </c>
      <c r="DR486">
        <v>0.11731645464897156</v>
      </c>
      <c r="DS486">
        <v>0.11297409981489182</v>
      </c>
      <c r="DT486">
        <v>0.19408738613128662</v>
      </c>
      <c r="DU486">
        <v>0.17043425142765045</v>
      </c>
      <c r="DV486">
        <v>-5.5172692984342575E-2</v>
      </c>
      <c r="DW486">
        <v>-0.13974200189113617</v>
      </c>
      <c r="DX486">
        <v>-0.1460053026676178</v>
      </c>
      <c r="DY486">
        <v>-0.12639525532722473</v>
      </c>
      <c r="DZ486">
        <v>-0.1126713827252388</v>
      </c>
      <c r="EA486">
        <v>-0.11324711889028549</v>
      </c>
      <c r="EB486">
        <v>-0.1176312193274498</v>
      </c>
      <c r="EC486">
        <v>-0.1208702027797699</v>
      </c>
      <c r="ED486">
        <v>-0.10050827264785767</v>
      </c>
      <c r="EE486">
        <v>-0.10834735631942749</v>
      </c>
      <c r="EF486">
        <v>-0.15404662489891052</v>
      </c>
      <c r="EG486">
        <v>-0.16767303645610809</v>
      </c>
      <c r="EH486">
        <v>-0.10935579985380173</v>
      </c>
      <c r="EI486">
        <v>-7.7425077557563782E-2</v>
      </c>
      <c r="EJ486">
        <v>-8.102937787771225E-2</v>
      </c>
      <c r="EK486">
        <v>-8.9543618261814117E-2</v>
      </c>
      <c r="EL486">
        <v>-8.5519269108772278E-2</v>
      </c>
      <c r="EM486">
        <v>-0.13269338011741638</v>
      </c>
      <c r="EN486">
        <v>-5.87337426841259E-2</v>
      </c>
      <c r="EO486">
        <v>0.12090103328227997</v>
      </c>
      <c r="EP486">
        <v>0.14769694209098816</v>
      </c>
      <c r="EQ486">
        <v>0.14368326961994171</v>
      </c>
      <c r="ER486">
        <v>0.22524349391460419</v>
      </c>
      <c r="ES486">
        <v>0.20195789635181427</v>
      </c>
      <c r="ET486">
        <v>-2.4493902921676636E-2</v>
      </c>
      <c r="EU486">
        <v>-0.11007323116064072</v>
      </c>
      <c r="EV486">
        <v>-0.11789843440055847</v>
      </c>
      <c r="EW486">
        <v>73.8336181640625</v>
      </c>
      <c r="EX486">
        <v>72.290763854980469</v>
      </c>
      <c r="EY486">
        <v>71.407875061035156</v>
      </c>
      <c r="EZ486">
        <v>70.493682861328125</v>
      </c>
      <c r="FA486">
        <v>69.975975036621094</v>
      </c>
      <c r="FB486">
        <v>69.411895751953125</v>
      </c>
      <c r="FC486">
        <v>68.9180908203125</v>
      </c>
      <c r="FD486">
        <v>70.407569885253906</v>
      </c>
      <c r="FE486">
        <v>75.6795654296875</v>
      </c>
      <c r="FF486">
        <v>82.635292053222656</v>
      </c>
      <c r="FG486">
        <v>89.001625061035156</v>
      </c>
      <c r="FH486">
        <v>93.981124877929688</v>
      </c>
      <c r="FI486">
        <v>98.040534973144531</v>
      </c>
      <c r="FJ486">
        <v>101.35089111328125</v>
      </c>
      <c r="FK486">
        <v>103.62012481689453</v>
      </c>
      <c r="FL486">
        <v>104.84187316894531</v>
      </c>
      <c r="FM486">
        <v>104.78789520263672</v>
      </c>
      <c r="FN486">
        <v>103.62395477294922</v>
      </c>
      <c r="FO486">
        <v>99.671371459960938</v>
      </c>
      <c r="FP486">
        <v>94.013328552246094</v>
      </c>
      <c r="FQ486">
        <v>89.175025939941406</v>
      </c>
      <c r="FR486">
        <v>86.102096557617188</v>
      </c>
      <c r="FS486">
        <v>83.642173767089844</v>
      </c>
      <c r="FT486">
        <v>81.309158325195313</v>
      </c>
      <c r="FU486">
        <v>8.8712014257907867E-3</v>
      </c>
      <c r="FV486">
        <v>1.6741210594773293E-2</v>
      </c>
      <c r="FW486">
        <v>9.2015136033296585E-3</v>
      </c>
      <c r="FX486">
        <v>8275</v>
      </c>
      <c r="FY486">
        <v>1</v>
      </c>
    </row>
    <row r="487" spans="1:181" x14ac:dyDescent="0.2">
      <c r="A487" t="s">
        <v>186</v>
      </c>
      <c r="B487" t="s">
        <v>236</v>
      </c>
      <c r="C487" t="s">
        <v>194</v>
      </c>
      <c r="D487" t="s">
        <v>203</v>
      </c>
      <c r="E487" t="s">
        <v>210</v>
      </c>
      <c r="F487" t="s">
        <v>1</v>
      </c>
      <c r="G487" t="s">
        <v>200</v>
      </c>
      <c r="H487">
        <v>3584</v>
      </c>
      <c r="I487">
        <v>1.8684651851654053</v>
      </c>
      <c r="J487">
        <v>1.6697260141372681</v>
      </c>
      <c r="K487">
        <v>1.5639533996582031</v>
      </c>
      <c r="L487">
        <v>1.4791727066040039</v>
      </c>
      <c r="M487">
        <v>1.4447705745697021</v>
      </c>
      <c r="N487">
        <v>1.4484162330627441</v>
      </c>
      <c r="O487">
        <v>1.5627154111862183</v>
      </c>
      <c r="P487">
        <v>1.649532675743103</v>
      </c>
      <c r="Q487">
        <v>1.6378568410873413</v>
      </c>
      <c r="R487">
        <v>1.6932464838027954</v>
      </c>
      <c r="S487">
        <v>1.8958921432495117</v>
      </c>
      <c r="T487">
        <v>2.1953699588775635</v>
      </c>
      <c r="U487">
        <v>2.4195895195007324</v>
      </c>
      <c r="V487">
        <v>2.6589500904083252</v>
      </c>
      <c r="W487">
        <v>2.8627214431762695</v>
      </c>
      <c r="X487">
        <v>3.0734527111053467</v>
      </c>
      <c r="Y487">
        <v>3.2266225814819336</v>
      </c>
      <c r="Z487">
        <v>3.2824630737304688</v>
      </c>
      <c r="AA487">
        <v>3.2489469051361084</v>
      </c>
      <c r="AB487">
        <v>3.2345092296600342</v>
      </c>
      <c r="AC487">
        <v>3.0882394313812256</v>
      </c>
      <c r="AD487">
        <v>2.912726879119873</v>
      </c>
      <c r="AE487">
        <v>2.6799435615539551</v>
      </c>
      <c r="AF487">
        <v>2.4338998794555664</v>
      </c>
      <c r="AG487">
        <v>-0.15458162128925323</v>
      </c>
      <c r="AH487">
        <v>-0.17426526546478271</v>
      </c>
      <c r="AI487">
        <v>-0.1477683037519455</v>
      </c>
      <c r="AJ487">
        <v>-0.14109037816524506</v>
      </c>
      <c r="AK487">
        <v>-0.14858220517635345</v>
      </c>
      <c r="AL487">
        <v>-0.15904204547405243</v>
      </c>
      <c r="AM487">
        <v>-0.16681404411792755</v>
      </c>
      <c r="AN487">
        <v>-0.19846254587173462</v>
      </c>
      <c r="AO487">
        <v>-0.16080152988433838</v>
      </c>
      <c r="AP487">
        <v>-0.13882774114608765</v>
      </c>
      <c r="AQ487">
        <v>-0.14323483407497406</v>
      </c>
      <c r="AR487">
        <v>-0.13034537434577942</v>
      </c>
      <c r="AS487">
        <v>-0.20095255970954895</v>
      </c>
      <c r="AT487">
        <v>-0.24063326418399811</v>
      </c>
      <c r="AU487">
        <v>-0.26454368233680725</v>
      </c>
      <c r="AV487">
        <v>-0.22373130917549133</v>
      </c>
      <c r="AW487">
        <v>-0.10438037663698196</v>
      </c>
      <c r="AX487">
        <v>-7.390160858631134E-2</v>
      </c>
      <c r="AY487">
        <v>-3.161819651722908E-2</v>
      </c>
      <c r="AZ487">
        <v>7.80835822224617E-2</v>
      </c>
      <c r="BA487">
        <v>3.4503541886806488E-2</v>
      </c>
      <c r="BB487">
        <v>-0.18149334192276001</v>
      </c>
      <c r="BC487">
        <v>-0.20530587434768677</v>
      </c>
      <c r="BD487">
        <v>-0.14980314671993256</v>
      </c>
      <c r="BE487">
        <v>-0.11921989917755127</v>
      </c>
      <c r="BF487">
        <v>-0.14155067503452301</v>
      </c>
      <c r="BG487">
        <v>-0.11597787588834763</v>
      </c>
      <c r="BH487">
        <v>-0.11052549630403519</v>
      </c>
      <c r="BI487">
        <v>-0.11773237586021423</v>
      </c>
      <c r="BJ487">
        <v>-0.12913455069065094</v>
      </c>
      <c r="BK487">
        <v>-0.13565373420715332</v>
      </c>
      <c r="BL487">
        <v>-0.16518229246139526</v>
      </c>
      <c r="BM487">
        <v>-0.1284303218126297</v>
      </c>
      <c r="BN487">
        <v>-0.10565761476755142</v>
      </c>
      <c r="BO487">
        <v>-0.10737485438585281</v>
      </c>
      <c r="BP487">
        <v>-9.1509677469730377E-2</v>
      </c>
      <c r="BQ487">
        <v>-0.15989932417869568</v>
      </c>
      <c r="BR487">
        <v>-0.19757412374019623</v>
      </c>
      <c r="BS487">
        <v>-0.22175352275371552</v>
      </c>
      <c r="BT487">
        <v>-0.18034560978412628</v>
      </c>
      <c r="BU487">
        <v>-6.0541406273841858E-2</v>
      </c>
      <c r="BV487">
        <v>-3.011666052043438E-2</v>
      </c>
      <c r="BW487">
        <v>1.1002678424119949E-2</v>
      </c>
      <c r="BX487">
        <v>0.1219429075717926</v>
      </c>
      <c r="BY487">
        <v>7.8004032373428345E-2</v>
      </c>
      <c r="BZ487">
        <v>-0.13850298523902893</v>
      </c>
      <c r="CA487">
        <v>-0.16324971616268158</v>
      </c>
      <c r="CB487">
        <v>-0.10953422635793686</v>
      </c>
      <c r="CC487">
        <v>-9.4728477299213409E-2</v>
      </c>
      <c r="CD487">
        <v>-0.11889262497425079</v>
      </c>
      <c r="CE487">
        <v>-9.3959912657737732E-2</v>
      </c>
      <c r="CF487">
        <v>-8.9356362819671631E-2</v>
      </c>
      <c r="CG487">
        <v>-9.6365876495838165E-2</v>
      </c>
      <c r="CH487">
        <v>-0.108420729637146</v>
      </c>
      <c r="CI487">
        <v>-0.11407221853733063</v>
      </c>
      <c r="CJ487">
        <v>-0.14213250577449799</v>
      </c>
      <c r="CK487">
        <v>-0.10601012408733368</v>
      </c>
      <c r="CL487">
        <v>-8.2684092223644257E-2</v>
      </c>
      <c r="CM487">
        <v>-8.253835141658783E-2</v>
      </c>
      <c r="CN487">
        <v>-6.4612187445163727E-2</v>
      </c>
      <c r="CO487">
        <v>-0.13146598637104034</v>
      </c>
      <c r="CP487">
        <v>-0.16775146126747131</v>
      </c>
      <c r="CQ487">
        <v>-0.19211719930171967</v>
      </c>
      <c r="CR487">
        <v>-0.15029682219028473</v>
      </c>
      <c r="CS487">
        <v>-3.0178666114807129E-2</v>
      </c>
      <c r="CT487">
        <v>2.086651511490345E-4</v>
      </c>
      <c r="CU487">
        <v>4.0521766990423203E-2</v>
      </c>
      <c r="CV487">
        <v>0.15231975913047791</v>
      </c>
      <c r="CW487">
        <v>0.10813234746456146</v>
      </c>
      <c r="CX487">
        <v>-0.10872802138328552</v>
      </c>
      <c r="CY487">
        <v>-0.13412176072597504</v>
      </c>
      <c r="CZ487">
        <v>-8.164408802986145E-2</v>
      </c>
      <c r="DA487">
        <v>-7.0237055420875549E-2</v>
      </c>
      <c r="DB487">
        <v>-9.6234589815139771E-2</v>
      </c>
      <c r="DC487">
        <v>-7.1941949427127838E-2</v>
      </c>
      <c r="DD487">
        <v>-6.8187221884727478E-2</v>
      </c>
      <c r="DE487">
        <v>-7.49993696808815E-2</v>
      </c>
      <c r="DF487">
        <v>-8.7706901133060455E-2</v>
      </c>
      <c r="DG487">
        <v>-9.2490687966346741E-2</v>
      </c>
      <c r="DH487">
        <v>-0.11908269673585892</v>
      </c>
      <c r="DI487">
        <v>-8.3589933812618256E-2</v>
      </c>
      <c r="DJ487">
        <v>-5.9710565954446793E-2</v>
      </c>
      <c r="DK487">
        <v>-5.7701848447322845E-2</v>
      </c>
      <c r="DL487">
        <v>-3.7714701145887375E-2</v>
      </c>
      <c r="DM487">
        <v>-0.10303264111280441</v>
      </c>
      <c r="DN487">
        <v>-0.13792882859706879</v>
      </c>
      <c r="DO487">
        <v>-0.16248086094856262</v>
      </c>
      <c r="DP487">
        <v>-0.12024801969528198</v>
      </c>
      <c r="DQ487">
        <v>1.840741460910067E-4</v>
      </c>
      <c r="DR487">
        <v>3.0533989891409874E-2</v>
      </c>
      <c r="DS487">
        <v>7.0040859282016754E-2</v>
      </c>
      <c r="DT487">
        <v>0.18269659578800201</v>
      </c>
      <c r="DU487">
        <v>0.13826066255569458</v>
      </c>
      <c r="DV487">
        <v>-7.895304262638092E-2</v>
      </c>
      <c r="DW487">
        <v>-0.1049937903881073</v>
      </c>
      <c r="DX487">
        <v>-5.3753949701786041E-2</v>
      </c>
      <c r="DY487">
        <v>-3.4875340759754181E-2</v>
      </c>
      <c r="DZ487">
        <v>-6.3519969582557678E-2</v>
      </c>
      <c r="EA487">
        <v>-4.0151506662368774E-2</v>
      </c>
      <c r="EB487">
        <v>-3.7622343748807907E-2</v>
      </c>
      <c r="EC487">
        <v>-4.4149547815322876E-2</v>
      </c>
      <c r="ED487">
        <v>-5.7799424976110458E-2</v>
      </c>
      <c r="EE487">
        <v>-6.1330385506153107E-2</v>
      </c>
      <c r="EF487">
        <v>-8.5802450776100159E-2</v>
      </c>
      <c r="EG487">
        <v>-5.1218729466199875E-2</v>
      </c>
      <c r="EH487">
        <v>-2.6540441438555717E-2</v>
      </c>
      <c r="EI487">
        <v>-2.1841881796717644E-2</v>
      </c>
      <c r="EJ487">
        <v>1.1209982912987471E-3</v>
      </c>
      <c r="EK487">
        <v>-6.197940930724144E-2</v>
      </c>
      <c r="EL487">
        <v>-9.486968070268631E-2</v>
      </c>
      <c r="EM487">
        <v>-0.11969070136547089</v>
      </c>
      <c r="EN487">
        <v>-7.6862327754497528E-2</v>
      </c>
      <c r="EO487">
        <v>4.4023048132658005E-2</v>
      </c>
      <c r="EP487">
        <v>7.4318945407867432E-2</v>
      </c>
      <c r="EQ487">
        <v>0.11266172677278519</v>
      </c>
      <c r="ER487">
        <v>0.22655592858791351</v>
      </c>
      <c r="ES487">
        <v>0.18176114559173584</v>
      </c>
      <c r="ET487">
        <v>-3.5962704569101334E-2</v>
      </c>
      <c r="EU487">
        <v>-6.2937639653682709E-2</v>
      </c>
      <c r="EV487">
        <v>-1.3485018163919449E-2</v>
      </c>
      <c r="EW487">
        <v>77.259056091308594</v>
      </c>
      <c r="EX487">
        <v>75.607780456542969</v>
      </c>
      <c r="EY487">
        <v>74.681777954101563</v>
      </c>
      <c r="EZ487">
        <v>73.764106750488281</v>
      </c>
      <c r="FA487">
        <v>73.266838073730469</v>
      </c>
      <c r="FB487">
        <v>72.437797546386719</v>
      </c>
      <c r="FC487">
        <v>71.689826965332031</v>
      </c>
      <c r="FD487">
        <v>72.897636413574219</v>
      </c>
      <c r="FE487">
        <v>77.398460388183594</v>
      </c>
      <c r="FF487">
        <v>83.753814697265625</v>
      </c>
      <c r="FG487">
        <v>89.622207641601563</v>
      </c>
      <c r="FH487">
        <v>93.831634521484375</v>
      </c>
      <c r="FI487">
        <v>97.86480712890625</v>
      </c>
      <c r="FJ487">
        <v>101.41574859619141</v>
      </c>
      <c r="FK487">
        <v>103.82984161376953</v>
      </c>
      <c r="FL487">
        <v>105.01753997802734</v>
      </c>
      <c r="FM487">
        <v>105.20124816894531</v>
      </c>
      <c r="FN487">
        <v>104.10969543457031</v>
      </c>
      <c r="FO487">
        <v>100.49274444580078</v>
      </c>
      <c r="FP487">
        <v>95.424186706542969</v>
      </c>
      <c r="FQ487">
        <v>90.809333801269531</v>
      </c>
      <c r="FR487">
        <v>87.858123779296875</v>
      </c>
      <c r="FS487">
        <v>85.657386779785156</v>
      </c>
      <c r="FT487">
        <v>83.624687194824219</v>
      </c>
      <c r="FU487">
        <v>1.2792792171239853E-2</v>
      </c>
      <c r="FV487">
        <v>2.3619122803211212E-2</v>
      </c>
      <c r="FW487">
        <v>1.3114330358803272E-2</v>
      </c>
      <c r="FX487">
        <v>2295</v>
      </c>
      <c r="FY487">
        <v>1</v>
      </c>
    </row>
    <row r="488" spans="1:181" x14ac:dyDescent="0.2">
      <c r="A488" t="s">
        <v>186</v>
      </c>
      <c r="B488" t="s">
        <v>236</v>
      </c>
      <c r="C488" t="s">
        <v>194</v>
      </c>
      <c r="D488" t="s">
        <v>203</v>
      </c>
      <c r="E488" t="s">
        <v>210</v>
      </c>
      <c r="F488" t="s">
        <v>1</v>
      </c>
      <c r="G488" t="s">
        <v>1</v>
      </c>
      <c r="H488">
        <v>25972</v>
      </c>
      <c r="I488">
        <v>2.1216297149658203</v>
      </c>
      <c r="J488">
        <v>1.9565862417221069</v>
      </c>
      <c r="K488">
        <v>1.8374009132385254</v>
      </c>
      <c r="L488">
        <v>1.7507609128952026</v>
      </c>
      <c r="M488">
        <v>1.7204691171646118</v>
      </c>
      <c r="N488">
        <v>1.7630146741867065</v>
      </c>
      <c r="O488">
        <v>1.88425612449646</v>
      </c>
      <c r="P488">
        <v>1.9855738878250122</v>
      </c>
      <c r="Q488">
        <v>2.0101625919342041</v>
      </c>
      <c r="R488">
        <v>2.1365230083465576</v>
      </c>
      <c r="S488">
        <v>2.3595588207244873</v>
      </c>
      <c r="T488">
        <v>2.6320478916168213</v>
      </c>
      <c r="U488">
        <v>2.9181003570556641</v>
      </c>
      <c r="V488">
        <v>3.2090494632720947</v>
      </c>
      <c r="W488">
        <v>3.4288015365600586</v>
      </c>
      <c r="X488">
        <v>3.695767879486084</v>
      </c>
      <c r="Y488">
        <v>3.8528456687927246</v>
      </c>
      <c r="Z488">
        <v>3.9079687595367432</v>
      </c>
      <c r="AA488">
        <v>3.8413205146789551</v>
      </c>
      <c r="AB488">
        <v>3.7939856052398682</v>
      </c>
      <c r="AC488">
        <v>3.6872174739837646</v>
      </c>
      <c r="AD488">
        <v>3.5094540119171143</v>
      </c>
      <c r="AE488">
        <v>3.1867823600769043</v>
      </c>
      <c r="AF488">
        <v>2.8238604068756104</v>
      </c>
      <c r="AG488">
        <v>-0.19557121396064758</v>
      </c>
      <c r="AH488">
        <v>-0.18515636026859283</v>
      </c>
      <c r="AI488">
        <v>-0.18056291341781616</v>
      </c>
      <c r="AJ488">
        <v>-0.18199935555458069</v>
      </c>
      <c r="AK488">
        <v>-0.18551035225391388</v>
      </c>
      <c r="AL488">
        <v>-0.16983793675899506</v>
      </c>
      <c r="AM488">
        <v>-0.17725403606891632</v>
      </c>
      <c r="AN488">
        <v>-0.22096651792526245</v>
      </c>
      <c r="AO488">
        <v>-0.22857102751731873</v>
      </c>
      <c r="AP488">
        <v>-0.17572107911109924</v>
      </c>
      <c r="AQ488">
        <v>-0.15098030865192413</v>
      </c>
      <c r="AR488">
        <v>-0.15494515001773834</v>
      </c>
      <c r="AS488">
        <v>-0.17489434778690338</v>
      </c>
      <c r="AT488">
        <v>-0.18172138929367065</v>
      </c>
      <c r="AU488">
        <v>-0.22801180183887482</v>
      </c>
      <c r="AV488">
        <v>-0.16094000637531281</v>
      </c>
      <c r="AW488">
        <v>8.713877759873867E-3</v>
      </c>
      <c r="AX488">
        <v>3.7527944892644882E-2</v>
      </c>
      <c r="AY488">
        <v>3.8743890821933746E-2</v>
      </c>
      <c r="AZ488">
        <v>0.12312521040439606</v>
      </c>
      <c r="BA488">
        <v>9.5913887023925781E-2</v>
      </c>
      <c r="BB488">
        <v>-0.12675261497497559</v>
      </c>
      <c r="BC488">
        <v>-0.20106743276119232</v>
      </c>
      <c r="BD488">
        <v>-0.19597768783569336</v>
      </c>
      <c r="BE488">
        <v>-0.17357148230075836</v>
      </c>
      <c r="BF488">
        <v>-0.16375680267810822</v>
      </c>
      <c r="BG488">
        <v>-0.15965858101844788</v>
      </c>
      <c r="BH488">
        <v>-0.16161160171031952</v>
      </c>
      <c r="BI488">
        <v>-0.16519097983837128</v>
      </c>
      <c r="BJ488">
        <v>-0.14946897327899933</v>
      </c>
      <c r="BK488">
        <v>-0.15690237283706665</v>
      </c>
      <c r="BL488">
        <v>-0.20045208930969238</v>
      </c>
      <c r="BM488">
        <v>-0.20782454311847687</v>
      </c>
      <c r="BN488">
        <v>-0.15477611124515533</v>
      </c>
      <c r="BO488">
        <v>-0.12917576730251312</v>
      </c>
      <c r="BP488">
        <v>-0.13212186098098755</v>
      </c>
      <c r="BQ488">
        <v>-0.15104897320270538</v>
      </c>
      <c r="BR488">
        <v>-0.15630289912223816</v>
      </c>
      <c r="BS488">
        <v>-0.20193801820278168</v>
      </c>
      <c r="BT488">
        <v>-0.1341416984796524</v>
      </c>
      <c r="BU488">
        <v>3.6034859716892242E-2</v>
      </c>
      <c r="BV488">
        <v>6.440405547618866E-2</v>
      </c>
      <c r="BW488">
        <v>6.5860860049724579E-2</v>
      </c>
      <c r="BX488">
        <v>0.15065543353557587</v>
      </c>
      <c r="BY488">
        <v>0.12374255806207657</v>
      </c>
      <c r="BZ488">
        <v>-9.9650092422962189E-2</v>
      </c>
      <c r="CA488">
        <v>-0.17484258115291595</v>
      </c>
      <c r="CB488">
        <v>-0.17112033069133759</v>
      </c>
      <c r="CC488">
        <v>-0.15833453834056854</v>
      </c>
      <c r="CD488">
        <v>-0.14893554151058197</v>
      </c>
      <c r="CE488">
        <v>-0.14518031477928162</v>
      </c>
      <c r="CF488">
        <v>-0.14749112725257874</v>
      </c>
      <c r="CG488">
        <v>-0.15111789107322693</v>
      </c>
      <c r="CH488">
        <v>-0.13536149263381958</v>
      </c>
      <c r="CI488">
        <v>-0.14280687272548676</v>
      </c>
      <c r="CJ488">
        <v>-0.18624389171600342</v>
      </c>
      <c r="CK488">
        <v>-0.19345562160015106</v>
      </c>
      <c r="CL488">
        <v>-0.1402696967124939</v>
      </c>
      <c r="CM488">
        <v>-0.11407399922609329</v>
      </c>
      <c r="CN488">
        <v>-0.11631450802087784</v>
      </c>
      <c r="CO488">
        <v>-0.13453371822834015</v>
      </c>
      <c r="CP488">
        <v>-0.13869811594486237</v>
      </c>
      <c r="CQ488">
        <v>-0.18387939035892487</v>
      </c>
      <c r="CR488">
        <v>-0.11558126658201218</v>
      </c>
      <c r="CS488">
        <v>5.495728924870491E-2</v>
      </c>
      <c r="CT488">
        <v>8.3018369972705841E-2</v>
      </c>
      <c r="CU488">
        <v>8.4641993045806885E-2</v>
      </c>
      <c r="CV488">
        <v>0.1697227954864502</v>
      </c>
      <c r="CW488">
        <v>0.14301662147045135</v>
      </c>
      <c r="CX488">
        <v>-8.0878973007202148E-2</v>
      </c>
      <c r="CY488">
        <v>-0.15667933225631714</v>
      </c>
      <c r="CZ488">
        <v>-0.15390421450138092</v>
      </c>
      <c r="DA488">
        <v>-0.14309757947921753</v>
      </c>
      <c r="DB488">
        <v>-0.13411426544189453</v>
      </c>
      <c r="DC488">
        <v>-0.13070203363895416</v>
      </c>
      <c r="DD488">
        <v>-0.13337065279483795</v>
      </c>
      <c r="DE488">
        <v>-0.13704477250576019</v>
      </c>
      <c r="DF488">
        <v>-0.12125401198863983</v>
      </c>
      <c r="DG488">
        <v>-0.12871137261390686</v>
      </c>
      <c r="DH488">
        <v>-0.17203567922115326</v>
      </c>
      <c r="DI488">
        <v>-0.17908668518066406</v>
      </c>
      <c r="DJ488">
        <v>-0.12576328217983246</v>
      </c>
      <c r="DK488">
        <v>-9.8972231149673462E-2</v>
      </c>
      <c r="DL488">
        <v>-0.10050714761018753</v>
      </c>
      <c r="DM488">
        <v>-0.11801848560571671</v>
      </c>
      <c r="DN488">
        <v>-0.12109334021806717</v>
      </c>
      <c r="DO488">
        <v>-0.16582074761390686</v>
      </c>
      <c r="DP488">
        <v>-9.7020827233791351E-2</v>
      </c>
      <c r="DQ488">
        <v>7.3879718780517578E-2</v>
      </c>
      <c r="DR488">
        <v>0.10163268446922302</v>
      </c>
      <c r="DS488">
        <v>0.10342311859130859</v>
      </c>
      <c r="DT488">
        <v>0.18879015743732452</v>
      </c>
      <c r="DU488">
        <v>0.16229066252708435</v>
      </c>
      <c r="DV488">
        <v>-6.210784986615181E-2</v>
      </c>
      <c r="DW488">
        <v>-0.13851608335971832</v>
      </c>
      <c r="DX488">
        <v>-0.13668808341026306</v>
      </c>
      <c r="DY488">
        <v>-0.12109785526990891</v>
      </c>
      <c r="DZ488">
        <v>-0.11271470785140991</v>
      </c>
      <c r="EA488">
        <v>-0.10979769378900528</v>
      </c>
      <c r="EB488">
        <v>-0.11298290640115738</v>
      </c>
      <c r="EC488">
        <v>-0.11672543734312057</v>
      </c>
      <c r="ED488">
        <v>-0.1008850559592247</v>
      </c>
      <c r="EE488">
        <v>-0.10835970938205719</v>
      </c>
      <c r="EF488">
        <v>-0.15152126550674438</v>
      </c>
      <c r="EG488">
        <v>-0.1583402007818222</v>
      </c>
      <c r="EH488">
        <v>-0.10481832176446915</v>
      </c>
      <c r="EI488">
        <v>-7.7167682349681854E-2</v>
      </c>
      <c r="EJ488">
        <v>-7.7683843672275543E-2</v>
      </c>
      <c r="EK488">
        <v>-9.4173096120357513E-2</v>
      </c>
      <c r="EL488">
        <v>-9.5674850046634674E-2</v>
      </c>
      <c r="EM488">
        <v>-0.13974696397781372</v>
      </c>
      <c r="EN488">
        <v>-7.0222504436969757E-2</v>
      </c>
      <c r="EO488">
        <v>0.10120069980621338</v>
      </c>
      <c r="EP488">
        <v>0.1285087913274765</v>
      </c>
      <c r="EQ488">
        <v>0.13054008781909943</v>
      </c>
      <c r="ER488">
        <v>0.21632039546966553</v>
      </c>
      <c r="ES488">
        <v>0.19011932611465454</v>
      </c>
      <c r="ET488">
        <v>-3.5005323588848114E-2</v>
      </c>
      <c r="EU488">
        <v>-0.11229124665260315</v>
      </c>
      <c r="EV488">
        <v>-0.11183073371648788</v>
      </c>
      <c r="EW488">
        <v>74.240638732910156</v>
      </c>
      <c r="EX488">
        <v>72.679603576660156</v>
      </c>
      <c r="EY488">
        <v>71.785675048828125</v>
      </c>
      <c r="EZ488">
        <v>70.866600036621094</v>
      </c>
      <c r="FA488">
        <v>70.34991455078125</v>
      </c>
      <c r="FB488">
        <v>69.75433349609375</v>
      </c>
      <c r="FC488">
        <v>69.234481811523438</v>
      </c>
      <c r="FD488">
        <v>70.6910400390625</v>
      </c>
      <c r="FE488">
        <v>75.867271423339844</v>
      </c>
      <c r="FF488">
        <v>82.755691528320313</v>
      </c>
      <c r="FG488">
        <v>89.070114135742188</v>
      </c>
      <c r="FH488">
        <v>93.964157104492188</v>
      </c>
      <c r="FI488">
        <v>98.020271301269531</v>
      </c>
      <c r="FJ488">
        <v>101.35844421386719</v>
      </c>
      <c r="FK488">
        <v>103.64459991455078</v>
      </c>
      <c r="FL488">
        <v>104.86237335205078</v>
      </c>
      <c r="FM488">
        <v>104.83681488037109</v>
      </c>
      <c r="FN488">
        <v>103.68147277832031</v>
      </c>
      <c r="FO488">
        <v>99.768173217773438</v>
      </c>
      <c r="FP488">
        <v>94.178901672363281</v>
      </c>
      <c r="FQ488">
        <v>89.364654541015625</v>
      </c>
      <c r="FR488">
        <v>86.306022644042969</v>
      </c>
      <c r="FS488">
        <v>83.876228332519531</v>
      </c>
      <c r="FT488">
        <v>81.579086303710938</v>
      </c>
      <c r="FU488">
        <v>7.8481445088982582E-3</v>
      </c>
      <c r="FV488">
        <v>1.4794499613344669E-2</v>
      </c>
      <c r="FW488">
        <v>8.1355851143598557E-3</v>
      </c>
      <c r="FX488">
        <v>10570</v>
      </c>
      <c r="FY488">
        <v>1</v>
      </c>
    </row>
    <row r="489" spans="1:181" x14ac:dyDescent="0.2">
      <c r="A489" t="s">
        <v>186</v>
      </c>
      <c r="B489" t="s">
        <v>236</v>
      </c>
      <c r="C489" t="s">
        <v>194</v>
      </c>
      <c r="D489" t="s">
        <v>203</v>
      </c>
      <c r="E489" t="s">
        <v>210</v>
      </c>
      <c r="F489" t="s">
        <v>178</v>
      </c>
      <c r="G489" t="s">
        <v>1</v>
      </c>
      <c r="H489">
        <v>11750</v>
      </c>
      <c r="I489">
        <v>1.8659192323684692</v>
      </c>
      <c r="J489">
        <v>1.6785622835159302</v>
      </c>
      <c r="K489">
        <v>1.5769418478012085</v>
      </c>
      <c r="L489">
        <v>1.4845917224884033</v>
      </c>
      <c r="M489">
        <v>1.4685754776000977</v>
      </c>
      <c r="N489">
        <v>1.5099842548370361</v>
      </c>
      <c r="O489">
        <v>1.6077089309692383</v>
      </c>
      <c r="P489">
        <v>1.7484332323074341</v>
      </c>
      <c r="Q489">
        <v>1.8127902746200562</v>
      </c>
      <c r="R489">
        <v>1.9282286167144775</v>
      </c>
      <c r="S489">
        <v>2.1923270225524902</v>
      </c>
      <c r="T489">
        <v>2.4461808204650879</v>
      </c>
      <c r="U489">
        <v>2.7156257629394531</v>
      </c>
      <c r="V489">
        <v>2.9821863174438477</v>
      </c>
      <c r="W489">
        <v>3.1574766635894775</v>
      </c>
      <c r="X489">
        <v>3.3884718418121338</v>
      </c>
      <c r="Y489">
        <v>3.544543981552124</v>
      </c>
      <c r="Z489">
        <v>3.586665153503418</v>
      </c>
      <c r="AA489">
        <v>3.5203719139099121</v>
      </c>
      <c r="AB489">
        <v>3.498939037322998</v>
      </c>
      <c r="AC489">
        <v>3.4660322666168213</v>
      </c>
      <c r="AD489">
        <v>3.3009164333343506</v>
      </c>
      <c r="AE489">
        <v>3.0421221256256104</v>
      </c>
      <c r="AF489">
        <v>2.6594889163970947</v>
      </c>
      <c r="AG489">
        <v>-0.20325097441673279</v>
      </c>
      <c r="AH489">
        <v>-0.22497127950191498</v>
      </c>
      <c r="AI489">
        <v>-0.20610752701759338</v>
      </c>
      <c r="AJ489">
        <v>-0.21472330391407013</v>
      </c>
      <c r="AK489">
        <v>-0.20210191607475281</v>
      </c>
      <c r="AL489">
        <v>-0.159669429063797</v>
      </c>
      <c r="AM489">
        <v>-0.17126841843128204</v>
      </c>
      <c r="AN489">
        <v>-0.19553987681865692</v>
      </c>
      <c r="AO489">
        <v>-0.1678396612405777</v>
      </c>
      <c r="AP489">
        <v>-0.17784897983074188</v>
      </c>
      <c r="AQ489">
        <v>-0.14388039708137512</v>
      </c>
      <c r="AR489">
        <v>-0.14405007660388947</v>
      </c>
      <c r="AS489">
        <v>-0.12561583518981934</v>
      </c>
      <c r="AT489">
        <v>-0.11622951924800873</v>
      </c>
      <c r="AU489">
        <v>-0.16627813875675201</v>
      </c>
      <c r="AV489">
        <v>-0.12308334559202194</v>
      </c>
      <c r="AW489">
        <v>6.4690254628658295E-2</v>
      </c>
      <c r="AX489">
        <v>5.2542489022016525E-2</v>
      </c>
      <c r="AY489">
        <v>2.3464597761631012E-2</v>
      </c>
      <c r="AZ489">
        <v>8.0998048186302185E-2</v>
      </c>
      <c r="BA489">
        <v>0.10235593467950821</v>
      </c>
      <c r="BB489">
        <v>-9.2200279235839844E-2</v>
      </c>
      <c r="BC489">
        <v>-0.12316902726888657</v>
      </c>
      <c r="BD489">
        <v>-0.1654912531375885</v>
      </c>
      <c r="BE489">
        <v>-0.17870412766933441</v>
      </c>
      <c r="BF489">
        <v>-0.20181028544902802</v>
      </c>
      <c r="BG489">
        <v>-0.1839480996131897</v>
      </c>
      <c r="BH489">
        <v>-0.1929323822259903</v>
      </c>
      <c r="BI489">
        <v>-0.18054918944835663</v>
      </c>
      <c r="BJ489">
        <v>-0.13790841400623322</v>
      </c>
      <c r="BK489">
        <v>-0.14912678301334381</v>
      </c>
      <c r="BL489">
        <v>-0.17255254089832306</v>
      </c>
      <c r="BM489">
        <v>-0.14449447393417358</v>
      </c>
      <c r="BN489">
        <v>-0.15296734869480133</v>
      </c>
      <c r="BO489">
        <v>-0.11765316128730774</v>
      </c>
      <c r="BP489">
        <v>-0.11590283364057541</v>
      </c>
      <c r="BQ489">
        <v>-9.5809780061244965E-2</v>
      </c>
      <c r="BR489">
        <v>-8.4671594202518463E-2</v>
      </c>
      <c r="BS489">
        <v>-0.133427694439888</v>
      </c>
      <c r="BT489">
        <v>-8.9286051690578461E-2</v>
      </c>
      <c r="BU489">
        <v>9.8653711378574371E-2</v>
      </c>
      <c r="BV489">
        <v>8.6679384112358093E-2</v>
      </c>
      <c r="BW489">
        <v>5.7624109089374542E-2</v>
      </c>
      <c r="BX489">
        <v>0.11424559354782104</v>
      </c>
      <c r="BY489">
        <v>0.13526187837123871</v>
      </c>
      <c r="BZ489">
        <v>-6.0080882161855698E-2</v>
      </c>
      <c r="CA489">
        <v>-9.1986767947673798E-2</v>
      </c>
      <c r="CB489">
        <v>-0.13614523410797119</v>
      </c>
      <c r="CC489">
        <v>-0.16170303523540497</v>
      </c>
      <c r="CD489">
        <v>-0.18576903641223907</v>
      </c>
      <c r="CE489">
        <v>-0.16860054433345795</v>
      </c>
      <c r="CF489">
        <v>-0.17784003913402557</v>
      </c>
      <c r="CG489">
        <v>-0.16562186181545258</v>
      </c>
      <c r="CH489">
        <v>-0.12283682078123093</v>
      </c>
      <c r="CI489">
        <v>-0.13379155099391937</v>
      </c>
      <c r="CJ489">
        <v>-0.15663157403469086</v>
      </c>
      <c r="CK489">
        <v>-0.12832567095756531</v>
      </c>
      <c r="CL489">
        <v>-0.13573439419269562</v>
      </c>
      <c r="CM489">
        <v>-9.9488250911235809E-2</v>
      </c>
      <c r="CN489">
        <v>-9.6408136188983917E-2</v>
      </c>
      <c r="CO489">
        <v>-7.5166210532188416E-2</v>
      </c>
      <c r="CP489">
        <v>-6.2814667820930481E-2</v>
      </c>
      <c r="CQ489">
        <v>-0.11067556589841843</v>
      </c>
      <c r="CR489">
        <v>-6.5878152847290039E-2</v>
      </c>
      <c r="CS489">
        <v>0.12217669934034348</v>
      </c>
      <c r="CT489">
        <v>0.110322505235672</v>
      </c>
      <c r="CU489">
        <v>8.1282883882522583E-2</v>
      </c>
      <c r="CV489">
        <v>0.13727276027202606</v>
      </c>
      <c r="CW489">
        <v>0.15805244445800781</v>
      </c>
      <c r="CX489">
        <v>-3.7835091352462769E-2</v>
      </c>
      <c r="CY489">
        <v>-7.0390045642852783E-2</v>
      </c>
      <c r="CZ489">
        <v>-0.11582028120756149</v>
      </c>
      <c r="DA489">
        <v>-0.14470194280147552</v>
      </c>
      <c r="DB489">
        <v>-0.16972780227661133</v>
      </c>
      <c r="DC489">
        <v>-0.1532529890537262</v>
      </c>
      <c r="DD489">
        <v>-0.16274769604206085</v>
      </c>
      <c r="DE489">
        <v>-0.15069451928138733</v>
      </c>
      <c r="DF489">
        <v>-0.10776520520448685</v>
      </c>
      <c r="DG489">
        <v>-0.11845631897449493</v>
      </c>
      <c r="DH489">
        <v>-0.14071060717105865</v>
      </c>
      <c r="DI489">
        <v>-0.11215685307979584</v>
      </c>
      <c r="DJ489">
        <v>-0.11850146949291229</v>
      </c>
      <c r="DK489">
        <v>-8.1323340535163879E-2</v>
      </c>
      <c r="DL489">
        <v>-7.6913431286811829E-2</v>
      </c>
      <c r="DM489">
        <v>-5.4522637277841568E-2</v>
      </c>
      <c r="DN489">
        <v>-4.09577377140522E-2</v>
      </c>
      <c r="DO489">
        <v>-8.7923444807529449E-2</v>
      </c>
      <c r="DP489">
        <v>-4.2470242828130722E-2</v>
      </c>
      <c r="DQ489">
        <v>0.14569967985153198</v>
      </c>
      <c r="DR489">
        <v>0.1339656263589859</v>
      </c>
      <c r="DS489">
        <v>0.10494165867567062</v>
      </c>
      <c r="DT489">
        <v>0.16029991209506989</v>
      </c>
      <c r="DU489">
        <v>0.18084299564361572</v>
      </c>
      <c r="DV489">
        <v>-1.5589301474392414E-2</v>
      </c>
      <c r="DW489">
        <v>-4.8793308436870575E-2</v>
      </c>
      <c r="DX489">
        <v>-9.5495313405990601E-2</v>
      </c>
      <c r="DY489">
        <v>-0.12015508115291595</v>
      </c>
      <c r="DZ489">
        <v>-0.14656679332256317</v>
      </c>
      <c r="EA489">
        <v>-0.13109354674816132</v>
      </c>
      <c r="EB489">
        <v>-0.14095675945281982</v>
      </c>
      <c r="EC489">
        <v>-0.12914183735847473</v>
      </c>
      <c r="ED489">
        <v>-8.6004197597503662E-2</v>
      </c>
      <c r="EE489">
        <v>-9.6314668655395508E-2</v>
      </c>
      <c r="EF489">
        <v>-0.1177232563495636</v>
      </c>
      <c r="EG489">
        <v>-8.8811665773391724E-2</v>
      </c>
      <c r="EH489">
        <v>-9.3619838356971741E-2</v>
      </c>
      <c r="EI489">
        <v>-5.5096093565225601E-2</v>
      </c>
      <c r="EJ489">
        <v>-4.8766192048788071E-2</v>
      </c>
      <c r="EK489">
        <v>-2.4716593325138092E-2</v>
      </c>
      <c r="EL489">
        <v>-9.3998052179813385E-3</v>
      </c>
      <c r="EM489">
        <v>-5.5072985589504242E-2</v>
      </c>
      <c r="EN489">
        <v>-8.6729424074292183E-3</v>
      </c>
      <c r="EO489">
        <v>0.17966312170028687</v>
      </c>
      <c r="EP489">
        <v>0.16810253262519836</v>
      </c>
      <c r="EQ489">
        <v>0.13910117745399475</v>
      </c>
      <c r="ER489">
        <v>0.19354745745658875</v>
      </c>
      <c r="ES489">
        <v>0.21374893188476563</v>
      </c>
      <c r="ET489">
        <v>1.653008721768856E-2</v>
      </c>
      <c r="EU489">
        <v>-1.7611062154173851E-2</v>
      </c>
      <c r="EV489">
        <v>-6.6149301826953888E-2</v>
      </c>
      <c r="EW489">
        <v>73.536529541015625</v>
      </c>
      <c r="EX489">
        <v>72.217308044433594</v>
      </c>
      <c r="EY489">
        <v>71.561515808105469</v>
      </c>
      <c r="EZ489">
        <v>70.675743103027344</v>
      </c>
      <c r="FA489">
        <v>70.23095703125</v>
      </c>
      <c r="FB489">
        <v>69.747177124023438</v>
      </c>
      <c r="FC489">
        <v>69.161422729492188</v>
      </c>
      <c r="FD489">
        <v>71.092987060546875</v>
      </c>
      <c r="FE489">
        <v>76.730033874511719</v>
      </c>
      <c r="FF489">
        <v>83.552703857421875</v>
      </c>
      <c r="FG489">
        <v>89.651290893554688</v>
      </c>
      <c r="FH489">
        <v>94.433311462402344</v>
      </c>
      <c r="FI489">
        <v>98.234199523925781</v>
      </c>
      <c r="FJ489">
        <v>101.63542175292969</v>
      </c>
      <c r="FK489">
        <v>103.54361724853516</v>
      </c>
      <c r="FL489">
        <v>104.71762084960938</v>
      </c>
      <c r="FM489">
        <v>105.08737182617188</v>
      </c>
      <c r="FN489">
        <v>104.25670623779297</v>
      </c>
      <c r="FO489">
        <v>100.44790649414063</v>
      </c>
      <c r="FP489">
        <v>94.366752624511719</v>
      </c>
      <c r="FQ489">
        <v>89.747703552246094</v>
      </c>
      <c r="FR489">
        <v>87.318031311035156</v>
      </c>
      <c r="FS489">
        <v>84.945297241210938</v>
      </c>
      <c r="FT489">
        <v>82.644683837890625</v>
      </c>
      <c r="FU489">
        <v>9.7318841144442558E-3</v>
      </c>
      <c r="FV489">
        <v>1.8326818943023682E-2</v>
      </c>
      <c r="FW489">
        <v>9.9838245660066605E-3</v>
      </c>
      <c r="FX489">
        <v>5697</v>
      </c>
      <c r="FY489">
        <v>1</v>
      </c>
    </row>
    <row r="490" spans="1:181" x14ac:dyDescent="0.2">
      <c r="A490" t="s">
        <v>186</v>
      </c>
      <c r="B490" t="s">
        <v>236</v>
      </c>
      <c r="C490" t="s">
        <v>194</v>
      </c>
      <c r="D490" t="s">
        <v>203</v>
      </c>
      <c r="E490" t="s">
        <v>210</v>
      </c>
      <c r="F490" t="s">
        <v>179</v>
      </c>
      <c r="G490" t="s">
        <v>1</v>
      </c>
      <c r="H490">
        <v>1979</v>
      </c>
      <c r="I490">
        <v>2.7899658679962158</v>
      </c>
      <c r="J490">
        <v>2.6364996433258057</v>
      </c>
      <c r="K490">
        <v>2.4165539741516113</v>
      </c>
      <c r="L490">
        <v>2.2967467308044434</v>
      </c>
      <c r="M490">
        <v>2.2315664291381836</v>
      </c>
      <c r="N490">
        <v>2.2362465858459473</v>
      </c>
      <c r="O490">
        <v>2.3699052333831787</v>
      </c>
      <c r="P490">
        <v>2.3930816650390625</v>
      </c>
      <c r="Q490">
        <v>2.4503908157348633</v>
      </c>
      <c r="R490">
        <v>2.543269157409668</v>
      </c>
      <c r="S490">
        <v>2.8029990196228027</v>
      </c>
      <c r="T490">
        <v>3.2113959789276123</v>
      </c>
      <c r="U490">
        <v>3.4627821445465088</v>
      </c>
      <c r="V490">
        <v>3.9471909999847412</v>
      </c>
      <c r="W490">
        <v>4.3346042633056641</v>
      </c>
      <c r="X490">
        <v>4.5903210639953613</v>
      </c>
      <c r="Y490">
        <v>4.7516388893127441</v>
      </c>
      <c r="Z490">
        <v>4.9087586402893066</v>
      </c>
      <c r="AA490">
        <v>4.7833428382873535</v>
      </c>
      <c r="AB490">
        <v>4.7660055160522461</v>
      </c>
      <c r="AC490">
        <v>4.6127467155456543</v>
      </c>
      <c r="AD490">
        <v>4.3231797218322754</v>
      </c>
      <c r="AE490">
        <v>3.8599741458892822</v>
      </c>
      <c r="AF490">
        <v>3.3683910369873047</v>
      </c>
      <c r="AG490">
        <v>-0.15705619752407074</v>
      </c>
      <c r="AH490">
        <v>-9.7382841631770134E-3</v>
      </c>
      <c r="AI490">
        <v>-7.6054655015468597E-2</v>
      </c>
      <c r="AJ490">
        <v>-2.8529096394777298E-2</v>
      </c>
      <c r="AK490">
        <v>-5.1355686038732529E-2</v>
      </c>
      <c r="AL490">
        <v>-1.8249135464429855E-2</v>
      </c>
      <c r="AM490">
        <v>-2.4011174216866493E-2</v>
      </c>
      <c r="AN490">
        <v>-2.6366125792264938E-2</v>
      </c>
      <c r="AO490">
        <v>-9.6584856510162354E-3</v>
      </c>
      <c r="AP490">
        <v>-7.8994102776050568E-2</v>
      </c>
      <c r="AQ490">
        <v>-0.16179630160331726</v>
      </c>
      <c r="AR490">
        <v>-0.16481627523899078</v>
      </c>
      <c r="AS490">
        <v>-0.36880981922149658</v>
      </c>
      <c r="AT490">
        <v>-0.44517815113067627</v>
      </c>
      <c r="AU490">
        <v>-0.31164321303367615</v>
      </c>
      <c r="AV490">
        <v>-0.37475365400314331</v>
      </c>
      <c r="AW490">
        <v>-0.29440045356750488</v>
      </c>
      <c r="AX490">
        <v>-8.2638785243034363E-2</v>
      </c>
      <c r="AY490">
        <v>-5.2813845686614513E-3</v>
      </c>
      <c r="AZ490">
        <v>0.24147486686706543</v>
      </c>
      <c r="BA490">
        <v>0.24892435967922211</v>
      </c>
      <c r="BB490">
        <v>-3.0934926122426987E-2</v>
      </c>
      <c r="BC490">
        <v>-0.1478935033082962</v>
      </c>
      <c r="BD490">
        <v>-0.2279135137796402</v>
      </c>
      <c r="BE490">
        <v>-8.0930471420288086E-2</v>
      </c>
      <c r="BF490">
        <v>6.3918828964233398E-2</v>
      </c>
      <c r="BG490">
        <v>-2.9892907477915287E-3</v>
      </c>
      <c r="BH490">
        <v>4.3092798441648483E-2</v>
      </c>
      <c r="BI490">
        <v>1.824682205915451E-2</v>
      </c>
      <c r="BJ490">
        <v>5.0445213913917542E-2</v>
      </c>
      <c r="BK490">
        <v>4.6148385852575302E-2</v>
      </c>
      <c r="BL490">
        <v>4.6507131308317184E-2</v>
      </c>
      <c r="BM490">
        <v>6.373654305934906E-2</v>
      </c>
      <c r="BN490">
        <v>-1.6840427415445447E-3</v>
      </c>
      <c r="BO490">
        <v>-8.1697180867195129E-2</v>
      </c>
      <c r="BP490">
        <v>-7.7960550785064697E-2</v>
      </c>
      <c r="BQ490">
        <v>-0.27600729465484619</v>
      </c>
      <c r="BR490">
        <v>-0.34391948580741882</v>
      </c>
      <c r="BS490">
        <v>-0.2109440416097641</v>
      </c>
      <c r="BT490">
        <v>-0.26642441749572754</v>
      </c>
      <c r="BU490">
        <v>-0.19103126227855682</v>
      </c>
      <c r="BV490">
        <v>1.7462842166423798E-2</v>
      </c>
      <c r="BW490">
        <v>9.1667607426643372E-2</v>
      </c>
      <c r="BX490">
        <v>0.33740693330764771</v>
      </c>
      <c r="BY490">
        <v>0.34732627868652344</v>
      </c>
      <c r="BZ490">
        <v>6.0927174985408783E-2</v>
      </c>
      <c r="CA490">
        <v>-6.0982316732406616E-2</v>
      </c>
      <c r="CB490">
        <v>-0.14567825198173523</v>
      </c>
      <c r="CC490">
        <v>-2.8206015005707741E-2</v>
      </c>
      <c r="CD490">
        <v>0.11493352055549622</v>
      </c>
      <c r="CE490">
        <v>4.7615557909011841E-2</v>
      </c>
      <c r="CF490">
        <v>9.2697910964488983E-2</v>
      </c>
      <c r="CG490">
        <v>6.6453307867050171E-2</v>
      </c>
      <c r="CH490">
        <v>9.8022714257240295E-2</v>
      </c>
      <c r="CI490">
        <v>9.4740688800811768E-2</v>
      </c>
      <c r="CJ490">
        <v>9.6978925168514252E-2</v>
      </c>
      <c r="CK490">
        <v>0.11456970870494843</v>
      </c>
      <c r="CL490">
        <v>5.1860671490430832E-2</v>
      </c>
      <c r="CM490">
        <v>-2.6220778003334999E-2</v>
      </c>
      <c r="CN490">
        <v>-1.7804553732275963E-2</v>
      </c>
      <c r="CO490">
        <v>-0.21173255145549774</v>
      </c>
      <c r="CP490">
        <v>-0.27378809452056885</v>
      </c>
      <c r="CQ490">
        <v>-0.14120011031627655</v>
      </c>
      <c r="CR490">
        <v>-0.19139592349529266</v>
      </c>
      <c r="CS490">
        <v>-0.1194380521774292</v>
      </c>
      <c r="CT490">
        <v>8.6792923510074615E-2</v>
      </c>
      <c r="CU490">
        <v>0.15881417691707611</v>
      </c>
      <c r="CV490">
        <v>0.40384918451309204</v>
      </c>
      <c r="CW490">
        <v>0.41547912359237671</v>
      </c>
      <c r="CX490">
        <v>0.12455058097839355</v>
      </c>
      <c r="CY490">
        <v>-7.8788824612274766E-4</v>
      </c>
      <c r="CZ490">
        <v>-8.8722370564937592E-2</v>
      </c>
      <c r="DA490">
        <v>2.4518439546227455E-2</v>
      </c>
      <c r="DB490">
        <v>0.16594822704792023</v>
      </c>
      <c r="DC490">
        <v>9.8220407962799072E-2</v>
      </c>
      <c r="DD490">
        <v>0.14230301976203918</v>
      </c>
      <c r="DE490">
        <v>0.11465978622436523</v>
      </c>
      <c r="DF490">
        <v>0.14560021460056305</v>
      </c>
      <c r="DG490">
        <v>0.14333298802375793</v>
      </c>
      <c r="DH490">
        <v>0.14745071530342102</v>
      </c>
      <c r="DI490">
        <v>0.16540288925170898</v>
      </c>
      <c r="DJ490">
        <v>0.10540538281202316</v>
      </c>
      <c r="DK490">
        <v>2.9255621135234833E-2</v>
      </c>
      <c r="DL490">
        <v>4.2351450771093369E-2</v>
      </c>
      <c r="DM490">
        <v>-0.14745782315731049</v>
      </c>
      <c r="DN490">
        <v>-0.2036566436290741</v>
      </c>
      <c r="DO490">
        <v>-7.1456193923950195E-2</v>
      </c>
      <c r="DP490">
        <v>-0.11636742204427719</v>
      </c>
      <c r="DQ490">
        <v>-4.7844849526882172E-2</v>
      </c>
      <c r="DR490">
        <v>0.15612301230430603</v>
      </c>
      <c r="DS490">
        <v>0.22596076130867004</v>
      </c>
      <c r="DT490">
        <v>0.47029140591621399</v>
      </c>
      <c r="DU490">
        <v>0.48363199830055237</v>
      </c>
      <c r="DV490">
        <v>0.18817400932312012</v>
      </c>
      <c r="DW490">
        <v>5.9406537562608719E-2</v>
      </c>
      <c r="DX490">
        <v>-3.1766489148139954E-2</v>
      </c>
      <c r="DY490">
        <v>0.10064417868852615</v>
      </c>
      <c r="DZ490">
        <v>0.23960533738136292</v>
      </c>
      <c r="EA490">
        <v>0.17128576338291168</v>
      </c>
      <c r="EB490">
        <v>0.21392492949962616</v>
      </c>
      <c r="EC490">
        <v>0.18426229059696198</v>
      </c>
      <c r="ED490">
        <v>0.21429456770420074</v>
      </c>
      <c r="EE490">
        <v>0.21349254250526428</v>
      </c>
      <c r="EF490">
        <v>0.22032396495342255</v>
      </c>
      <c r="EG490">
        <v>0.23879790306091309</v>
      </c>
      <c r="EH490">
        <v>0.18271544575691223</v>
      </c>
      <c r="EI490">
        <v>0.10935473442077637</v>
      </c>
      <c r="EJ490">
        <v>0.12920716404914856</v>
      </c>
      <c r="EK490">
        <v>-5.4655298590660095E-2</v>
      </c>
      <c r="EL490">
        <v>-0.10239800810813904</v>
      </c>
      <c r="EM490">
        <v>2.9242962598800659E-2</v>
      </c>
      <c r="EN490">
        <v>-8.0381929874420166E-3</v>
      </c>
      <c r="EO490">
        <v>5.552436038851738E-2</v>
      </c>
      <c r="EP490">
        <v>0.25622466206550598</v>
      </c>
      <c r="EQ490">
        <v>0.32290974259376526</v>
      </c>
      <c r="ER490">
        <v>0.56622344255447388</v>
      </c>
      <c r="ES490">
        <v>0.58203387260437012</v>
      </c>
      <c r="ET490">
        <v>0.28003609180450439</v>
      </c>
      <c r="EU490">
        <v>0.1463177353143692</v>
      </c>
      <c r="EV490">
        <v>5.0468757748603821E-2</v>
      </c>
      <c r="EW490">
        <v>84.79852294921875</v>
      </c>
      <c r="EX490">
        <v>82.994285583496094</v>
      </c>
      <c r="EY490">
        <v>81.293342590332031</v>
      </c>
      <c r="EZ490">
        <v>80.42864990234375</v>
      </c>
      <c r="FA490">
        <v>79.711952209472656</v>
      </c>
      <c r="FB490">
        <v>77.971717834472656</v>
      </c>
      <c r="FC490">
        <v>76.958015441894531</v>
      </c>
      <c r="FD490">
        <v>78.270149230957031</v>
      </c>
      <c r="FE490">
        <v>80.534538269042969</v>
      </c>
      <c r="FF490">
        <v>84.523445129394531</v>
      </c>
      <c r="FG490">
        <v>89.210296630859375</v>
      </c>
      <c r="FH490">
        <v>92.600944519042969</v>
      </c>
      <c r="FI490">
        <v>97.205902099609375</v>
      </c>
      <c r="FJ490">
        <v>101.27614593505859</v>
      </c>
      <c r="FK490">
        <v>103.34661102294922</v>
      </c>
      <c r="FL490">
        <v>104.77742004394531</v>
      </c>
      <c r="FM490">
        <v>105.32138824462891</v>
      </c>
      <c r="FN490">
        <v>104.52003479003906</v>
      </c>
      <c r="FO490">
        <v>102.34117126464844</v>
      </c>
      <c r="FP490">
        <v>100.52681732177734</v>
      </c>
      <c r="FQ490">
        <v>98.010772705078125</v>
      </c>
      <c r="FR490">
        <v>95.887397766113281</v>
      </c>
      <c r="FS490">
        <v>94.002960205078125</v>
      </c>
      <c r="FT490">
        <v>91.059349060058594</v>
      </c>
      <c r="FU490">
        <v>2.9967764392495155E-2</v>
      </c>
      <c r="FV490">
        <v>5.4380513727664948E-2</v>
      </c>
      <c r="FW490">
        <v>3.0454302206635475E-2</v>
      </c>
      <c r="FX490">
        <v>689</v>
      </c>
      <c r="FY490">
        <v>1</v>
      </c>
    </row>
    <row r="491" spans="1:181" x14ac:dyDescent="0.2">
      <c r="A491" t="s">
        <v>186</v>
      </c>
      <c r="B491" t="s">
        <v>236</v>
      </c>
      <c r="C491" t="s">
        <v>194</v>
      </c>
      <c r="D491" t="s">
        <v>203</v>
      </c>
      <c r="E491" t="s">
        <v>210</v>
      </c>
      <c r="F491" t="s">
        <v>180</v>
      </c>
      <c r="G491" t="s">
        <v>1</v>
      </c>
      <c r="H491">
        <v>924</v>
      </c>
      <c r="I491">
        <v>3.377887487411499</v>
      </c>
      <c r="J491">
        <v>3.4182753562927246</v>
      </c>
      <c r="K491">
        <v>3.3315584659576416</v>
      </c>
      <c r="L491">
        <v>3.2839813232421875</v>
      </c>
      <c r="M491">
        <v>3.4041450023651123</v>
      </c>
      <c r="N491">
        <v>3.3193895816802979</v>
      </c>
      <c r="O491">
        <v>3.3376219272613525</v>
      </c>
      <c r="P491">
        <v>3.1750001907348633</v>
      </c>
      <c r="Q491">
        <v>2.9338231086730957</v>
      </c>
      <c r="R491">
        <v>2.6895840167999268</v>
      </c>
      <c r="S491">
        <v>2.4730048179626465</v>
      </c>
      <c r="T491">
        <v>2.1499650478363037</v>
      </c>
      <c r="U491">
        <v>2.1268587112426758</v>
      </c>
      <c r="V491">
        <v>2.0529236793518066</v>
      </c>
      <c r="W491">
        <v>2.0180027484893799</v>
      </c>
      <c r="X491">
        <v>2.1458032131195068</v>
      </c>
      <c r="Y491">
        <v>2.3217442035675049</v>
      </c>
      <c r="Z491">
        <v>2.4958732128143311</v>
      </c>
      <c r="AA491">
        <v>2.7632074356079102</v>
      </c>
      <c r="AB491">
        <v>3.1808204650878906</v>
      </c>
      <c r="AC491">
        <v>3.4407234191894531</v>
      </c>
      <c r="AD491">
        <v>3.5975594520568848</v>
      </c>
      <c r="AE491">
        <v>3.5268459320068359</v>
      </c>
      <c r="AF491">
        <v>3.5871217250823975</v>
      </c>
      <c r="AG491">
        <v>-1.3783441781997681</v>
      </c>
      <c r="AH491">
        <v>-1.285194993019104</v>
      </c>
      <c r="AI491">
        <v>-1.2963206768035889</v>
      </c>
      <c r="AJ491">
        <v>-1.3461508750915527</v>
      </c>
      <c r="AK491">
        <v>-1.2611125707626343</v>
      </c>
      <c r="AL491">
        <v>-1.3041213750839233</v>
      </c>
      <c r="AM491">
        <v>-1.2396624088287354</v>
      </c>
      <c r="AN491">
        <v>-1.5155074596405029</v>
      </c>
      <c r="AO491">
        <v>-1.3537571430206299</v>
      </c>
      <c r="AP491">
        <v>-0.58577179908752441</v>
      </c>
      <c r="AQ491">
        <v>-0.48117783665657043</v>
      </c>
      <c r="AR491">
        <v>-0.5859254002571106</v>
      </c>
      <c r="AS491">
        <v>-0.62823814153671265</v>
      </c>
      <c r="AT491">
        <v>-0.69620907306671143</v>
      </c>
      <c r="AU491">
        <v>-0.62923890352249146</v>
      </c>
      <c r="AV491">
        <v>-0.36036905646324158</v>
      </c>
      <c r="AW491">
        <v>-0.17987696826457977</v>
      </c>
      <c r="AX491">
        <v>-0.17212165892124176</v>
      </c>
      <c r="AY491">
        <v>-0.17941339313983917</v>
      </c>
      <c r="AZ491">
        <v>2.8536230325698853E-2</v>
      </c>
      <c r="BA491">
        <v>-0.12959013879299164</v>
      </c>
      <c r="BB491">
        <v>-1.0672147274017334</v>
      </c>
      <c r="BC491">
        <v>-1.4314024448394775</v>
      </c>
      <c r="BD491">
        <v>-1.3777279853820801</v>
      </c>
      <c r="BE491">
        <v>-1.1880322694778442</v>
      </c>
      <c r="BF491">
        <v>-1.0928254127502441</v>
      </c>
      <c r="BG491">
        <v>-1.1048201322555542</v>
      </c>
      <c r="BH491">
        <v>-1.1570509672164917</v>
      </c>
      <c r="BI491">
        <v>-1.0680803060531616</v>
      </c>
      <c r="BJ491">
        <v>-1.1082675457000732</v>
      </c>
      <c r="BK491">
        <v>-1.0448013544082642</v>
      </c>
      <c r="BL491">
        <v>-1.3147507905960083</v>
      </c>
      <c r="BM491">
        <v>-1.1655846834182739</v>
      </c>
      <c r="BN491">
        <v>-0.42682784795761108</v>
      </c>
      <c r="BO491">
        <v>-0.33219599723815918</v>
      </c>
      <c r="BP491">
        <v>-0.45891311764717102</v>
      </c>
      <c r="BQ491">
        <v>-0.51530516147613525</v>
      </c>
      <c r="BR491">
        <v>-0.58559781312942505</v>
      </c>
      <c r="BS491">
        <v>-0.52646207809448242</v>
      </c>
      <c r="BT491">
        <v>-0.25828889012336731</v>
      </c>
      <c r="BU491">
        <v>-7.0740349590778351E-2</v>
      </c>
      <c r="BV491">
        <v>-4.0202576667070389E-2</v>
      </c>
      <c r="BW491">
        <v>-2.5282563641667366E-2</v>
      </c>
      <c r="BX491">
        <v>0.20391270518302917</v>
      </c>
      <c r="BY491">
        <v>6.2434118241071701E-2</v>
      </c>
      <c r="BZ491">
        <v>-0.88005799055099487</v>
      </c>
      <c r="CA491">
        <v>-1.2349103689193726</v>
      </c>
      <c r="CB491">
        <v>-1.1873569488525391</v>
      </c>
      <c r="CC491">
        <v>-1.056222677230835</v>
      </c>
      <c r="CD491">
        <v>-0.95959103107452393</v>
      </c>
      <c r="CE491">
        <v>-0.97218763828277588</v>
      </c>
      <c r="CF491">
        <v>-1.026080846786499</v>
      </c>
      <c r="CG491">
        <v>-0.9343867301940918</v>
      </c>
      <c r="CH491">
        <v>-0.97261989116668701</v>
      </c>
      <c r="CI491">
        <v>-0.90984117984771729</v>
      </c>
      <c r="CJ491">
        <v>-1.1757073402404785</v>
      </c>
      <c r="CK491">
        <v>-1.0352568626403809</v>
      </c>
      <c r="CL491">
        <v>-0.31674373149871826</v>
      </c>
      <c r="CM491">
        <v>-0.22901163995265961</v>
      </c>
      <c r="CN491">
        <v>-0.3709447979927063</v>
      </c>
      <c r="CO491">
        <v>-0.43708804249763489</v>
      </c>
      <c r="CP491">
        <v>-0.50898879766464233</v>
      </c>
      <c r="CQ491">
        <v>-0.45527923107147217</v>
      </c>
      <c r="CR491">
        <v>-0.18758849799633026</v>
      </c>
      <c r="CS491">
        <v>4.8473379574716091E-3</v>
      </c>
      <c r="CT491">
        <v>5.1164176315069199E-2</v>
      </c>
      <c r="CU491">
        <v>8.1467986106872559E-2</v>
      </c>
      <c r="CV491">
        <v>0.32537791132926941</v>
      </c>
      <c r="CW491">
        <v>0.19542953372001648</v>
      </c>
      <c r="CX491">
        <v>-0.75043380260467529</v>
      </c>
      <c r="CY491">
        <v>-1.0988203287124634</v>
      </c>
      <c r="CZ491">
        <v>-1.055506706237793</v>
      </c>
      <c r="DA491">
        <v>-0.92441320419311523</v>
      </c>
      <c r="DB491">
        <v>-0.82635647058486938</v>
      </c>
      <c r="DC491">
        <v>-0.83955502510070801</v>
      </c>
      <c r="DD491">
        <v>-0.89511072635650635</v>
      </c>
      <c r="DE491">
        <v>-0.80069315433502197</v>
      </c>
      <c r="DF491">
        <v>-0.83697211742401123</v>
      </c>
      <c r="DG491">
        <v>-0.77488100528717041</v>
      </c>
      <c r="DH491">
        <v>-1.0366638898849487</v>
      </c>
      <c r="DI491">
        <v>-0.90492922067642212</v>
      </c>
      <c r="DJ491">
        <v>-0.20665961503982544</v>
      </c>
      <c r="DK491">
        <v>-0.12582726776599884</v>
      </c>
      <c r="DL491">
        <v>-0.28297644853591919</v>
      </c>
      <c r="DM491">
        <v>-0.3588709831237793</v>
      </c>
      <c r="DN491">
        <v>-0.43237978219985962</v>
      </c>
      <c r="DO491">
        <v>-0.38409632444381714</v>
      </c>
      <c r="DP491">
        <v>-0.11688808351755142</v>
      </c>
      <c r="DQ491">
        <v>8.0435030162334442E-2</v>
      </c>
      <c r="DR491">
        <v>0.14253093302249908</v>
      </c>
      <c r="DS491">
        <v>0.18821853399276733</v>
      </c>
      <c r="DT491">
        <v>0.44684311747550964</v>
      </c>
      <c r="DU491">
        <v>0.32842493057250977</v>
      </c>
      <c r="DV491">
        <v>-0.62080967426300049</v>
      </c>
      <c r="DW491">
        <v>-0.9627305269241333</v>
      </c>
      <c r="DX491">
        <v>-0.9236564040184021</v>
      </c>
      <c r="DY491">
        <v>-0.73410129547119141</v>
      </c>
      <c r="DZ491">
        <v>-0.63398700952529907</v>
      </c>
      <c r="EA491">
        <v>-0.64805465936660767</v>
      </c>
      <c r="EB491">
        <v>-0.70601069927215576</v>
      </c>
      <c r="EC491">
        <v>-0.60766088962554932</v>
      </c>
      <c r="ED491">
        <v>-0.64111840724945068</v>
      </c>
      <c r="EE491">
        <v>-0.58001989126205444</v>
      </c>
      <c r="EF491">
        <v>-0.83590710163116455</v>
      </c>
      <c r="EG491">
        <v>-0.71675676107406616</v>
      </c>
      <c r="EH491">
        <v>-4.7715652734041214E-2</v>
      </c>
      <c r="EI491">
        <v>2.3154577240347862E-2</v>
      </c>
      <c r="EJ491">
        <v>-0.15596416592597961</v>
      </c>
      <c r="EK491">
        <v>-0.2459380179643631</v>
      </c>
      <c r="EL491">
        <v>-0.32176849246025085</v>
      </c>
      <c r="EM491">
        <v>-0.28131952881813049</v>
      </c>
      <c r="EN491">
        <v>-1.4807933010160923E-2</v>
      </c>
      <c r="EO491">
        <v>0.18957164883613586</v>
      </c>
      <c r="EP491">
        <v>0.27445000410079956</v>
      </c>
      <c r="EQ491">
        <v>0.34234938025474548</v>
      </c>
      <c r="ER491">
        <v>0.62221956253051758</v>
      </c>
      <c r="ES491">
        <v>0.52044916152954102</v>
      </c>
      <c r="ET491">
        <v>-0.43365290760993958</v>
      </c>
      <c r="EU491">
        <v>-0.76623845100402832</v>
      </c>
      <c r="EV491">
        <v>-0.73328548669815063</v>
      </c>
      <c r="EW491">
        <v>57.934822082519531</v>
      </c>
      <c r="EX491">
        <v>57.067062377929688</v>
      </c>
      <c r="EY491">
        <v>56.582851409912109</v>
      </c>
      <c r="EZ491">
        <v>56.071640014648438</v>
      </c>
      <c r="FA491">
        <v>55.614730834960938</v>
      </c>
      <c r="FB491">
        <v>55.885307312011719</v>
      </c>
      <c r="FC491">
        <v>55.266761779785156</v>
      </c>
      <c r="FD491">
        <v>56.744846343994141</v>
      </c>
      <c r="FE491">
        <v>60.170372009277344</v>
      </c>
      <c r="FF491">
        <v>66.813583374023438</v>
      </c>
      <c r="FG491">
        <v>73.05694580078125</v>
      </c>
      <c r="FH491">
        <v>75.893287658691406</v>
      </c>
      <c r="FI491">
        <v>80.872573852539063</v>
      </c>
      <c r="FJ491">
        <v>84.3179931640625</v>
      </c>
      <c r="FK491">
        <v>88.631690979003906</v>
      </c>
      <c r="FL491">
        <v>90.837654113769531</v>
      </c>
      <c r="FM491">
        <v>89.236854553222656</v>
      </c>
      <c r="FN491">
        <v>87.251602172851563</v>
      </c>
      <c r="FO491">
        <v>81.328773498535156</v>
      </c>
      <c r="FP491">
        <v>77.793769836425781</v>
      </c>
      <c r="FQ491">
        <v>71.292640686035156</v>
      </c>
      <c r="FR491">
        <v>67.582809448242188</v>
      </c>
      <c r="FS491">
        <v>65.821365356445313</v>
      </c>
      <c r="FT491">
        <v>64.1351318359375</v>
      </c>
      <c r="FU491">
        <v>5.0768405199050903E-2</v>
      </c>
      <c r="FV491">
        <v>9.1978713870048523E-2</v>
      </c>
      <c r="FW491">
        <v>5.7350553572177887E-2</v>
      </c>
      <c r="FX491">
        <v>513</v>
      </c>
      <c r="FY491">
        <v>1</v>
      </c>
    </row>
    <row r="492" spans="1:181" x14ac:dyDescent="0.2">
      <c r="A492" t="s">
        <v>186</v>
      </c>
      <c r="B492" t="s">
        <v>236</v>
      </c>
      <c r="C492" t="s">
        <v>194</v>
      </c>
      <c r="D492" t="s">
        <v>203</v>
      </c>
      <c r="E492" t="s">
        <v>210</v>
      </c>
      <c r="F492" t="s">
        <v>181</v>
      </c>
      <c r="G492" t="s">
        <v>1</v>
      </c>
      <c r="H492">
        <v>387</v>
      </c>
      <c r="I492">
        <v>3.1900537014007568</v>
      </c>
      <c r="J492">
        <v>3.0614440441131592</v>
      </c>
      <c r="K492">
        <v>2.8521640300750732</v>
      </c>
      <c r="L492">
        <v>2.6811201572418213</v>
      </c>
      <c r="M492">
        <v>2.5627176761627197</v>
      </c>
      <c r="N492">
        <v>2.3589627742767334</v>
      </c>
      <c r="O492">
        <v>2.3718702793121338</v>
      </c>
      <c r="P492">
        <v>2.4045741558074951</v>
      </c>
      <c r="Q492">
        <v>2.2745294570922852</v>
      </c>
      <c r="R492">
        <v>2.6129691600799561</v>
      </c>
      <c r="S492">
        <v>3.0246431827545166</v>
      </c>
      <c r="T492">
        <v>3.4994432926177979</v>
      </c>
      <c r="U492">
        <v>3.6866834163665771</v>
      </c>
      <c r="V492">
        <v>4.2745089530944824</v>
      </c>
      <c r="W492">
        <v>4.568397045135498</v>
      </c>
      <c r="X492">
        <v>5.108116626739502</v>
      </c>
      <c r="Y492">
        <v>5.428926944732666</v>
      </c>
      <c r="Z492">
        <v>5.5980963706970215</v>
      </c>
      <c r="AA492">
        <v>5.5235209465026855</v>
      </c>
      <c r="AB492">
        <v>5.4528980255126953</v>
      </c>
      <c r="AC492">
        <v>5.2559432983398438</v>
      </c>
      <c r="AD492">
        <v>4.8333430290222168</v>
      </c>
      <c r="AE492">
        <v>4.3968920707702637</v>
      </c>
      <c r="AF492">
        <v>3.7268369197845459</v>
      </c>
      <c r="AG492">
        <v>-0.55529248714447021</v>
      </c>
      <c r="AH492">
        <v>-0.42278257012367249</v>
      </c>
      <c r="AI492">
        <v>-0.42383313179016113</v>
      </c>
      <c r="AJ492">
        <v>-0.31192371249198914</v>
      </c>
      <c r="AK492">
        <v>-0.28612902760505676</v>
      </c>
      <c r="AL492">
        <v>-0.61199885606765747</v>
      </c>
      <c r="AM492">
        <v>-0.87994742393493652</v>
      </c>
      <c r="AN492">
        <v>-0.88506239652633667</v>
      </c>
      <c r="AO492">
        <v>-0.95941418409347534</v>
      </c>
      <c r="AP492">
        <v>-0.56227189302444458</v>
      </c>
      <c r="AQ492">
        <v>-0.55445677042007446</v>
      </c>
      <c r="AR492">
        <v>-0.18065451085567474</v>
      </c>
      <c r="AS492">
        <v>-0.71197205781936646</v>
      </c>
      <c r="AT492">
        <v>-0.59566181898117065</v>
      </c>
      <c r="AU492">
        <v>-0.91631239652633667</v>
      </c>
      <c r="AV492">
        <v>-0.59289491176605225</v>
      </c>
      <c r="AW492">
        <v>-0.16010750830173492</v>
      </c>
      <c r="AX492">
        <v>-0.2415117472410202</v>
      </c>
      <c r="AY492">
        <v>-0.18676972389221191</v>
      </c>
      <c r="AZ492">
        <v>5.3057756274938583E-2</v>
      </c>
      <c r="BA492">
        <v>0.10579925775527954</v>
      </c>
      <c r="BB492">
        <v>-0.41242775321006775</v>
      </c>
      <c r="BC492">
        <v>-0.68820738792419434</v>
      </c>
      <c r="BD492">
        <v>-0.6857452392578125</v>
      </c>
      <c r="BE492">
        <v>-0.39166355133056641</v>
      </c>
      <c r="BF492">
        <v>-0.27160844206809998</v>
      </c>
      <c r="BG492">
        <v>-0.27328407764434814</v>
      </c>
      <c r="BH492">
        <v>-0.172806516289711</v>
      </c>
      <c r="BI492">
        <v>-0.1480170339345932</v>
      </c>
      <c r="BJ492">
        <v>-0.4672466516494751</v>
      </c>
      <c r="BK492">
        <v>-0.67378288507461548</v>
      </c>
      <c r="BL492">
        <v>-0.68908005952835083</v>
      </c>
      <c r="BM492">
        <v>-0.77643889188766479</v>
      </c>
      <c r="BN492">
        <v>-0.39167487621307373</v>
      </c>
      <c r="BO492">
        <v>-0.37497106194496155</v>
      </c>
      <c r="BP492">
        <v>9.0940361842513084E-3</v>
      </c>
      <c r="BQ492">
        <v>-0.50497686862945557</v>
      </c>
      <c r="BR492">
        <v>-0.36835792660713196</v>
      </c>
      <c r="BS492">
        <v>-0.68019431829452515</v>
      </c>
      <c r="BT492">
        <v>-0.37161710858345032</v>
      </c>
      <c r="BU492">
        <v>5.9274602681398392E-2</v>
      </c>
      <c r="BV492">
        <v>-1.9952038303017616E-2</v>
      </c>
      <c r="BW492">
        <v>8.210131898522377E-3</v>
      </c>
      <c r="BX492">
        <v>0.23677311837673187</v>
      </c>
      <c r="BY492">
        <v>0.30919495224952698</v>
      </c>
      <c r="BZ492">
        <v>-0.21491371095180511</v>
      </c>
      <c r="CA492">
        <v>-0.50480842590332031</v>
      </c>
      <c r="CB492">
        <v>-0.50065690279006958</v>
      </c>
      <c r="CC492">
        <v>-0.27833458781242371</v>
      </c>
      <c r="CD492">
        <v>-0.16690570116043091</v>
      </c>
      <c r="CE492">
        <v>-0.16901423037052155</v>
      </c>
      <c r="CF492">
        <v>-7.6454363763332367E-2</v>
      </c>
      <c r="CG492">
        <v>-5.236106738448143E-2</v>
      </c>
      <c r="CH492">
        <v>-0.36699172854423523</v>
      </c>
      <c r="CI492">
        <v>-0.5309939980506897</v>
      </c>
      <c r="CJ492">
        <v>-0.55334335565567017</v>
      </c>
      <c r="CK492">
        <v>-0.64971071481704712</v>
      </c>
      <c r="CL492">
        <v>-0.27351990342140198</v>
      </c>
      <c r="CM492">
        <v>-0.25065982341766357</v>
      </c>
      <c r="CN492">
        <v>0.14051330089569092</v>
      </c>
      <c r="CO492">
        <v>-0.36161267757415771</v>
      </c>
      <c r="CP492">
        <v>-0.21092796325683594</v>
      </c>
      <c r="CQ492">
        <v>-0.51665955781936646</v>
      </c>
      <c r="CR492">
        <v>-0.21836084127426147</v>
      </c>
      <c r="CS492">
        <v>0.21121799945831299</v>
      </c>
      <c r="CT492">
        <v>0.13349954783916473</v>
      </c>
      <c r="CU492">
        <v>0.14325259625911713</v>
      </c>
      <c r="CV492">
        <v>0.36401379108428955</v>
      </c>
      <c r="CW492">
        <v>0.4500662088394165</v>
      </c>
      <c r="CX492">
        <v>-7.8116074204444885E-2</v>
      </c>
      <c r="CY492">
        <v>-0.37778690457344055</v>
      </c>
      <c r="CZ492">
        <v>-0.3724653422832489</v>
      </c>
      <c r="DA492">
        <v>-0.16500569880008698</v>
      </c>
      <c r="DB492">
        <v>-6.2202956527471542E-2</v>
      </c>
      <c r="DC492">
        <v>-6.4744383096694946E-2</v>
      </c>
      <c r="DD492">
        <v>1.9897790625691414E-2</v>
      </c>
      <c r="DE492">
        <v>4.3294902890920639E-2</v>
      </c>
      <c r="DF492">
        <v>-0.26673677563667297</v>
      </c>
      <c r="DG492">
        <v>-0.38820502161979675</v>
      </c>
      <c r="DH492">
        <v>-0.41760656237602234</v>
      </c>
      <c r="DI492">
        <v>-0.52298253774642944</v>
      </c>
      <c r="DJ492">
        <v>-0.15536491572856903</v>
      </c>
      <c r="DK492">
        <v>-0.12634856998920441</v>
      </c>
      <c r="DL492">
        <v>0.27193257212638855</v>
      </c>
      <c r="DM492">
        <v>-0.21824844181537628</v>
      </c>
      <c r="DN492">
        <v>-5.3497996181249619E-2</v>
      </c>
      <c r="DO492">
        <v>-0.35312488675117493</v>
      </c>
      <c r="DP492">
        <v>-6.5104551613330841E-2</v>
      </c>
      <c r="DQ492">
        <v>0.3631613552570343</v>
      </c>
      <c r="DR492">
        <v>0.28695109486579895</v>
      </c>
      <c r="DS492">
        <v>0.27829504013061523</v>
      </c>
      <c r="DT492">
        <v>0.49125450849533081</v>
      </c>
      <c r="DU492">
        <v>0.59093743562698364</v>
      </c>
      <c r="DV492">
        <v>5.8681562542915344E-2</v>
      </c>
      <c r="DW492">
        <v>-0.2507653534412384</v>
      </c>
      <c r="DX492">
        <v>-0.24427378177642822</v>
      </c>
      <c r="DY492">
        <v>-1.3767440104857087E-3</v>
      </c>
      <c r="DZ492">
        <v>8.8971175253391266E-2</v>
      </c>
      <c r="EA492">
        <v>8.580472320318222E-2</v>
      </c>
      <c r="EB492">
        <v>0.1590149849653244</v>
      </c>
      <c r="EC492">
        <v>0.18140693008899689</v>
      </c>
      <c r="ED492">
        <v>-0.1219845786690712</v>
      </c>
      <c r="EE492">
        <v>-0.18204045295715332</v>
      </c>
      <c r="EF492">
        <v>-0.22162421047687531</v>
      </c>
      <c r="EG492">
        <v>-0.34000727534294128</v>
      </c>
      <c r="EH492">
        <v>1.5232104808092117E-2</v>
      </c>
      <c r="EI492">
        <v>5.3137123584747314E-2</v>
      </c>
      <c r="EJ492">
        <v>0.46168109774589539</v>
      </c>
      <c r="EK492">
        <v>-1.1253274045884609E-2</v>
      </c>
      <c r="EL492">
        <v>0.17380587756633759</v>
      </c>
      <c r="EM492">
        <v>-0.1170068085193634</v>
      </c>
      <c r="EN492">
        <v>0.15617319941520691</v>
      </c>
      <c r="EO492">
        <v>0.58254349231719971</v>
      </c>
      <c r="EP492">
        <v>0.50851082801818848</v>
      </c>
      <c r="EQ492">
        <v>0.47327494621276855</v>
      </c>
      <c r="ER492">
        <v>0.67496985197067261</v>
      </c>
      <c r="ES492">
        <v>0.79433315992355347</v>
      </c>
      <c r="ET492">
        <v>0.25619563460350037</v>
      </c>
      <c r="EU492">
        <v>-6.7366443574428558E-2</v>
      </c>
      <c r="EV492">
        <v>-5.918550118803978E-2</v>
      </c>
      <c r="EW492">
        <v>88</v>
      </c>
      <c r="EX492">
        <v>87.5</v>
      </c>
      <c r="EY492">
        <v>84.5</v>
      </c>
      <c r="EZ492">
        <v>82</v>
      </c>
      <c r="FA492">
        <v>83</v>
      </c>
      <c r="FB492">
        <v>83</v>
      </c>
      <c r="FC492">
        <v>82</v>
      </c>
      <c r="FD492">
        <v>82</v>
      </c>
      <c r="FE492">
        <v>83.5</v>
      </c>
      <c r="FF492">
        <v>88</v>
      </c>
      <c r="FG492">
        <v>92</v>
      </c>
      <c r="FH492">
        <v>96</v>
      </c>
      <c r="FI492">
        <v>99</v>
      </c>
      <c r="FJ492">
        <v>103</v>
      </c>
      <c r="FK492">
        <v>105</v>
      </c>
      <c r="FL492">
        <v>106</v>
      </c>
      <c r="FM492">
        <v>106</v>
      </c>
      <c r="FN492">
        <v>104.5</v>
      </c>
      <c r="FO492">
        <v>102.5</v>
      </c>
      <c r="FP492">
        <v>100</v>
      </c>
      <c r="FQ492">
        <v>96.5</v>
      </c>
      <c r="FR492">
        <v>94.5</v>
      </c>
      <c r="FS492">
        <v>91.5</v>
      </c>
      <c r="FT492">
        <v>89.5</v>
      </c>
      <c r="FU492">
        <v>6.2662795186042786E-2</v>
      </c>
      <c r="FV492">
        <v>0.10994172841310501</v>
      </c>
      <c r="FW492">
        <v>6.4532630145549774E-2</v>
      </c>
      <c r="FX492">
        <v>179</v>
      </c>
      <c r="FY492">
        <v>1</v>
      </c>
    </row>
    <row r="493" spans="1:181" x14ac:dyDescent="0.2">
      <c r="A493" t="s">
        <v>186</v>
      </c>
      <c r="B493" t="s">
        <v>236</v>
      </c>
      <c r="C493" t="s">
        <v>194</v>
      </c>
      <c r="D493" t="s">
        <v>203</v>
      </c>
      <c r="E493" t="s">
        <v>210</v>
      </c>
      <c r="F493" t="s">
        <v>182</v>
      </c>
      <c r="G493" t="s">
        <v>1</v>
      </c>
      <c r="H493">
        <v>2009</v>
      </c>
      <c r="I493">
        <v>1.9896878004074097</v>
      </c>
      <c r="J493">
        <v>1.8971503973007202</v>
      </c>
      <c r="K493">
        <v>1.7895176410675049</v>
      </c>
      <c r="L493">
        <v>1.7747554779052734</v>
      </c>
      <c r="M493">
        <v>1.7114474773406982</v>
      </c>
      <c r="N493">
        <v>1.738154411315918</v>
      </c>
      <c r="O493">
        <v>1.7695525884628296</v>
      </c>
      <c r="P493">
        <v>1.8543269634246826</v>
      </c>
      <c r="Q493">
        <v>1.8609607219696045</v>
      </c>
      <c r="R493">
        <v>2.0408270359039307</v>
      </c>
      <c r="S493">
        <v>2.2306344509124756</v>
      </c>
      <c r="T493">
        <v>2.4460732936859131</v>
      </c>
      <c r="U493">
        <v>2.6924264430999756</v>
      </c>
      <c r="V493">
        <v>2.8328211307525635</v>
      </c>
      <c r="W493">
        <v>2.9689719676971436</v>
      </c>
      <c r="X493">
        <v>3.1441984176635742</v>
      </c>
      <c r="Y493">
        <v>3.3309578895568848</v>
      </c>
      <c r="Z493">
        <v>3.3775930404663086</v>
      </c>
      <c r="AA493">
        <v>3.3778643608093262</v>
      </c>
      <c r="AB493">
        <v>3.4879405498504639</v>
      </c>
      <c r="AC493">
        <v>3.5149810314178467</v>
      </c>
      <c r="AD493">
        <v>3.4319300651550293</v>
      </c>
      <c r="AE493">
        <v>3.1318159103393555</v>
      </c>
      <c r="AF493">
        <v>2.7898602485656738</v>
      </c>
      <c r="AG493">
        <v>-0.19994276762008667</v>
      </c>
      <c r="AH493">
        <v>-0.15269821882247925</v>
      </c>
      <c r="AI493">
        <v>-0.19199399650096893</v>
      </c>
      <c r="AJ493">
        <v>-0.131787970662117</v>
      </c>
      <c r="AK493">
        <v>-0.16639479994773865</v>
      </c>
      <c r="AL493">
        <v>-0.24332232773303986</v>
      </c>
      <c r="AM493">
        <v>-0.36577805876731873</v>
      </c>
      <c r="AN493">
        <v>-0.49321785569190979</v>
      </c>
      <c r="AO493">
        <v>-0.50699025392532349</v>
      </c>
      <c r="AP493">
        <v>-0.34460574388504028</v>
      </c>
      <c r="AQ493">
        <v>-0.28954601287841797</v>
      </c>
      <c r="AR493">
        <v>-0.23597927391529083</v>
      </c>
      <c r="AS493">
        <v>-0.26030245423316956</v>
      </c>
      <c r="AT493">
        <v>-0.32935857772827148</v>
      </c>
      <c r="AU493">
        <v>-0.40684732794761658</v>
      </c>
      <c r="AV493">
        <v>-0.39632651209831238</v>
      </c>
      <c r="AW493">
        <v>-0.14805606007575989</v>
      </c>
      <c r="AX493">
        <v>-0.10176234692335129</v>
      </c>
      <c r="AY493">
        <v>-0.17335346341133118</v>
      </c>
      <c r="AZ493">
        <v>-6.8206219002604485E-3</v>
      </c>
      <c r="BA493">
        <v>4.5244514942169189E-2</v>
      </c>
      <c r="BB493">
        <v>-7.2047621011734009E-2</v>
      </c>
      <c r="BC493">
        <v>-0.11929798126220703</v>
      </c>
      <c r="BD493">
        <v>-9.7451984882354736E-2</v>
      </c>
      <c r="BE493">
        <v>-0.11286550015211105</v>
      </c>
      <c r="BF493">
        <v>-7.0450380444526672E-2</v>
      </c>
      <c r="BG493">
        <v>-0.11079169809818268</v>
      </c>
      <c r="BH493">
        <v>-5.2300013601779938E-2</v>
      </c>
      <c r="BI493">
        <v>-8.4105260670185089E-2</v>
      </c>
      <c r="BJ493">
        <v>-0.16305619478225708</v>
      </c>
      <c r="BK493">
        <v>-0.28799557685852051</v>
      </c>
      <c r="BL493">
        <v>-0.41251844167709351</v>
      </c>
      <c r="BM493">
        <v>-0.43038305640220642</v>
      </c>
      <c r="BN493">
        <v>-0.26603278517723083</v>
      </c>
      <c r="BO493">
        <v>-0.20786543190479279</v>
      </c>
      <c r="BP493">
        <v>-0.15417012572288513</v>
      </c>
      <c r="BQ493">
        <v>-0.17476142942905426</v>
      </c>
      <c r="BR493">
        <v>-0.24173133075237274</v>
      </c>
      <c r="BS493">
        <v>-0.31905317306518555</v>
      </c>
      <c r="BT493">
        <v>-0.30877995491027832</v>
      </c>
      <c r="BU493">
        <v>-5.8903325349092484E-2</v>
      </c>
      <c r="BV493">
        <v>-7.7539351768791676E-3</v>
      </c>
      <c r="BW493">
        <v>-6.8955883383750916E-2</v>
      </c>
      <c r="BX493">
        <v>0.10042387247085571</v>
      </c>
      <c r="BY493">
        <v>0.15720935165882111</v>
      </c>
      <c r="BZ493">
        <v>3.6534309387207031E-2</v>
      </c>
      <c r="CA493">
        <v>-1.4746201224625111E-2</v>
      </c>
      <c r="CB493">
        <v>4.4563417322933674E-3</v>
      </c>
      <c r="CC493">
        <v>-5.2556049078702927E-2</v>
      </c>
      <c r="CD493">
        <v>-1.348577719181776E-2</v>
      </c>
      <c r="CE493">
        <v>-5.4551243782043457E-2</v>
      </c>
      <c r="CF493">
        <v>2.7531031519174576E-3</v>
      </c>
      <c r="CG493">
        <v>-2.7111772447824478E-2</v>
      </c>
      <c r="CH493">
        <v>-0.10746409744024277</v>
      </c>
      <c r="CI493">
        <v>-0.23412369191646576</v>
      </c>
      <c r="CJ493">
        <v>-0.35662630200386047</v>
      </c>
      <c r="CK493">
        <v>-0.37732517719268799</v>
      </c>
      <c r="CL493">
        <v>-0.21161343157291412</v>
      </c>
      <c r="CM493">
        <v>-0.15129370987415314</v>
      </c>
      <c r="CN493">
        <v>-9.7509339451789856E-2</v>
      </c>
      <c r="CO493">
        <v>-0.11551598459482193</v>
      </c>
      <c r="CP493">
        <v>-0.18104097247123718</v>
      </c>
      <c r="CQ493">
        <v>-0.25824722647666931</v>
      </c>
      <c r="CR493">
        <v>-0.24814549088478088</v>
      </c>
      <c r="CS493">
        <v>2.8435881249606609E-3</v>
      </c>
      <c r="CT493">
        <v>5.7355999946594238E-2</v>
      </c>
      <c r="CU493">
        <v>3.3495586831122637E-3</v>
      </c>
      <c r="CV493">
        <v>0.17470107972621918</v>
      </c>
      <c r="CW493">
        <v>0.23475584387779236</v>
      </c>
      <c r="CX493">
        <v>0.11173781752586365</v>
      </c>
      <c r="CY493">
        <v>5.766604095697403E-2</v>
      </c>
      <c r="CZ493">
        <v>7.5037740170955658E-2</v>
      </c>
      <c r="DA493">
        <v>7.7533931471407413E-3</v>
      </c>
      <c r="DB493">
        <v>4.3478831648826599E-2</v>
      </c>
      <c r="DC493">
        <v>1.6892120474949479E-3</v>
      </c>
      <c r="DD493">
        <v>5.7806216180324554E-2</v>
      </c>
      <c r="DE493">
        <v>2.9881713911890984E-2</v>
      </c>
      <c r="DF493">
        <v>-5.1872007548809052E-2</v>
      </c>
      <c r="DG493">
        <v>-0.18025179207324982</v>
      </c>
      <c r="DH493">
        <v>-0.30073413252830505</v>
      </c>
      <c r="DI493">
        <v>-0.32426729798316956</v>
      </c>
      <c r="DJ493">
        <v>-0.15719404816627502</v>
      </c>
      <c r="DK493">
        <v>-9.4722002744674683E-2</v>
      </c>
      <c r="DL493">
        <v>-4.0848568081855774E-2</v>
      </c>
      <c r="DM493">
        <v>-5.6270532310009003E-2</v>
      </c>
      <c r="DN493">
        <v>-0.12035062164068222</v>
      </c>
      <c r="DO493">
        <v>-0.19744127988815308</v>
      </c>
      <c r="DP493">
        <v>-0.18751101195812225</v>
      </c>
      <c r="DQ493">
        <v>6.4590498805046082E-2</v>
      </c>
      <c r="DR493">
        <v>0.12246593832969666</v>
      </c>
      <c r="DS493">
        <v>7.5654998421669006E-2</v>
      </c>
      <c r="DT493">
        <v>0.24897828698158264</v>
      </c>
      <c r="DU493">
        <v>0.3123023509979248</v>
      </c>
      <c r="DV493">
        <v>0.18694134056568146</v>
      </c>
      <c r="DW493">
        <v>0.13007828593254089</v>
      </c>
      <c r="DX493">
        <v>0.14561913907527924</v>
      </c>
      <c r="DY493">
        <v>9.4830647110939026E-2</v>
      </c>
      <c r="DZ493">
        <v>0.12572667002677917</v>
      </c>
      <c r="EA493">
        <v>8.2891501486301422E-2</v>
      </c>
      <c r="EB493">
        <v>0.13729417324066162</v>
      </c>
      <c r="EC493">
        <v>0.11217125505208969</v>
      </c>
      <c r="ED493">
        <v>2.839413657784462E-2</v>
      </c>
      <c r="EE493">
        <v>-0.10246933251619339</v>
      </c>
      <c r="EF493">
        <v>-0.22003476321697235</v>
      </c>
      <c r="EG493">
        <v>-0.24766014516353607</v>
      </c>
      <c r="EH493">
        <v>-7.8621126711368561E-2</v>
      </c>
      <c r="EI493">
        <v>-1.3041417114436626E-2</v>
      </c>
      <c r="EJ493">
        <v>4.0960580110549927E-2</v>
      </c>
      <c r="EK493">
        <v>2.9270488768815994E-2</v>
      </c>
      <c r="EL493">
        <v>-3.2723374664783478E-2</v>
      </c>
      <c r="EM493">
        <v>-0.10964712500572205</v>
      </c>
      <c r="EN493">
        <v>-9.9964484572410583E-2</v>
      </c>
      <c r="EO493">
        <v>0.15374323725700378</v>
      </c>
      <c r="EP493">
        <v>0.21647433936595917</v>
      </c>
      <c r="EQ493">
        <v>0.18005257844924927</v>
      </c>
      <c r="ER493">
        <v>0.35622280836105347</v>
      </c>
      <c r="ES493">
        <v>0.42426717281341553</v>
      </c>
      <c r="ET493">
        <v>0.2955232560634613</v>
      </c>
      <c r="EU493">
        <v>0.23463006317615509</v>
      </c>
      <c r="EV493">
        <v>0.24752746522426605</v>
      </c>
      <c r="EW493">
        <v>65.997459411621094</v>
      </c>
      <c r="EX493">
        <v>63.963130950927734</v>
      </c>
      <c r="EY493">
        <v>62.882122039794922</v>
      </c>
      <c r="EZ493">
        <v>61.555179595947266</v>
      </c>
      <c r="FA493">
        <v>60.678432464599609</v>
      </c>
      <c r="FB493">
        <v>60.16888427734375</v>
      </c>
      <c r="FC493">
        <v>59.722782135009766</v>
      </c>
      <c r="FD493">
        <v>61.759029388427734</v>
      </c>
      <c r="FE493">
        <v>68.350303649902344</v>
      </c>
      <c r="FF493">
        <v>75.933624267578125</v>
      </c>
      <c r="FG493">
        <v>83.853782653808594</v>
      </c>
      <c r="FH493">
        <v>91.045989990234375</v>
      </c>
      <c r="FI493">
        <v>96.997879028320313</v>
      </c>
      <c r="FJ493">
        <v>101.51486968994141</v>
      </c>
      <c r="FK493">
        <v>105.74671173095703</v>
      </c>
      <c r="FL493">
        <v>107.75870513916016</v>
      </c>
      <c r="FM493">
        <v>106.98890686035156</v>
      </c>
      <c r="FN493">
        <v>104.44899749755859</v>
      </c>
      <c r="FO493">
        <v>99.539459228515625</v>
      </c>
      <c r="FP493">
        <v>94.572235107421875</v>
      </c>
      <c r="FQ493">
        <v>88.117599487304688</v>
      </c>
      <c r="FR493">
        <v>83.127571105957031</v>
      </c>
      <c r="FS493">
        <v>79.225082397460938</v>
      </c>
      <c r="FT493">
        <v>76.024085998535156</v>
      </c>
      <c r="FU493">
        <v>2.8440151363611221E-2</v>
      </c>
      <c r="FV493">
        <v>5.3876105695962906E-2</v>
      </c>
      <c r="FW493">
        <v>3.0160559341311455E-2</v>
      </c>
      <c r="FX493">
        <v>798</v>
      </c>
      <c r="FY493">
        <v>1</v>
      </c>
    </row>
    <row r="494" spans="1:181" x14ac:dyDescent="0.2">
      <c r="A494" t="s">
        <v>186</v>
      </c>
      <c r="B494" t="s">
        <v>236</v>
      </c>
      <c r="C494" t="s">
        <v>194</v>
      </c>
      <c r="D494" t="s">
        <v>203</v>
      </c>
      <c r="E494" t="s">
        <v>210</v>
      </c>
      <c r="F494" t="s">
        <v>183</v>
      </c>
      <c r="G494" t="s">
        <v>1</v>
      </c>
      <c r="H494">
        <v>5411</v>
      </c>
      <c r="I494">
        <v>1.986860990524292</v>
      </c>
      <c r="J494">
        <v>1.8605655431747437</v>
      </c>
      <c r="K494">
        <v>1.7526620626449585</v>
      </c>
      <c r="L494">
        <v>1.6576752662658691</v>
      </c>
      <c r="M494">
        <v>1.6207337379455566</v>
      </c>
      <c r="N494">
        <v>1.6996190547943115</v>
      </c>
      <c r="O494">
        <v>1.8772778511047363</v>
      </c>
      <c r="P494">
        <v>1.9500578641891479</v>
      </c>
      <c r="Q494">
        <v>1.9770848751068115</v>
      </c>
      <c r="R494">
        <v>2.1181216239929199</v>
      </c>
      <c r="S494">
        <v>2.2634339332580566</v>
      </c>
      <c r="T494">
        <v>2.6014184951782227</v>
      </c>
      <c r="U494">
        <v>2.9349269866943359</v>
      </c>
      <c r="V494">
        <v>3.2650790214538574</v>
      </c>
      <c r="W494">
        <v>3.5011651515960693</v>
      </c>
      <c r="X494">
        <v>3.861743688583374</v>
      </c>
      <c r="Y494">
        <v>3.9603290557861328</v>
      </c>
      <c r="Z494">
        <v>3.9768438339233398</v>
      </c>
      <c r="AA494">
        <v>3.9092252254486084</v>
      </c>
      <c r="AB494">
        <v>3.7380304336547852</v>
      </c>
      <c r="AC494">
        <v>3.4749627113342285</v>
      </c>
      <c r="AD494">
        <v>3.2986440658569336</v>
      </c>
      <c r="AE494">
        <v>2.8843317031860352</v>
      </c>
      <c r="AF494">
        <v>2.5678796768188477</v>
      </c>
      <c r="AG494">
        <v>-0.22500468790531158</v>
      </c>
      <c r="AH494">
        <v>-0.21554955840110779</v>
      </c>
      <c r="AI494">
        <v>-0.17782112956047058</v>
      </c>
      <c r="AJ494">
        <v>-0.212593674659729</v>
      </c>
      <c r="AK494">
        <v>-0.2553335428237915</v>
      </c>
      <c r="AL494">
        <v>-0.23196163773536682</v>
      </c>
      <c r="AM494">
        <v>-0.21224203705787659</v>
      </c>
      <c r="AN494">
        <v>-0.28398939967155457</v>
      </c>
      <c r="AO494">
        <v>-0.26995944976806641</v>
      </c>
      <c r="AP494">
        <v>-0.23026469349861145</v>
      </c>
      <c r="AQ494">
        <v>-0.21982547640800476</v>
      </c>
      <c r="AR494">
        <v>-0.24548077583312988</v>
      </c>
      <c r="AS494">
        <v>-0.27214840054512024</v>
      </c>
      <c r="AT494">
        <v>-0.25710347294807434</v>
      </c>
      <c r="AU494">
        <v>-0.35514628887176514</v>
      </c>
      <c r="AV494">
        <v>-0.21953696012496948</v>
      </c>
      <c r="AW494">
        <v>-0.11746161431074142</v>
      </c>
      <c r="AX494">
        <v>-6.7933261394500732E-2</v>
      </c>
      <c r="AY494">
        <v>-4.4709887355566025E-2</v>
      </c>
      <c r="AZ494">
        <v>-4.3314598500728607E-2</v>
      </c>
      <c r="BA494">
        <v>-0.18725691735744476</v>
      </c>
      <c r="BB494">
        <v>-0.26977235078811646</v>
      </c>
      <c r="BC494">
        <v>-0.40179678797721863</v>
      </c>
      <c r="BD494">
        <v>-0.35012298822402954</v>
      </c>
      <c r="BE494">
        <v>-0.16844722628593445</v>
      </c>
      <c r="BF494">
        <v>-0.15912151336669922</v>
      </c>
      <c r="BG494">
        <v>-0.1229778453707695</v>
      </c>
      <c r="BH494">
        <v>-0.15993079543113708</v>
      </c>
      <c r="BI494">
        <v>-0.20205183327198029</v>
      </c>
      <c r="BJ494">
        <v>-0.17853027582168579</v>
      </c>
      <c r="BK494">
        <v>-0.15969459712505341</v>
      </c>
      <c r="BL494">
        <v>-0.23113255202770233</v>
      </c>
      <c r="BM494">
        <v>-0.21393509209156036</v>
      </c>
      <c r="BN494">
        <v>-0.17302727699279785</v>
      </c>
      <c r="BO494">
        <v>-0.16078642010688782</v>
      </c>
      <c r="BP494">
        <v>-0.18360096216201782</v>
      </c>
      <c r="BQ494">
        <v>-0.20817594230175018</v>
      </c>
      <c r="BR494">
        <v>-0.18691736459732056</v>
      </c>
      <c r="BS494">
        <v>-0.28333240747451782</v>
      </c>
      <c r="BT494">
        <v>-0.14516222476959229</v>
      </c>
      <c r="BU494">
        <v>-3.9616383612155914E-2</v>
      </c>
      <c r="BV494">
        <v>5.2522663027048111E-3</v>
      </c>
      <c r="BW494">
        <v>2.7512777596712112E-2</v>
      </c>
      <c r="BX494">
        <v>3.1505819410085678E-2</v>
      </c>
      <c r="BY494">
        <v>-0.11298573762178421</v>
      </c>
      <c r="BZ494">
        <v>-0.19714987277984619</v>
      </c>
      <c r="CA494">
        <v>-0.33267366886138916</v>
      </c>
      <c r="CB494">
        <v>-0.28569221496582031</v>
      </c>
      <c r="CC494">
        <v>-0.12927569448947906</v>
      </c>
      <c r="CD494">
        <v>-0.12003959715366364</v>
      </c>
      <c r="CE494">
        <v>-8.4993563592433929E-2</v>
      </c>
      <c r="CF494">
        <v>-0.12345664203166962</v>
      </c>
      <c r="CG494">
        <v>-0.16514904797077179</v>
      </c>
      <c r="CH494">
        <v>-0.14152388274669647</v>
      </c>
      <c r="CI494">
        <v>-0.12330040335655212</v>
      </c>
      <c r="CJ494">
        <v>-0.19452406466007233</v>
      </c>
      <c r="CK494">
        <v>-0.17513279616832733</v>
      </c>
      <c r="CL494">
        <v>-0.13338483870029449</v>
      </c>
      <c r="CM494">
        <v>-0.11989614367485046</v>
      </c>
      <c r="CN494">
        <v>-0.1407431960105896</v>
      </c>
      <c r="CO494">
        <v>-0.16386881470680237</v>
      </c>
      <c r="CP494">
        <v>-0.13830667734146118</v>
      </c>
      <c r="CQ494">
        <v>-0.23359426856040955</v>
      </c>
      <c r="CR494">
        <v>-9.3650519847869873E-2</v>
      </c>
      <c r="CS494">
        <v>1.4298984780907631E-2</v>
      </c>
      <c r="CT494">
        <v>5.5940333753824234E-2</v>
      </c>
      <c r="CU494">
        <v>7.753397524356842E-2</v>
      </c>
      <c r="CV494">
        <v>8.332621306180954E-2</v>
      </c>
      <c r="CW494">
        <v>-6.1545748263597488E-2</v>
      </c>
      <c r="CX494">
        <v>-0.14685177803039551</v>
      </c>
      <c r="CY494">
        <v>-0.28479918837547302</v>
      </c>
      <c r="CZ494">
        <v>-0.24106767773628235</v>
      </c>
      <c r="DA494">
        <v>-9.0104177594184875E-2</v>
      </c>
      <c r="DB494">
        <v>-8.0957695841789246E-2</v>
      </c>
      <c r="DC494">
        <v>-4.7009266912937164E-2</v>
      </c>
      <c r="DD494">
        <v>-8.6982488632202148E-2</v>
      </c>
      <c r="DE494">
        <v>-0.12824627757072449</v>
      </c>
      <c r="DF494">
        <v>-0.10451748222112656</v>
      </c>
      <c r="DG494">
        <v>-8.6906202137470245E-2</v>
      </c>
      <c r="DH494">
        <v>-0.15791559219360352</v>
      </c>
      <c r="DI494">
        <v>-0.1363305002450943</v>
      </c>
      <c r="DJ494">
        <v>-9.3742378056049347E-2</v>
      </c>
      <c r="DK494">
        <v>-7.9005874693393707E-2</v>
      </c>
      <c r="DL494">
        <v>-9.7885437309741974E-2</v>
      </c>
      <c r="DM494">
        <v>-0.11956168711185455</v>
      </c>
      <c r="DN494">
        <v>-8.9695975184440613E-2</v>
      </c>
      <c r="DO494">
        <v>-0.18385615944862366</v>
      </c>
      <c r="DP494">
        <v>-4.2138811200857162E-2</v>
      </c>
      <c r="DQ494">
        <v>6.8214349448680878E-2</v>
      </c>
      <c r="DR494">
        <v>0.10662840306758881</v>
      </c>
      <c r="DS494">
        <v>0.12755516171455383</v>
      </c>
      <c r="DT494">
        <v>0.1351466178894043</v>
      </c>
      <c r="DU494">
        <v>-1.010575145483017E-2</v>
      </c>
      <c r="DV494">
        <v>-9.6553675830364227E-2</v>
      </c>
      <c r="DW494">
        <v>-0.23692470788955688</v>
      </c>
      <c r="DX494">
        <v>-0.19644314050674438</v>
      </c>
      <c r="DY494">
        <v>-3.3546723425388336E-2</v>
      </c>
      <c r="DZ494">
        <v>-2.4529630318284035E-2</v>
      </c>
      <c r="EA494">
        <v>7.8340154141187668E-3</v>
      </c>
      <c r="EB494">
        <v>-3.4319601953029633E-2</v>
      </c>
      <c r="EC494">
        <v>-7.4964523315429688E-2</v>
      </c>
      <c r="ED494">
        <v>-5.1086120307445526E-2</v>
      </c>
      <c r="EE494">
        <v>-3.4358751028776169E-2</v>
      </c>
      <c r="EF494">
        <v>-0.10505876690149307</v>
      </c>
      <c r="EG494">
        <v>-8.0306150019168854E-2</v>
      </c>
      <c r="EH494">
        <v>-3.6504969000816345E-2</v>
      </c>
      <c r="EI494">
        <v>-1.9966823980212212E-2</v>
      </c>
      <c r="EJ494">
        <v>-3.6005627363920212E-2</v>
      </c>
      <c r="EK494">
        <v>-5.5589217692613602E-2</v>
      </c>
      <c r="EL494">
        <v>-1.9509853795170784E-2</v>
      </c>
      <c r="EM494">
        <v>-0.11204222589731216</v>
      </c>
      <c r="EN494">
        <v>3.2235920429229736E-2</v>
      </c>
      <c r="EO494">
        <v>0.14605958759784698</v>
      </c>
      <c r="EP494">
        <v>0.1798139214515686</v>
      </c>
      <c r="EQ494">
        <v>0.19977782666683197</v>
      </c>
      <c r="ER494">
        <v>0.20996703207492828</v>
      </c>
      <c r="ES494">
        <v>6.416543573141098E-2</v>
      </c>
      <c r="ET494">
        <v>-2.393120713531971E-2</v>
      </c>
      <c r="EU494">
        <v>-0.16780158877372742</v>
      </c>
      <c r="EV494">
        <v>-0.13201236724853516</v>
      </c>
      <c r="EW494">
        <v>75.182716369628906</v>
      </c>
      <c r="EX494">
        <v>73.739227294921875</v>
      </c>
      <c r="EY494">
        <v>72.823112487792969</v>
      </c>
      <c r="EZ494">
        <v>71.97015380859375</v>
      </c>
      <c r="FA494">
        <v>71.628730773925781</v>
      </c>
      <c r="FB494">
        <v>71.280563354492188</v>
      </c>
      <c r="FC494">
        <v>70.587356567382813</v>
      </c>
      <c r="FD494">
        <v>71.360847473144531</v>
      </c>
      <c r="FE494">
        <v>76.577377319335938</v>
      </c>
      <c r="FF494">
        <v>83.254829406738281</v>
      </c>
      <c r="FG494">
        <v>89.306541442871094</v>
      </c>
      <c r="FH494">
        <v>94.793815612792969</v>
      </c>
      <c r="FI494">
        <v>99.345268249511719</v>
      </c>
      <c r="FJ494">
        <v>102.40225219726563</v>
      </c>
      <c r="FK494">
        <v>104.61750030517578</v>
      </c>
      <c r="FL494">
        <v>105.61570739746094</v>
      </c>
      <c r="FM494">
        <v>104.55272674560547</v>
      </c>
      <c r="FN494">
        <v>103.27732849121094</v>
      </c>
      <c r="FO494">
        <v>99.075546264648438</v>
      </c>
      <c r="FP494">
        <v>93.448684692382813</v>
      </c>
      <c r="FQ494">
        <v>88.898895263671875</v>
      </c>
      <c r="FR494">
        <v>86.134109497070313</v>
      </c>
      <c r="FS494">
        <v>83.547714233398438</v>
      </c>
      <c r="FT494">
        <v>81.627204895019531</v>
      </c>
      <c r="FU494">
        <v>2.045392245054245E-2</v>
      </c>
      <c r="FV494">
        <v>3.9856977760791779E-2</v>
      </c>
      <c r="FW494">
        <v>2.1083669736981392E-2</v>
      </c>
      <c r="FX494">
        <v>1348</v>
      </c>
      <c r="FY494">
        <v>1</v>
      </c>
    </row>
    <row r="495" spans="1:181" x14ac:dyDescent="0.2">
      <c r="A495" t="s">
        <v>186</v>
      </c>
      <c r="B495" t="s">
        <v>236</v>
      </c>
      <c r="C495" t="s">
        <v>194</v>
      </c>
      <c r="D495" t="s">
        <v>203</v>
      </c>
      <c r="E495" t="s">
        <v>210</v>
      </c>
      <c r="F495" t="s">
        <v>184</v>
      </c>
      <c r="G495" t="s">
        <v>1</v>
      </c>
      <c r="H495">
        <v>2407</v>
      </c>
      <c r="I495">
        <v>2.4787304401397705</v>
      </c>
      <c r="J495">
        <v>2.2120087146759033</v>
      </c>
      <c r="K495">
        <v>2.0721783638000488</v>
      </c>
      <c r="L495">
        <v>1.9846236705780029</v>
      </c>
      <c r="M495">
        <v>1.9195623397827148</v>
      </c>
      <c r="N495">
        <v>1.9875292778015137</v>
      </c>
      <c r="O495">
        <v>2.2609856128692627</v>
      </c>
      <c r="P495">
        <v>2.3652682304382324</v>
      </c>
      <c r="Q495">
        <v>2.3678703308105469</v>
      </c>
      <c r="R495">
        <v>2.5872979164123535</v>
      </c>
      <c r="S495">
        <v>2.9089875221252441</v>
      </c>
      <c r="T495">
        <v>3.2658131122589111</v>
      </c>
      <c r="U495">
        <v>3.6717014312744141</v>
      </c>
      <c r="V495">
        <v>4.0172371864318848</v>
      </c>
      <c r="W495">
        <v>4.358738899230957</v>
      </c>
      <c r="X495">
        <v>4.675321102142334</v>
      </c>
      <c r="Y495">
        <v>4.8800997734069824</v>
      </c>
      <c r="Z495">
        <v>4.9374818801879883</v>
      </c>
      <c r="AA495">
        <v>4.695216178894043</v>
      </c>
      <c r="AB495">
        <v>4.5462770462036133</v>
      </c>
      <c r="AC495">
        <v>4.2799749374389648</v>
      </c>
      <c r="AD495">
        <v>3.9212117195129395</v>
      </c>
      <c r="AE495">
        <v>3.5789690017700195</v>
      </c>
      <c r="AF495">
        <v>3.2065789699554443</v>
      </c>
      <c r="AG495">
        <v>-0.14802409708499908</v>
      </c>
      <c r="AH495">
        <v>-0.15743499994277954</v>
      </c>
      <c r="AI495">
        <v>-0.1676650196313858</v>
      </c>
      <c r="AJ495">
        <v>-0.15811330080032349</v>
      </c>
      <c r="AK495">
        <v>-0.16371682286262512</v>
      </c>
      <c r="AL495">
        <v>-0.15936236083507538</v>
      </c>
      <c r="AM495">
        <v>-5.9263814240694046E-2</v>
      </c>
      <c r="AN495">
        <v>-0.11245901882648468</v>
      </c>
      <c r="AO495">
        <v>-0.31908217072486877</v>
      </c>
      <c r="AP495">
        <v>-0.19632206857204437</v>
      </c>
      <c r="AQ495">
        <v>-0.1469256579875946</v>
      </c>
      <c r="AR495">
        <v>-0.16582112014293671</v>
      </c>
      <c r="AS495">
        <v>-0.1430714875459671</v>
      </c>
      <c r="AT495">
        <v>-0.19628618657588959</v>
      </c>
      <c r="AU495">
        <v>-0.25968140363693237</v>
      </c>
      <c r="AV495">
        <v>-0.17363519966602325</v>
      </c>
      <c r="AW495">
        <v>3.9352189749479294E-2</v>
      </c>
      <c r="AX495">
        <v>7.3380641639232635E-2</v>
      </c>
      <c r="AY495">
        <v>3.6909300833940506E-2</v>
      </c>
      <c r="AZ495">
        <v>0.14536193013191223</v>
      </c>
      <c r="BA495">
        <v>5.1639240235090256E-2</v>
      </c>
      <c r="BB495">
        <v>-0.33149877190589905</v>
      </c>
      <c r="BC495">
        <v>-0.29748222231864929</v>
      </c>
      <c r="BD495">
        <v>-0.17983072996139526</v>
      </c>
      <c r="BE495">
        <v>-6.4374327659606934E-2</v>
      </c>
      <c r="BF495">
        <v>-7.6363325119018555E-2</v>
      </c>
      <c r="BG495">
        <v>-8.7725251913070679E-2</v>
      </c>
      <c r="BH495">
        <v>-8.0285742878913879E-2</v>
      </c>
      <c r="BI495">
        <v>-8.9610472321510315E-2</v>
      </c>
      <c r="BJ495">
        <v>-8.6140342056751251E-2</v>
      </c>
      <c r="BK495">
        <v>9.4099370762705803E-3</v>
      </c>
      <c r="BL495">
        <v>-4.1623126715421677E-2</v>
      </c>
      <c r="BM495">
        <v>-0.24702674150466919</v>
      </c>
      <c r="BN495">
        <v>-0.12768891453742981</v>
      </c>
      <c r="BO495">
        <v>-7.4241176247596741E-2</v>
      </c>
      <c r="BP495">
        <v>-8.839348703622818E-2</v>
      </c>
      <c r="BQ495">
        <v>-5.8869510889053345E-2</v>
      </c>
      <c r="BR495">
        <v>-0.10932482033967972</v>
      </c>
      <c r="BS495">
        <v>-0.16798914968967438</v>
      </c>
      <c r="BT495">
        <v>-8.2194261252880096E-2</v>
      </c>
      <c r="BU495">
        <v>0.12956112623214722</v>
      </c>
      <c r="BV495">
        <v>0.1624026745557785</v>
      </c>
      <c r="BW495">
        <v>0.12832528352737427</v>
      </c>
      <c r="BX495">
        <v>0.24232371151447296</v>
      </c>
      <c r="BY495">
        <v>0.15005180239677429</v>
      </c>
      <c r="BZ495">
        <v>-0.23392443358898163</v>
      </c>
      <c r="CA495">
        <v>-0.2001817524433136</v>
      </c>
      <c r="CB495">
        <v>-8.5193522274494171E-2</v>
      </c>
      <c r="CC495">
        <v>-6.4387400634586811E-3</v>
      </c>
      <c r="CD495">
        <v>-2.0213324576616287E-2</v>
      </c>
      <c r="CE495">
        <v>-3.2359208911657333E-2</v>
      </c>
      <c r="CF495">
        <v>-2.6382617652416229E-2</v>
      </c>
      <c r="CG495">
        <v>-3.8284644484519958E-2</v>
      </c>
      <c r="CH495">
        <v>-3.5426996648311615E-2</v>
      </c>
      <c r="CI495">
        <v>5.6973166763782501E-2</v>
      </c>
      <c r="CJ495">
        <v>7.4375905096530914E-3</v>
      </c>
      <c r="CK495">
        <v>-0.19712135195732117</v>
      </c>
      <c r="CL495">
        <v>-8.0153785645961761E-2</v>
      </c>
      <c r="CM495">
        <v>-2.3900140076875687E-2</v>
      </c>
      <c r="CN495">
        <v>-3.4767329692840576E-2</v>
      </c>
      <c r="CO495">
        <v>-5.5147497914731503E-4</v>
      </c>
      <c r="CP495">
        <v>-4.9095656722784042E-2</v>
      </c>
      <c r="CQ495">
        <v>-0.10448335856199265</v>
      </c>
      <c r="CR495">
        <v>-1.8862543627619743E-2</v>
      </c>
      <c r="CS495">
        <v>0.19203956425189972</v>
      </c>
      <c r="CT495">
        <v>0.22405906021595001</v>
      </c>
      <c r="CU495">
        <v>0.19163970649242401</v>
      </c>
      <c r="CV495">
        <v>0.30947914719581604</v>
      </c>
      <c r="CW495">
        <v>0.21821203827857971</v>
      </c>
      <c r="CX495">
        <v>-0.16634473204612732</v>
      </c>
      <c r="CY495">
        <v>-0.13279172778129578</v>
      </c>
      <c r="CZ495">
        <v>-1.9648076966404915E-2</v>
      </c>
      <c r="DA495">
        <v>5.1496844738721848E-2</v>
      </c>
      <c r="DB495">
        <v>3.5936672240495682E-2</v>
      </c>
      <c r="DC495">
        <v>2.3006832227110863E-2</v>
      </c>
      <c r="DD495">
        <v>2.7520507574081421E-2</v>
      </c>
      <c r="DE495">
        <v>1.3041184283792973E-2</v>
      </c>
      <c r="DF495">
        <v>1.5286345034837723E-2</v>
      </c>
      <c r="DG495">
        <v>0.10453640669584274</v>
      </c>
      <c r="DH495">
        <v>5.6498304009437561E-2</v>
      </c>
      <c r="DI495">
        <v>-0.14721596240997314</v>
      </c>
      <c r="DJ495">
        <v>-3.261866420507431E-2</v>
      </c>
      <c r="DK495">
        <v>2.6440897956490517E-2</v>
      </c>
      <c r="DL495">
        <v>1.8858820199966431E-2</v>
      </c>
      <c r="DM495">
        <v>5.7766564190387726E-2</v>
      </c>
      <c r="DN495">
        <v>1.1133516207337379E-2</v>
      </c>
      <c r="DO495">
        <v>-4.0977567434310913E-2</v>
      </c>
      <c r="DP495">
        <v>4.446917399764061E-2</v>
      </c>
      <c r="DQ495">
        <v>0.25451800227165222</v>
      </c>
      <c r="DR495">
        <v>0.28571546077728271</v>
      </c>
      <c r="DS495">
        <v>0.25495412945747375</v>
      </c>
      <c r="DT495">
        <v>0.37663459777832031</v>
      </c>
      <c r="DU495">
        <v>0.28637227416038513</v>
      </c>
      <c r="DV495">
        <v>-9.8765045404434204E-2</v>
      </c>
      <c r="DW495">
        <v>-6.5401718020439148E-2</v>
      </c>
      <c r="DX495">
        <v>4.5897368341684341E-2</v>
      </c>
      <c r="DY495">
        <v>0.13514663279056549</v>
      </c>
      <c r="DZ495">
        <v>0.11700835078954697</v>
      </c>
      <c r="EA495">
        <v>0.10294660180807114</v>
      </c>
      <c r="EB495">
        <v>0.10534805059432983</v>
      </c>
      <c r="EC495">
        <v>8.7147533893585205E-2</v>
      </c>
      <c r="ED495">
        <v>8.8508352637290955E-2</v>
      </c>
      <c r="EE495">
        <v>0.17321015894412994</v>
      </c>
      <c r="EF495">
        <v>0.12733419239521027</v>
      </c>
      <c r="EG495">
        <v>-7.5160525739192963E-2</v>
      </c>
      <c r="EH495">
        <v>3.601449728012085E-2</v>
      </c>
      <c r="EI495">
        <v>9.9125362932682037E-2</v>
      </c>
      <c r="EJ495">
        <v>9.6286468207836151E-2</v>
      </c>
      <c r="EK495">
        <v>0.14196854829788208</v>
      </c>
      <c r="EL495">
        <v>9.8094873130321503E-2</v>
      </c>
      <c r="EM495">
        <v>5.0714701414108276E-2</v>
      </c>
      <c r="EN495">
        <v>0.13591010868549347</v>
      </c>
      <c r="EO495">
        <v>0.34472694993019104</v>
      </c>
      <c r="EP495">
        <v>0.37473750114440918</v>
      </c>
      <c r="EQ495">
        <v>0.34637013077735901</v>
      </c>
      <c r="ER495">
        <v>0.47359636425971985</v>
      </c>
      <c r="ES495">
        <v>0.38478481769561768</v>
      </c>
      <c r="ET495">
        <v>-1.1907027801498771E-3</v>
      </c>
      <c r="EU495">
        <v>3.1898748129606247E-2</v>
      </c>
      <c r="EV495">
        <v>0.14053459465503693</v>
      </c>
      <c r="EW495">
        <v>76.3992919921875</v>
      </c>
      <c r="EX495">
        <v>74.34149169921875</v>
      </c>
      <c r="EY495">
        <v>74.147758483886719</v>
      </c>
      <c r="EZ495">
        <v>73.877586364746094</v>
      </c>
      <c r="FA495">
        <v>72.905174255371094</v>
      </c>
      <c r="FB495">
        <v>71.627876281738281</v>
      </c>
      <c r="FC495">
        <v>71.773902893066406</v>
      </c>
      <c r="FD495">
        <v>73.562690734863281</v>
      </c>
      <c r="FE495">
        <v>79.8046875</v>
      </c>
      <c r="FF495">
        <v>87.301300048828125</v>
      </c>
      <c r="FG495">
        <v>94.219779968261719</v>
      </c>
      <c r="FH495">
        <v>98.894142150878906</v>
      </c>
      <c r="FI495">
        <v>101.12137603759766</v>
      </c>
      <c r="FJ495">
        <v>102.96025085449219</v>
      </c>
      <c r="FK495">
        <v>104.57600402832031</v>
      </c>
      <c r="FL495">
        <v>105.08169555664063</v>
      </c>
      <c r="FM495">
        <v>105.49192047119141</v>
      </c>
      <c r="FN495">
        <v>103.5950927734375</v>
      </c>
      <c r="FO495">
        <v>99.1505126953125</v>
      </c>
      <c r="FP495">
        <v>91.050666809082031</v>
      </c>
      <c r="FQ495">
        <v>84.925048828125</v>
      </c>
      <c r="FR495">
        <v>81.075927734375</v>
      </c>
      <c r="FS495">
        <v>79.667221069335938</v>
      </c>
      <c r="FT495">
        <v>78.618759155273438</v>
      </c>
      <c r="FU495">
        <v>2.7970779687166214E-2</v>
      </c>
      <c r="FV495">
        <v>5.039731040596962E-2</v>
      </c>
      <c r="FW495">
        <v>2.9093578457832336E-2</v>
      </c>
      <c r="FX495">
        <v>923</v>
      </c>
      <c r="FY495">
        <v>1</v>
      </c>
    </row>
    <row r="496" spans="1:181" x14ac:dyDescent="0.2">
      <c r="A496" t="s">
        <v>186</v>
      </c>
      <c r="B496" t="s">
        <v>236</v>
      </c>
      <c r="C496" t="s">
        <v>194</v>
      </c>
      <c r="D496" t="s">
        <v>203</v>
      </c>
      <c r="E496" t="s">
        <v>210</v>
      </c>
      <c r="F496" t="s">
        <v>185</v>
      </c>
      <c r="G496" t="s">
        <v>1</v>
      </c>
      <c r="H496">
        <v>1105</v>
      </c>
      <c r="I496">
        <v>2.341050386428833</v>
      </c>
      <c r="J496">
        <v>2.1079185009002686</v>
      </c>
      <c r="K496">
        <v>1.955541729927063</v>
      </c>
      <c r="L496">
        <v>1.8981035947799683</v>
      </c>
      <c r="M496">
        <v>1.851871132850647</v>
      </c>
      <c r="N496">
        <v>1.962499737739563</v>
      </c>
      <c r="O496">
        <v>1.9911552667617798</v>
      </c>
      <c r="P496">
        <v>2.2214951515197754</v>
      </c>
      <c r="Q496">
        <v>2.1095907688140869</v>
      </c>
      <c r="R496">
        <v>2.2757992744445801</v>
      </c>
      <c r="S496">
        <v>2.5241360664367676</v>
      </c>
      <c r="T496">
        <v>2.7777984142303467</v>
      </c>
      <c r="U496">
        <v>3.1744122505187988</v>
      </c>
      <c r="V496">
        <v>3.5422148704528809</v>
      </c>
      <c r="W496">
        <v>3.9282758235931396</v>
      </c>
      <c r="X496">
        <v>4.2190437316894531</v>
      </c>
      <c r="Y496">
        <v>4.4346652030944824</v>
      </c>
      <c r="Z496">
        <v>4.5054836273193359</v>
      </c>
      <c r="AA496">
        <v>4.5294451713562012</v>
      </c>
      <c r="AB496">
        <v>4.3139734268188477</v>
      </c>
      <c r="AC496">
        <v>4.0996460914611816</v>
      </c>
      <c r="AD496">
        <v>4.0085792541503906</v>
      </c>
      <c r="AE496">
        <v>3.5378930568695068</v>
      </c>
      <c r="AF496">
        <v>3.1236329078674316</v>
      </c>
      <c r="AG496">
        <v>-0.44941568374633789</v>
      </c>
      <c r="AH496">
        <v>-0.43026542663574219</v>
      </c>
      <c r="AI496">
        <v>-0.46157664060592651</v>
      </c>
      <c r="AJ496">
        <v>-0.41375190019607544</v>
      </c>
      <c r="AK496">
        <v>-0.37680470943450928</v>
      </c>
      <c r="AL496">
        <v>-0.35721024870872498</v>
      </c>
      <c r="AM496">
        <v>-0.4736919105052948</v>
      </c>
      <c r="AN496">
        <v>-0.29731044173240662</v>
      </c>
      <c r="AO496">
        <v>-0.49661484360694885</v>
      </c>
      <c r="AP496">
        <v>-0.54780614376068115</v>
      </c>
      <c r="AQ496">
        <v>-0.58394908905029297</v>
      </c>
      <c r="AR496">
        <v>-0.68710827827453613</v>
      </c>
      <c r="AS496">
        <v>-0.69129341840744019</v>
      </c>
      <c r="AT496">
        <v>-0.71055835485458374</v>
      </c>
      <c r="AU496">
        <v>-0.71513855457305908</v>
      </c>
      <c r="AV496">
        <v>-0.72244954109191895</v>
      </c>
      <c r="AW496">
        <v>-0.62306523323059082</v>
      </c>
      <c r="AX496">
        <v>-0.58242028951644897</v>
      </c>
      <c r="AY496">
        <v>-0.33249571919441223</v>
      </c>
      <c r="AZ496">
        <v>-0.24239806830883026</v>
      </c>
      <c r="BA496">
        <v>-0.24628551304340363</v>
      </c>
      <c r="BB496">
        <v>-0.44067206978797913</v>
      </c>
      <c r="BC496">
        <v>-0.53595054149627686</v>
      </c>
      <c r="BD496">
        <v>-0.34355106949806213</v>
      </c>
      <c r="BE496">
        <v>-0.31872713565826416</v>
      </c>
      <c r="BF496">
        <v>-0.30239555239677429</v>
      </c>
      <c r="BG496">
        <v>-0.33468043804168701</v>
      </c>
      <c r="BH496">
        <v>-0.28735122084617615</v>
      </c>
      <c r="BI496">
        <v>-0.25385329127311707</v>
      </c>
      <c r="BJ496">
        <v>-0.23095661401748657</v>
      </c>
      <c r="BK496">
        <v>-0.34238022565841675</v>
      </c>
      <c r="BL496">
        <v>-0.19490633904933929</v>
      </c>
      <c r="BM496">
        <v>-0.39310336112976074</v>
      </c>
      <c r="BN496">
        <v>-0.44471222162246704</v>
      </c>
      <c r="BO496">
        <v>-0.46511456370353699</v>
      </c>
      <c r="BP496">
        <v>-0.5609896183013916</v>
      </c>
      <c r="BQ496">
        <v>-0.56516647338867188</v>
      </c>
      <c r="BR496">
        <v>-0.5795673131942749</v>
      </c>
      <c r="BS496">
        <v>-0.58184599876403809</v>
      </c>
      <c r="BT496">
        <v>-0.58462405204772949</v>
      </c>
      <c r="BU496">
        <v>-0.47063919901847839</v>
      </c>
      <c r="BV496">
        <v>-0.43511739373207092</v>
      </c>
      <c r="BW496">
        <v>-0.18380191922187805</v>
      </c>
      <c r="BX496">
        <v>-9.5136165618896484E-2</v>
      </c>
      <c r="BY496">
        <v>-9.1961942613124847E-2</v>
      </c>
      <c r="BZ496">
        <v>-0.2917199432849884</v>
      </c>
      <c r="CA496">
        <v>-0.39804244041442871</v>
      </c>
      <c r="CB496">
        <v>-0.21561291813850403</v>
      </c>
      <c r="CC496">
        <v>-0.22821265459060669</v>
      </c>
      <c r="CD496">
        <v>-0.21383331716060638</v>
      </c>
      <c r="CE496">
        <v>-0.24679248034954071</v>
      </c>
      <c r="CF496">
        <v>-0.19980655610561371</v>
      </c>
      <c r="CG496">
        <v>-0.16869750618934631</v>
      </c>
      <c r="CH496">
        <v>-0.14351372420787811</v>
      </c>
      <c r="CI496">
        <v>-0.25143411755561829</v>
      </c>
      <c r="CJ496">
        <v>-0.12398155778646469</v>
      </c>
      <c r="CK496">
        <v>-0.3214116096496582</v>
      </c>
      <c r="CL496">
        <v>-0.37330964207649231</v>
      </c>
      <c r="CM496">
        <v>-0.38281020522117615</v>
      </c>
      <c r="CN496">
        <v>-0.47364014387130737</v>
      </c>
      <c r="CO496">
        <v>-0.47781133651733398</v>
      </c>
      <c r="CP496">
        <v>-0.48884335160255432</v>
      </c>
      <c r="CQ496">
        <v>-0.48952794075012207</v>
      </c>
      <c r="CR496">
        <v>-0.48916658759117126</v>
      </c>
      <c r="CS496">
        <v>-0.36506935954093933</v>
      </c>
      <c r="CT496">
        <v>-0.33309590816497803</v>
      </c>
      <c r="CU496">
        <v>-8.0817043781280518E-2</v>
      </c>
      <c r="CV496">
        <v>6.8569718860089779E-3</v>
      </c>
      <c r="CW496">
        <v>1.4922101981937885E-2</v>
      </c>
      <c r="CX496">
        <v>-0.18855611979961395</v>
      </c>
      <c r="CY496">
        <v>-0.30252772569656372</v>
      </c>
      <c r="CZ496">
        <v>-0.12700334191322327</v>
      </c>
      <c r="DA496">
        <v>-0.13769817352294922</v>
      </c>
      <c r="DB496">
        <v>-0.12527106702327728</v>
      </c>
      <c r="DC496">
        <v>-0.15890456736087799</v>
      </c>
      <c r="DD496">
        <v>-0.11226185411214828</v>
      </c>
      <c r="DE496">
        <v>-8.3541721105575562E-2</v>
      </c>
      <c r="DF496">
        <v>-5.6070838123559952E-2</v>
      </c>
      <c r="DG496">
        <v>-0.16048802435398102</v>
      </c>
      <c r="DH496">
        <v>-5.3056776523590088E-2</v>
      </c>
      <c r="DI496">
        <v>-0.24971988797187805</v>
      </c>
      <c r="DJ496">
        <v>-0.30190709233283997</v>
      </c>
      <c r="DK496">
        <v>-0.30050581693649292</v>
      </c>
      <c r="DL496">
        <v>-0.38629072904586792</v>
      </c>
      <c r="DM496">
        <v>-0.39045622944831848</v>
      </c>
      <c r="DN496">
        <v>-0.39811939001083374</v>
      </c>
      <c r="DO496">
        <v>-0.39720988273620605</v>
      </c>
      <c r="DP496">
        <v>-0.39370909333229065</v>
      </c>
      <c r="DQ496">
        <v>-0.25949954986572266</v>
      </c>
      <c r="DR496">
        <v>-0.23107437789440155</v>
      </c>
      <c r="DS496">
        <v>2.216782420873642E-2</v>
      </c>
      <c r="DT496">
        <v>0.10885010659694672</v>
      </c>
      <c r="DU496">
        <v>0.12180615216493607</v>
      </c>
      <c r="DV496">
        <v>-8.5392318665981293E-2</v>
      </c>
      <c r="DW496">
        <v>-0.20701299607753754</v>
      </c>
      <c r="DX496">
        <v>-3.8393750786781311E-2</v>
      </c>
      <c r="DY496">
        <v>-7.0096156559884548E-3</v>
      </c>
      <c r="DZ496">
        <v>2.5987576227635145E-3</v>
      </c>
      <c r="EA496">
        <v>-3.2008349895477295E-2</v>
      </c>
      <c r="EB496">
        <v>1.413878146559E-2</v>
      </c>
      <c r="EC496">
        <v>3.9409708231687546E-2</v>
      </c>
      <c r="ED496">
        <v>7.018280029296875E-2</v>
      </c>
      <c r="EE496">
        <v>-2.9176311567425728E-2</v>
      </c>
      <c r="EF496">
        <v>4.9347337335348129E-2</v>
      </c>
      <c r="EG496">
        <v>-0.14620842039585114</v>
      </c>
      <c r="EH496">
        <v>-0.19881314039230347</v>
      </c>
      <c r="EI496">
        <v>-0.18167130649089813</v>
      </c>
      <c r="EJ496">
        <v>-0.26017200946807861</v>
      </c>
      <c r="EK496">
        <v>-0.26432931423187256</v>
      </c>
      <c r="EL496">
        <v>-0.2671283483505249</v>
      </c>
      <c r="EM496">
        <v>-0.26391729712486267</v>
      </c>
      <c r="EN496">
        <v>-0.25588357448577881</v>
      </c>
      <c r="EO496">
        <v>-0.10707352310419083</v>
      </c>
      <c r="EP496">
        <v>-8.3771482110023499E-2</v>
      </c>
      <c r="EQ496">
        <v>0.17086161673069</v>
      </c>
      <c r="ER496">
        <v>0.25611197948455811</v>
      </c>
      <c r="ES496">
        <v>0.27612975239753723</v>
      </c>
      <c r="ET496">
        <v>6.3559830188751221E-2</v>
      </c>
      <c r="EU496">
        <v>-6.9104917347431183E-2</v>
      </c>
      <c r="EV496">
        <v>8.9544422924518585E-2</v>
      </c>
      <c r="EW496">
        <v>80</v>
      </c>
      <c r="EX496">
        <v>79.097877502441406</v>
      </c>
      <c r="EY496">
        <v>78.4915771484375</v>
      </c>
      <c r="EZ496">
        <v>78.198783874511719</v>
      </c>
      <c r="FA496">
        <v>78.330680847167969</v>
      </c>
      <c r="FB496">
        <v>77.320411682128906</v>
      </c>
      <c r="FC496">
        <v>76.243354797363281</v>
      </c>
      <c r="FD496">
        <v>76.589088439941406</v>
      </c>
      <c r="FE496">
        <v>79.180198669433594</v>
      </c>
      <c r="FF496">
        <v>84.800689697265625</v>
      </c>
      <c r="FG496">
        <v>90.747909545898438</v>
      </c>
      <c r="FH496">
        <v>93.289878845214844</v>
      </c>
      <c r="FI496">
        <v>96.567153930664063</v>
      </c>
      <c r="FJ496">
        <v>99.656471252441406</v>
      </c>
      <c r="FK496">
        <v>102.59226226806641</v>
      </c>
      <c r="FL496">
        <v>104.13807678222656</v>
      </c>
      <c r="FM496">
        <v>104.94709014892578</v>
      </c>
      <c r="FN496">
        <v>105.23735809326172</v>
      </c>
      <c r="FO496">
        <v>102.04412078857422</v>
      </c>
      <c r="FP496">
        <v>96.967292785644531</v>
      </c>
      <c r="FQ496">
        <v>92.632537841796875</v>
      </c>
      <c r="FR496">
        <v>89.798377990722656</v>
      </c>
      <c r="FS496">
        <v>88.253028869628906</v>
      </c>
      <c r="FT496">
        <v>85.8135986328125</v>
      </c>
      <c r="FU496">
        <v>4.1661147028207779E-2</v>
      </c>
      <c r="FV496">
        <v>7.9481527209281921E-2</v>
      </c>
      <c r="FW496">
        <v>4.2738080024719238E-2</v>
      </c>
      <c r="FX496">
        <v>423</v>
      </c>
      <c r="FY496">
        <v>1</v>
      </c>
    </row>
    <row r="497" spans="1:181" x14ac:dyDescent="0.2">
      <c r="A497" t="s">
        <v>186</v>
      </c>
      <c r="B497" t="s">
        <v>236</v>
      </c>
      <c r="C497" t="s">
        <v>194</v>
      </c>
      <c r="D497" t="s">
        <v>203</v>
      </c>
      <c r="E497" t="s">
        <v>241</v>
      </c>
      <c r="F497" t="s">
        <v>1</v>
      </c>
      <c r="G497" t="s">
        <v>198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68</v>
      </c>
      <c r="FY497">
        <v>0</v>
      </c>
    </row>
    <row r="498" spans="1:181" x14ac:dyDescent="0.2">
      <c r="A498" t="s">
        <v>186</v>
      </c>
      <c r="B498" t="s">
        <v>236</v>
      </c>
      <c r="C498" t="s">
        <v>194</v>
      </c>
      <c r="D498" t="s">
        <v>203</v>
      </c>
      <c r="E498" t="s">
        <v>241</v>
      </c>
      <c r="F498" t="s">
        <v>1</v>
      </c>
      <c r="G498" t="s">
        <v>200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14</v>
      </c>
      <c r="FY498">
        <v>0</v>
      </c>
    </row>
    <row r="499" spans="1:181" x14ac:dyDescent="0.2">
      <c r="A499" t="s">
        <v>186</v>
      </c>
      <c r="B499" t="s">
        <v>236</v>
      </c>
      <c r="C499" t="s">
        <v>194</v>
      </c>
      <c r="D499" t="s">
        <v>203</v>
      </c>
      <c r="E499" t="s">
        <v>241</v>
      </c>
      <c r="F499" t="s">
        <v>1</v>
      </c>
      <c r="G499" t="s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82</v>
      </c>
      <c r="FY499">
        <v>0</v>
      </c>
    </row>
    <row r="500" spans="1:181" x14ac:dyDescent="0.2">
      <c r="A500" t="s">
        <v>186</v>
      </c>
      <c r="B500" t="s">
        <v>236</v>
      </c>
      <c r="C500" t="s">
        <v>194</v>
      </c>
      <c r="D500" t="s">
        <v>203</v>
      </c>
      <c r="E500" t="s">
        <v>241</v>
      </c>
      <c r="F500" t="s">
        <v>178</v>
      </c>
      <c r="G500" t="s">
        <v>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46</v>
      </c>
      <c r="FY500">
        <v>0</v>
      </c>
    </row>
    <row r="501" spans="1:181" x14ac:dyDescent="0.2">
      <c r="A501" t="s">
        <v>186</v>
      </c>
      <c r="B501" t="s">
        <v>236</v>
      </c>
      <c r="C501" t="s">
        <v>194</v>
      </c>
      <c r="D501" t="s">
        <v>203</v>
      </c>
      <c r="E501" t="s">
        <v>241</v>
      </c>
      <c r="F501" t="s">
        <v>179</v>
      </c>
      <c r="G501" t="s">
        <v>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9</v>
      </c>
      <c r="FY501">
        <v>0</v>
      </c>
    </row>
    <row r="502" spans="1:181" x14ac:dyDescent="0.2">
      <c r="A502" t="s">
        <v>186</v>
      </c>
      <c r="B502" t="s">
        <v>236</v>
      </c>
      <c r="C502" t="s">
        <v>194</v>
      </c>
      <c r="D502" t="s">
        <v>203</v>
      </c>
      <c r="E502" t="s">
        <v>241</v>
      </c>
      <c r="F502" t="s">
        <v>180</v>
      </c>
      <c r="G502" t="s">
        <v>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</row>
    <row r="503" spans="1:181" x14ac:dyDescent="0.2">
      <c r="A503" t="s">
        <v>186</v>
      </c>
      <c r="B503" t="s">
        <v>236</v>
      </c>
      <c r="C503" t="s">
        <v>194</v>
      </c>
      <c r="D503" t="s">
        <v>203</v>
      </c>
      <c r="E503" t="s">
        <v>241</v>
      </c>
      <c r="F503" t="s">
        <v>181</v>
      </c>
      <c r="G503" t="s">
        <v>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2</v>
      </c>
      <c r="FY503">
        <v>0</v>
      </c>
    </row>
    <row r="504" spans="1:181" x14ac:dyDescent="0.2">
      <c r="A504" t="s">
        <v>186</v>
      </c>
      <c r="B504" t="s">
        <v>236</v>
      </c>
      <c r="C504" t="s">
        <v>194</v>
      </c>
      <c r="D504" t="s">
        <v>203</v>
      </c>
      <c r="E504" t="s">
        <v>241</v>
      </c>
      <c r="F504" t="s">
        <v>182</v>
      </c>
      <c r="G504" t="s">
        <v>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5</v>
      </c>
      <c r="FY504">
        <v>0</v>
      </c>
    </row>
    <row r="505" spans="1:181" x14ac:dyDescent="0.2">
      <c r="A505" t="s">
        <v>186</v>
      </c>
      <c r="B505" t="s">
        <v>236</v>
      </c>
      <c r="C505" t="s">
        <v>194</v>
      </c>
      <c r="D505" t="s">
        <v>203</v>
      </c>
      <c r="E505" t="s">
        <v>241</v>
      </c>
      <c r="F505" t="s">
        <v>183</v>
      </c>
      <c r="G505" t="s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9</v>
      </c>
      <c r="FY505">
        <v>0</v>
      </c>
    </row>
    <row r="506" spans="1:181" x14ac:dyDescent="0.2">
      <c r="A506" t="s">
        <v>186</v>
      </c>
      <c r="B506" t="s">
        <v>236</v>
      </c>
      <c r="C506" t="s">
        <v>194</v>
      </c>
      <c r="D506" t="s">
        <v>203</v>
      </c>
      <c r="E506" t="s">
        <v>241</v>
      </c>
      <c r="F506" t="s">
        <v>184</v>
      </c>
      <c r="G506" t="s">
        <v>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8</v>
      </c>
      <c r="FY506">
        <v>0</v>
      </c>
    </row>
    <row r="507" spans="1:181" x14ac:dyDescent="0.2">
      <c r="A507" t="s">
        <v>186</v>
      </c>
      <c r="B507" t="s">
        <v>236</v>
      </c>
      <c r="C507" t="s">
        <v>194</v>
      </c>
      <c r="D507" t="s">
        <v>203</v>
      </c>
      <c r="E507" t="s">
        <v>241</v>
      </c>
      <c r="F507" t="s">
        <v>185</v>
      </c>
      <c r="G507" t="s">
        <v>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3</v>
      </c>
      <c r="FY507">
        <v>0</v>
      </c>
    </row>
    <row r="508" spans="1:181" x14ac:dyDescent="0.2">
      <c r="A508" t="s">
        <v>186</v>
      </c>
      <c r="B508" t="s">
        <v>236</v>
      </c>
      <c r="C508" t="s">
        <v>194</v>
      </c>
      <c r="D508" t="s">
        <v>203</v>
      </c>
      <c r="E508" t="s">
        <v>242</v>
      </c>
      <c r="F508" t="s">
        <v>1</v>
      </c>
      <c r="G508" t="s">
        <v>198</v>
      </c>
      <c r="H508">
        <v>7206</v>
      </c>
      <c r="I508">
        <v>1.6291390657424927</v>
      </c>
      <c r="J508">
        <v>1.5348098278045654</v>
      </c>
      <c r="K508">
        <v>1.4973546266555786</v>
      </c>
      <c r="L508">
        <v>1.5112133026123047</v>
      </c>
      <c r="M508">
        <v>1.4605302810668945</v>
      </c>
      <c r="N508">
        <v>1.5831538438796997</v>
      </c>
      <c r="O508">
        <v>1.7942066192626953</v>
      </c>
      <c r="P508">
        <v>2.0086755752563477</v>
      </c>
      <c r="Q508">
        <v>1.9518793821334839</v>
      </c>
      <c r="R508">
        <v>1.9371573925018311</v>
      </c>
      <c r="S508">
        <v>1.8989365100860596</v>
      </c>
      <c r="T508">
        <v>1.8807638883590698</v>
      </c>
      <c r="U508">
        <v>1.7789765596389771</v>
      </c>
      <c r="V508">
        <v>1.7176990509033203</v>
      </c>
      <c r="W508">
        <v>1.6509721279144287</v>
      </c>
      <c r="X508">
        <v>1.6418615579605103</v>
      </c>
      <c r="Y508">
        <v>1.8395215272903442</v>
      </c>
      <c r="Z508">
        <v>2.311206579208374</v>
      </c>
      <c r="AA508">
        <v>2.5332870483398438</v>
      </c>
      <c r="AB508">
        <v>2.542097806930542</v>
      </c>
      <c r="AC508">
        <v>2.4819724559783936</v>
      </c>
      <c r="AD508">
        <v>2.3022274971008301</v>
      </c>
      <c r="AE508">
        <v>2.0544967651367188</v>
      </c>
      <c r="AF508">
        <v>1.7977348566055298</v>
      </c>
      <c r="AG508">
        <v>-0.3467009961605072</v>
      </c>
      <c r="AH508">
        <v>-0.37038785219192505</v>
      </c>
      <c r="AI508">
        <v>-0.32046505808830261</v>
      </c>
      <c r="AJ508">
        <v>-0.2945898175239563</v>
      </c>
      <c r="AK508">
        <v>-0.37200155854225159</v>
      </c>
      <c r="AL508">
        <v>-0.35619735717773438</v>
      </c>
      <c r="AM508">
        <v>-0.3667595386505127</v>
      </c>
      <c r="AN508">
        <v>-0.28010138869285583</v>
      </c>
      <c r="AO508">
        <v>-0.24298250675201416</v>
      </c>
      <c r="AP508">
        <v>-0.16208083927631378</v>
      </c>
      <c r="AQ508">
        <v>-0.18808932602405548</v>
      </c>
      <c r="AR508">
        <v>-0.13045410811901093</v>
      </c>
      <c r="AS508">
        <v>-0.19294904172420502</v>
      </c>
      <c r="AT508">
        <v>-0.20795559883117676</v>
      </c>
      <c r="AU508">
        <v>-0.16558936238288879</v>
      </c>
      <c r="AV508">
        <v>-0.11040174961090088</v>
      </c>
      <c r="AW508">
        <v>-3.3667214214801788E-2</v>
      </c>
      <c r="AX508">
        <v>6.2346914783120155E-3</v>
      </c>
      <c r="AY508">
        <v>2.5441797450184822E-2</v>
      </c>
      <c r="AZ508">
        <v>2.1932361647486687E-2</v>
      </c>
      <c r="BA508">
        <v>3.8290254771709442E-2</v>
      </c>
      <c r="BB508">
        <v>-0.20276233553886414</v>
      </c>
      <c r="BC508">
        <v>-0.33297109603881836</v>
      </c>
      <c r="BD508">
        <v>-0.35399386286735535</v>
      </c>
      <c r="BE508">
        <v>-0.27980214357376099</v>
      </c>
      <c r="BF508">
        <v>-0.30407461524009705</v>
      </c>
      <c r="BG508">
        <v>-0.25541529059410095</v>
      </c>
      <c r="BH508">
        <v>-0.23028337955474854</v>
      </c>
      <c r="BI508">
        <v>-0.30986112356185913</v>
      </c>
      <c r="BJ508">
        <v>-0.29338547587394714</v>
      </c>
      <c r="BK508">
        <v>-0.29652413725852966</v>
      </c>
      <c r="BL508">
        <v>-0.21289549767971039</v>
      </c>
      <c r="BM508">
        <v>-0.1827080100774765</v>
      </c>
      <c r="BN508">
        <v>-0.10886677354574203</v>
      </c>
      <c r="BO508">
        <v>-0.13535661995410919</v>
      </c>
      <c r="BP508">
        <v>-7.5693495571613312E-2</v>
      </c>
      <c r="BQ508">
        <v>-0.13932770490646362</v>
      </c>
      <c r="BR508">
        <v>-0.15527521073818207</v>
      </c>
      <c r="BS508">
        <v>-0.11670004576444626</v>
      </c>
      <c r="BT508">
        <v>-6.419709324836731E-2</v>
      </c>
      <c r="BU508">
        <v>1.4606734737753868E-2</v>
      </c>
      <c r="BV508">
        <v>6.542157381772995E-2</v>
      </c>
      <c r="BW508">
        <v>9.1480493545532227E-2</v>
      </c>
      <c r="BX508">
        <v>9.0373411774635315E-2</v>
      </c>
      <c r="BY508">
        <v>0.10649318993091583</v>
      </c>
      <c r="BZ508">
        <v>-0.13450372219085693</v>
      </c>
      <c r="CA508">
        <v>-0.2616240382194519</v>
      </c>
      <c r="CB508">
        <v>-0.28264227509498596</v>
      </c>
      <c r="CC508">
        <v>-0.23346816003322601</v>
      </c>
      <c r="CD508">
        <v>-0.25814622640609741</v>
      </c>
      <c r="CE508">
        <v>-0.21036204695701599</v>
      </c>
      <c r="CF508">
        <v>-0.18574497103691101</v>
      </c>
      <c r="CG508">
        <v>-0.26682281494140625</v>
      </c>
      <c r="CH508">
        <v>-0.24988214671611786</v>
      </c>
      <c r="CI508">
        <v>-0.24787932634353638</v>
      </c>
      <c r="CJ508">
        <v>-0.16634891927242279</v>
      </c>
      <c r="CK508">
        <v>-0.14096206426620483</v>
      </c>
      <c r="CL508">
        <v>-7.201087474822998E-2</v>
      </c>
      <c r="CM508">
        <v>-9.8834097385406494E-2</v>
      </c>
      <c r="CN508">
        <v>-3.7766460329294205E-2</v>
      </c>
      <c r="CO508">
        <v>-0.10218973457813263</v>
      </c>
      <c r="CP508">
        <v>-0.11878892779350281</v>
      </c>
      <c r="CQ508">
        <v>-8.2839451730251312E-2</v>
      </c>
      <c r="CR508">
        <v>-3.2195884734392166E-2</v>
      </c>
      <c r="CS508">
        <v>4.8041123896837234E-2</v>
      </c>
      <c r="CT508">
        <v>0.10641422867774963</v>
      </c>
      <c r="CU508">
        <v>0.13721868395805359</v>
      </c>
      <c r="CV508">
        <v>0.1377754807472229</v>
      </c>
      <c r="CW508">
        <v>0.15373033285140991</v>
      </c>
      <c r="CX508">
        <v>-8.7227992713451385E-2</v>
      </c>
      <c r="CY508">
        <v>-0.2122092992067337</v>
      </c>
      <c r="CZ508">
        <v>-0.23322437703609467</v>
      </c>
      <c r="DA508">
        <v>-0.18713420629501343</v>
      </c>
      <c r="DB508">
        <v>-0.21221788227558136</v>
      </c>
      <c r="DC508">
        <v>-0.16530878841876984</v>
      </c>
      <c r="DD508">
        <v>-0.14120654761791229</v>
      </c>
      <c r="DE508">
        <v>-0.22378453612327576</v>
      </c>
      <c r="DF508">
        <v>-0.20637881755828857</v>
      </c>
      <c r="DG508">
        <v>-0.1992345005273819</v>
      </c>
      <c r="DH508">
        <v>-0.1198023334145546</v>
      </c>
      <c r="DI508">
        <v>-9.9216118454933167E-2</v>
      </c>
      <c r="DJ508">
        <v>-3.5154975950717926E-2</v>
      </c>
      <c r="DK508">
        <v>-6.2311578541994095E-2</v>
      </c>
      <c r="DL508">
        <v>1.6057267202995718E-4</v>
      </c>
      <c r="DM508">
        <v>-6.5051756799221039E-2</v>
      </c>
      <c r="DN508">
        <v>-8.2302659749984741E-2</v>
      </c>
      <c r="DO508">
        <v>-4.8978865146636963E-2</v>
      </c>
      <c r="DP508">
        <v>-1.946773991221562E-4</v>
      </c>
      <c r="DQ508">
        <v>8.1475511193275452E-2</v>
      </c>
      <c r="DR508">
        <v>0.14740689098834991</v>
      </c>
      <c r="DS508">
        <v>0.18295687437057495</v>
      </c>
      <c r="DT508">
        <v>0.18517756462097168</v>
      </c>
      <c r="DU508">
        <v>0.20096749067306519</v>
      </c>
      <c r="DV508">
        <v>-3.9952266961336136E-2</v>
      </c>
      <c r="DW508">
        <v>-0.16279453039169312</v>
      </c>
      <c r="DX508">
        <v>-0.18380646407604218</v>
      </c>
      <c r="DY508">
        <v>-0.12023533880710602</v>
      </c>
      <c r="DZ508">
        <v>-0.14590460062026978</v>
      </c>
      <c r="EA508">
        <v>-0.10025902092456818</v>
      </c>
      <c r="EB508">
        <v>-7.690013200044632E-2</v>
      </c>
      <c r="EC508">
        <v>-0.1616441011428833</v>
      </c>
      <c r="ED508">
        <v>-0.14356690645217896</v>
      </c>
      <c r="EE508">
        <v>-0.12899909913539886</v>
      </c>
      <c r="EF508">
        <v>-5.2596457302570343E-2</v>
      </c>
      <c r="EG508">
        <v>-3.8941606879234314E-2</v>
      </c>
      <c r="EH508">
        <v>1.8059087917208672E-2</v>
      </c>
      <c r="EI508">
        <v>-9.5788650214672089E-3</v>
      </c>
      <c r="EJ508">
        <v>5.4921183735132217E-2</v>
      </c>
      <c r="EK508">
        <v>-1.1430419981479645E-2</v>
      </c>
      <c r="EL508">
        <v>-2.9622269794344902E-2</v>
      </c>
      <c r="EM508">
        <v>-8.9550252596382052E-5</v>
      </c>
      <c r="EN508">
        <v>4.6009983867406845E-2</v>
      </c>
      <c r="EO508">
        <v>0.12974946200847626</v>
      </c>
      <c r="EP508">
        <v>0.20659375190734863</v>
      </c>
      <c r="EQ508">
        <v>0.2489955872297287</v>
      </c>
      <c r="ER508">
        <v>0.25361859798431396</v>
      </c>
      <c r="ES508">
        <v>0.26917040348052979</v>
      </c>
      <c r="ET508">
        <v>2.8306363150477409E-2</v>
      </c>
      <c r="EU508">
        <v>-9.144747257232666E-2</v>
      </c>
      <c r="EV508">
        <v>-0.1124548614025116</v>
      </c>
      <c r="EW508">
        <v>49.099567413330078</v>
      </c>
      <c r="EX508">
        <v>48.857460021972656</v>
      </c>
      <c r="EY508">
        <v>48.588737487792969</v>
      </c>
      <c r="EZ508">
        <v>48.335529327392578</v>
      </c>
      <c r="FA508">
        <v>48.107612609863281</v>
      </c>
      <c r="FB508">
        <v>47.864280700683594</v>
      </c>
      <c r="FC508">
        <v>48.208515167236328</v>
      </c>
      <c r="FD508">
        <v>48.569217681884766</v>
      </c>
      <c r="FE508">
        <v>49.919643402099609</v>
      </c>
      <c r="FF508">
        <v>52.125568389892578</v>
      </c>
      <c r="FG508">
        <v>53.897270202636719</v>
      </c>
      <c r="FH508">
        <v>54.882831573486328</v>
      </c>
      <c r="FI508">
        <v>56.100498199462891</v>
      </c>
      <c r="FJ508">
        <v>57.137363433837891</v>
      </c>
      <c r="FK508">
        <v>57.262039184570313</v>
      </c>
      <c r="FL508">
        <v>56.279163360595703</v>
      </c>
      <c r="FM508">
        <v>54.648807525634766</v>
      </c>
      <c r="FN508">
        <v>52.755535125732422</v>
      </c>
      <c r="FO508">
        <v>51.465522766113281</v>
      </c>
      <c r="FP508">
        <v>50.359275817871094</v>
      </c>
      <c r="FQ508">
        <v>49.776470184326172</v>
      </c>
      <c r="FR508">
        <v>48.877086639404297</v>
      </c>
      <c r="FS508">
        <v>48.127548217773438</v>
      </c>
      <c r="FT508">
        <v>46.900802612304688</v>
      </c>
      <c r="FU508">
        <v>1.7881078645586967E-2</v>
      </c>
      <c r="FV508">
        <v>3.5147860646247864E-2</v>
      </c>
      <c r="FW508">
        <v>1.9681073725223541E-2</v>
      </c>
      <c r="FX508">
        <v>618</v>
      </c>
      <c r="FY508">
        <v>1</v>
      </c>
    </row>
    <row r="509" spans="1:181" x14ac:dyDescent="0.2">
      <c r="A509" t="s">
        <v>186</v>
      </c>
      <c r="B509" t="s">
        <v>236</v>
      </c>
      <c r="C509" t="s">
        <v>194</v>
      </c>
      <c r="D509" t="s">
        <v>203</v>
      </c>
      <c r="E509" t="s">
        <v>242</v>
      </c>
      <c r="F509" t="s">
        <v>1</v>
      </c>
      <c r="G509" t="s">
        <v>200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68</v>
      </c>
      <c r="FY509">
        <v>0</v>
      </c>
    </row>
    <row r="510" spans="1:181" x14ac:dyDescent="0.2">
      <c r="A510" t="s">
        <v>186</v>
      </c>
      <c r="B510" t="s">
        <v>236</v>
      </c>
      <c r="C510" t="s">
        <v>194</v>
      </c>
      <c r="D510" t="s">
        <v>203</v>
      </c>
      <c r="E510" t="s">
        <v>242</v>
      </c>
      <c r="F510" t="s">
        <v>1</v>
      </c>
      <c r="G510" t="s">
        <v>1</v>
      </c>
      <c r="H510">
        <v>7953</v>
      </c>
      <c r="I510">
        <v>1.6206150054931641</v>
      </c>
      <c r="J510">
        <v>1.528531551361084</v>
      </c>
      <c r="K510">
        <v>1.4896836280822754</v>
      </c>
      <c r="L510">
        <v>1.4994053840637207</v>
      </c>
      <c r="M510">
        <v>1.4609972238540649</v>
      </c>
      <c r="N510">
        <v>1.5597612857818604</v>
      </c>
      <c r="O510">
        <v>1.7881503105163574</v>
      </c>
      <c r="P510">
        <v>1.9932777881622314</v>
      </c>
      <c r="Q510">
        <v>1.9249619245529175</v>
      </c>
      <c r="R510">
        <v>1.9146403074264526</v>
      </c>
      <c r="S510">
        <v>1.8794416189193726</v>
      </c>
      <c r="T510">
        <v>1.874488353729248</v>
      </c>
      <c r="U510">
        <v>1.7845005989074707</v>
      </c>
      <c r="V510">
        <v>1.7260075807571411</v>
      </c>
      <c r="W510">
        <v>1.64357590675354</v>
      </c>
      <c r="X510">
        <v>1.6400830745697021</v>
      </c>
      <c r="Y510">
        <v>1.8414222002029419</v>
      </c>
      <c r="Z510">
        <v>2.2905094623565674</v>
      </c>
      <c r="AA510">
        <v>2.5173540115356445</v>
      </c>
      <c r="AB510">
        <v>2.5270993709564209</v>
      </c>
      <c r="AC510">
        <v>2.4700086116790771</v>
      </c>
      <c r="AD510">
        <v>2.2742331027984619</v>
      </c>
      <c r="AE510">
        <v>2.0396237373352051</v>
      </c>
      <c r="AF510">
        <v>1.7905251979827881</v>
      </c>
      <c r="AG510">
        <v>-0.33571556210517883</v>
      </c>
      <c r="AH510">
        <v>-0.34805381298065186</v>
      </c>
      <c r="AI510">
        <v>-0.30378001928329468</v>
      </c>
      <c r="AJ510">
        <v>-0.27611848711967468</v>
      </c>
      <c r="AK510">
        <v>-0.3373580276966095</v>
      </c>
      <c r="AL510">
        <v>-0.34022548794746399</v>
      </c>
      <c r="AM510">
        <v>-0.34644994139671326</v>
      </c>
      <c r="AN510">
        <v>-0.26713734865188599</v>
      </c>
      <c r="AO510">
        <v>-0.23029987514019012</v>
      </c>
      <c r="AP510">
        <v>-0.16954444348812103</v>
      </c>
      <c r="AQ510">
        <v>-0.19832237064838409</v>
      </c>
      <c r="AR510">
        <v>-0.13237637281417847</v>
      </c>
      <c r="AS510">
        <v>-0.16357377171516418</v>
      </c>
      <c r="AT510">
        <v>-0.19110526144504547</v>
      </c>
      <c r="AU510">
        <v>-0.17788389325141907</v>
      </c>
      <c r="AV510">
        <v>-0.13175433874130249</v>
      </c>
      <c r="AW510">
        <v>-1.4953124336898327E-2</v>
      </c>
      <c r="AX510">
        <v>1.3605207204818726E-2</v>
      </c>
      <c r="AY510">
        <v>3.6241084337234497E-2</v>
      </c>
      <c r="AZ510">
        <v>4.0471974760293961E-2</v>
      </c>
      <c r="BA510">
        <v>4.2952779680490494E-2</v>
      </c>
      <c r="BB510">
        <v>-0.21543145179748535</v>
      </c>
      <c r="BC510">
        <v>-0.35190173983573914</v>
      </c>
      <c r="BD510">
        <v>-0.35115239024162292</v>
      </c>
      <c r="BE510">
        <v>-0.27358514070510864</v>
      </c>
      <c r="BF510">
        <v>-0.28685516119003296</v>
      </c>
      <c r="BG510">
        <v>-0.24350261688232422</v>
      </c>
      <c r="BH510">
        <v>-0.21664097905158997</v>
      </c>
      <c r="BI510">
        <v>-0.27979540824890137</v>
      </c>
      <c r="BJ510">
        <v>-0.28222718834877014</v>
      </c>
      <c r="BK510">
        <v>-0.28083431720733643</v>
      </c>
      <c r="BL510">
        <v>-0.20470182597637177</v>
      </c>
      <c r="BM510">
        <v>-0.17366611957550049</v>
      </c>
      <c r="BN510">
        <v>-0.11923070996999741</v>
      </c>
      <c r="BO510">
        <v>-0.14752659201622009</v>
      </c>
      <c r="BP510">
        <v>-8.033335953950882E-2</v>
      </c>
      <c r="BQ510">
        <v>-0.11262086778879166</v>
      </c>
      <c r="BR510">
        <v>-0.1413675844669342</v>
      </c>
      <c r="BS510">
        <v>-0.13134528696537018</v>
      </c>
      <c r="BT510">
        <v>-8.7157979607582092E-2</v>
      </c>
      <c r="BU510">
        <v>3.068503737449646E-2</v>
      </c>
      <c r="BV510">
        <v>6.8986847996711731E-2</v>
      </c>
      <c r="BW510">
        <v>9.849131852388382E-2</v>
      </c>
      <c r="BX510">
        <v>0.10494861751794815</v>
      </c>
      <c r="BY510">
        <v>0.10695434361696243</v>
      </c>
      <c r="BZ510">
        <v>-0.15179888904094696</v>
      </c>
      <c r="CA510">
        <v>-0.28573307394981384</v>
      </c>
      <c r="CB510">
        <v>-0.2852245569229126</v>
      </c>
      <c r="CC510">
        <v>-0.23055380582809448</v>
      </c>
      <c r="CD510">
        <v>-0.24446915090084076</v>
      </c>
      <c r="CE510">
        <v>-0.20175464451313019</v>
      </c>
      <c r="CF510">
        <v>-0.17544704675674438</v>
      </c>
      <c r="CG510">
        <v>-0.23992769420146942</v>
      </c>
      <c r="CH510">
        <v>-0.24205775558948517</v>
      </c>
      <c r="CI510">
        <v>-0.23538917303085327</v>
      </c>
      <c r="CJ510">
        <v>-0.16145917773246765</v>
      </c>
      <c r="CK510">
        <v>-0.13444174826145172</v>
      </c>
      <c r="CL510">
        <v>-8.4383569657802582E-2</v>
      </c>
      <c r="CM510">
        <v>-0.11234558373689651</v>
      </c>
      <c r="CN510">
        <v>-4.4288530945777893E-2</v>
      </c>
      <c r="CO510">
        <v>-7.7331028878688812E-2</v>
      </c>
      <c r="CP510">
        <v>-0.10691940784454346</v>
      </c>
      <c r="CQ510">
        <v>-9.9112778902053833E-2</v>
      </c>
      <c r="CR510">
        <v>-5.6270677596330643E-2</v>
      </c>
      <c r="CS510">
        <v>6.2293890863656998E-2</v>
      </c>
      <c r="CT510">
        <v>0.10734400898218155</v>
      </c>
      <c r="CU510">
        <v>0.14160564541816711</v>
      </c>
      <c r="CV510">
        <v>0.14960494637489319</v>
      </c>
      <c r="CW510">
        <v>0.15128162503242493</v>
      </c>
      <c r="CX510">
        <v>-0.10772716999053955</v>
      </c>
      <c r="CY510">
        <v>-0.23990485072135925</v>
      </c>
      <c r="CZ510">
        <v>-0.23956316709518433</v>
      </c>
      <c r="DA510">
        <v>-0.18752247095108032</v>
      </c>
      <c r="DB510">
        <v>-0.20208315551280975</v>
      </c>
      <c r="DC510">
        <v>-0.16000670194625854</v>
      </c>
      <c r="DD510">
        <v>-0.13425309956073761</v>
      </c>
      <c r="DE510">
        <v>-0.20005999505519867</v>
      </c>
      <c r="DF510">
        <v>-0.201888307929039</v>
      </c>
      <c r="DG510">
        <v>-0.18994402885437012</v>
      </c>
      <c r="DH510">
        <v>-0.11821652203798294</v>
      </c>
      <c r="DI510">
        <v>-9.5217391848564148E-2</v>
      </c>
      <c r="DJ510">
        <v>-4.9536444246768951E-2</v>
      </c>
      <c r="DK510">
        <v>-7.7164575457572937E-2</v>
      </c>
      <c r="DL510">
        <v>-8.2437014207243919E-3</v>
      </c>
      <c r="DM510">
        <v>-4.2041204869747162E-2</v>
      </c>
      <c r="DN510">
        <v>-7.2471246123313904E-2</v>
      </c>
      <c r="DO510">
        <v>-6.6880285739898682E-2</v>
      </c>
      <c r="DP510">
        <v>-2.5383377447724342E-2</v>
      </c>
      <c r="DQ510">
        <v>9.3902744352817535E-2</v>
      </c>
      <c r="DR510">
        <v>0.14570116996765137</v>
      </c>
      <c r="DS510">
        <v>0.18471997976303101</v>
      </c>
      <c r="DT510">
        <v>0.19426126778125763</v>
      </c>
      <c r="DU510">
        <v>0.19560891389846802</v>
      </c>
      <c r="DV510">
        <v>-6.3655450940132141E-2</v>
      </c>
      <c r="DW510">
        <v>-0.19407662749290466</v>
      </c>
      <c r="DX510">
        <v>-0.19390173256397247</v>
      </c>
      <c r="DY510">
        <v>-0.12539204955101013</v>
      </c>
      <c r="DZ510">
        <v>-0.14088451862335205</v>
      </c>
      <c r="EA510">
        <v>-9.9729284644126892E-2</v>
      </c>
      <c r="EB510">
        <v>-7.4775591492652893E-2</v>
      </c>
      <c r="EC510">
        <v>-0.14249736070632935</v>
      </c>
      <c r="ED510">
        <v>-0.14389000833034515</v>
      </c>
      <c r="EE510">
        <v>-0.12432843446731567</v>
      </c>
      <c r="EF510">
        <v>-5.5780999362468719E-2</v>
      </c>
      <c r="EG510">
        <v>-3.8583647459745407E-2</v>
      </c>
      <c r="EH510">
        <v>7.7727908501401544E-4</v>
      </c>
      <c r="EI510">
        <v>-2.6368783786892891E-2</v>
      </c>
      <c r="EJ510">
        <v>4.3799310922622681E-2</v>
      </c>
      <c r="EK510">
        <v>8.9117055758833885E-3</v>
      </c>
      <c r="EL510">
        <v>-2.273356169462204E-2</v>
      </c>
      <c r="EM510">
        <v>-2.0341666415333748E-2</v>
      </c>
      <c r="EN510">
        <v>1.9212976098060608E-2</v>
      </c>
      <c r="EO510">
        <v>0.1395409107208252</v>
      </c>
      <c r="EP510">
        <v>0.20108279585838318</v>
      </c>
      <c r="EQ510">
        <v>0.24697022140026093</v>
      </c>
      <c r="ER510">
        <v>0.25873792171478271</v>
      </c>
      <c r="ES510">
        <v>0.25961047410964966</v>
      </c>
      <c r="ET510">
        <v>-2.2887048544362187E-5</v>
      </c>
      <c r="EU510">
        <v>-0.12790794670581818</v>
      </c>
      <c r="EV510">
        <v>-0.12797392904758453</v>
      </c>
      <c r="EW510">
        <v>49.04443359375</v>
      </c>
      <c r="EX510">
        <v>48.794391632080078</v>
      </c>
      <c r="EY510">
        <v>48.511993408203125</v>
      </c>
      <c r="EZ510">
        <v>48.254352569580078</v>
      </c>
      <c r="FA510">
        <v>48.034645080566406</v>
      </c>
      <c r="FB510">
        <v>47.779491424560547</v>
      </c>
      <c r="FC510">
        <v>48.077308654785156</v>
      </c>
      <c r="FD510">
        <v>48.414844512939453</v>
      </c>
      <c r="FE510">
        <v>49.759151458740234</v>
      </c>
      <c r="FF510">
        <v>51.899028778076172</v>
      </c>
      <c r="FG510">
        <v>53.683307647705078</v>
      </c>
      <c r="FH510">
        <v>54.734733581542969</v>
      </c>
      <c r="FI510">
        <v>55.98797607421875</v>
      </c>
      <c r="FJ510">
        <v>57.049167633056641</v>
      </c>
      <c r="FK510">
        <v>57.111312866210938</v>
      </c>
      <c r="FL510">
        <v>56.070575714111328</v>
      </c>
      <c r="FM510">
        <v>54.558670043945313</v>
      </c>
      <c r="FN510">
        <v>52.680706024169922</v>
      </c>
      <c r="FO510">
        <v>51.393295288085938</v>
      </c>
      <c r="FP510">
        <v>50.29095458984375</v>
      </c>
      <c r="FQ510">
        <v>49.665210723876953</v>
      </c>
      <c r="FR510">
        <v>48.762001037597656</v>
      </c>
      <c r="FS510">
        <v>47.974063873291016</v>
      </c>
      <c r="FT510">
        <v>46.784084320068359</v>
      </c>
      <c r="FU510">
        <v>1.6734324395656586E-2</v>
      </c>
      <c r="FV510">
        <v>3.3077593892812729E-2</v>
      </c>
      <c r="FW510">
        <v>1.837058924138546E-2</v>
      </c>
      <c r="FX510">
        <v>686</v>
      </c>
      <c r="FY510">
        <v>1</v>
      </c>
    </row>
    <row r="511" spans="1:181" x14ac:dyDescent="0.2">
      <c r="A511" t="s">
        <v>186</v>
      </c>
      <c r="B511" t="s">
        <v>236</v>
      </c>
      <c r="C511" t="s">
        <v>194</v>
      </c>
      <c r="D511" t="s">
        <v>203</v>
      </c>
      <c r="E511" t="s">
        <v>242</v>
      </c>
      <c r="F511" t="s">
        <v>178</v>
      </c>
      <c r="G511" t="s">
        <v>1</v>
      </c>
      <c r="H511">
        <v>3782</v>
      </c>
      <c r="I511">
        <v>1.4979987144470215</v>
      </c>
      <c r="J511">
        <v>1.4079951047897339</v>
      </c>
      <c r="K511">
        <v>1.3593175411224365</v>
      </c>
      <c r="L511">
        <v>1.3421704769134521</v>
      </c>
      <c r="M511">
        <v>1.3529191017150879</v>
      </c>
      <c r="N511">
        <v>1.4136530160903931</v>
      </c>
      <c r="O511">
        <v>1.5666346549987793</v>
      </c>
      <c r="P511">
        <v>1.79616379737854</v>
      </c>
      <c r="Q511">
        <v>1.8412739038467407</v>
      </c>
      <c r="R511">
        <v>1.8918793201446533</v>
      </c>
      <c r="S511">
        <v>1.9374839067459106</v>
      </c>
      <c r="T511">
        <v>1.9875376224517822</v>
      </c>
      <c r="U511">
        <v>1.8472480773925781</v>
      </c>
      <c r="V511">
        <v>1.7778077125549316</v>
      </c>
      <c r="W511">
        <v>1.7137619256973267</v>
      </c>
      <c r="X511">
        <v>1.6454176902770996</v>
      </c>
      <c r="Y511">
        <v>1.8165613412857056</v>
      </c>
      <c r="Z511">
        <v>2.1945528984069824</v>
      </c>
      <c r="AA511">
        <v>2.4953775405883789</v>
      </c>
      <c r="AB511">
        <v>2.5625803470611572</v>
      </c>
      <c r="AC511">
        <v>2.4745128154754639</v>
      </c>
      <c r="AD511">
        <v>2.2679076194763184</v>
      </c>
      <c r="AE511">
        <v>2.0170087814331055</v>
      </c>
      <c r="AF511">
        <v>1.6868890523910522</v>
      </c>
      <c r="AG511">
        <v>-0.23105040192604065</v>
      </c>
      <c r="AH511">
        <v>-0.2304476797580719</v>
      </c>
      <c r="AI511">
        <v>-0.22953601181507111</v>
      </c>
      <c r="AJ511">
        <v>-0.22081588208675385</v>
      </c>
      <c r="AK511">
        <v>-0.22916527092456818</v>
      </c>
      <c r="AL511">
        <v>-0.24469786882400513</v>
      </c>
      <c r="AM511">
        <v>-0.36444416642189026</v>
      </c>
      <c r="AN511">
        <v>-0.2550012469291687</v>
      </c>
      <c r="AO511">
        <v>-0.20410448312759399</v>
      </c>
      <c r="AP511">
        <v>-0.16364464163780212</v>
      </c>
      <c r="AQ511">
        <v>-0.19186127185821533</v>
      </c>
      <c r="AR511">
        <v>-4.8252064734697342E-2</v>
      </c>
      <c r="AS511">
        <v>-0.17417675256729126</v>
      </c>
      <c r="AT511">
        <v>-0.26649051904678345</v>
      </c>
      <c r="AU511">
        <v>-0.21081182360649109</v>
      </c>
      <c r="AV511">
        <v>-0.19004012644290924</v>
      </c>
      <c r="AW511">
        <v>-5.3969837725162506E-2</v>
      </c>
      <c r="AX511">
        <v>-6.5547950565814972E-2</v>
      </c>
      <c r="AY511">
        <v>1.9848782569169998E-2</v>
      </c>
      <c r="AZ511">
        <v>-2.7157668024301529E-2</v>
      </c>
      <c r="BA511">
        <v>2.4528255686163902E-2</v>
      </c>
      <c r="BB511">
        <v>-0.20290923118591309</v>
      </c>
      <c r="BC511">
        <v>-0.30348607897758484</v>
      </c>
      <c r="BD511">
        <v>-0.22379873692989349</v>
      </c>
      <c r="BE511">
        <v>-0.16863276064395905</v>
      </c>
      <c r="BF511">
        <v>-0.1683509349822998</v>
      </c>
      <c r="BG511">
        <v>-0.17005863785743713</v>
      </c>
      <c r="BH511">
        <v>-0.16317524015903473</v>
      </c>
      <c r="BI511">
        <v>-0.16815946996212006</v>
      </c>
      <c r="BJ511">
        <v>-0.17590083181858063</v>
      </c>
      <c r="BK511">
        <v>-0.28960183262825012</v>
      </c>
      <c r="BL511">
        <v>-0.18544432520866394</v>
      </c>
      <c r="BM511">
        <v>-0.13356286287307739</v>
      </c>
      <c r="BN511">
        <v>-9.8419837653636932E-2</v>
      </c>
      <c r="BO511">
        <v>-0.12508709728717804</v>
      </c>
      <c r="BP511">
        <v>1.6720715910196304E-2</v>
      </c>
      <c r="BQ511">
        <v>-0.11109493672847748</v>
      </c>
      <c r="BR511">
        <v>-0.20194250345230103</v>
      </c>
      <c r="BS511">
        <v>-0.14818809926509857</v>
      </c>
      <c r="BT511">
        <v>-0.13157519698143005</v>
      </c>
      <c r="BU511">
        <v>3.8017346523702145E-3</v>
      </c>
      <c r="BV511">
        <v>-4.8207975924015045E-3</v>
      </c>
      <c r="BW511">
        <v>8.708866685628891E-2</v>
      </c>
      <c r="BX511">
        <v>4.2516555637121201E-2</v>
      </c>
      <c r="BY511">
        <v>8.8304102420806885E-2</v>
      </c>
      <c r="BZ511">
        <v>-0.13897976279258728</v>
      </c>
      <c r="CA511">
        <v>-0.2305559366941452</v>
      </c>
      <c r="CB511">
        <v>-0.1593407541513443</v>
      </c>
      <c r="CC511">
        <v>-0.12540248036384583</v>
      </c>
      <c r="CD511">
        <v>-0.12534293532371521</v>
      </c>
      <c r="CE511">
        <v>-0.12886479496955872</v>
      </c>
      <c r="CF511">
        <v>-0.12325350195169449</v>
      </c>
      <c r="CG511">
        <v>-0.1259070485830307</v>
      </c>
      <c r="CH511">
        <v>-0.12825217843055725</v>
      </c>
      <c r="CI511">
        <v>-0.23776623606681824</v>
      </c>
      <c r="CJ511">
        <v>-0.13726943731307983</v>
      </c>
      <c r="CK511">
        <v>-8.4705963730812073E-2</v>
      </c>
      <c r="CL511">
        <v>-5.3245335817337036E-2</v>
      </c>
      <c r="CM511">
        <v>-7.8839495778083801E-2</v>
      </c>
      <c r="CN511">
        <v>6.1720669269561768E-2</v>
      </c>
      <c r="CO511">
        <v>-6.7404672503471375E-2</v>
      </c>
      <c r="CP511">
        <v>-0.1572367399930954</v>
      </c>
      <c r="CQ511">
        <v>-0.10481511056423187</v>
      </c>
      <c r="CR511">
        <v>-9.1082565486431122E-2</v>
      </c>
      <c r="CS511">
        <v>4.3814148753881454E-2</v>
      </c>
      <c r="CT511">
        <v>3.7238646298646927E-2</v>
      </c>
      <c r="CU511">
        <v>0.13365879654884338</v>
      </c>
      <c r="CV511">
        <v>9.0772718191146851E-2</v>
      </c>
      <c r="CW511">
        <v>0.13247506320476532</v>
      </c>
      <c r="CX511">
        <v>-9.4702400267124176E-2</v>
      </c>
      <c r="CY511">
        <v>-0.1800447553396225</v>
      </c>
      <c r="CZ511">
        <v>-0.11469737440347672</v>
      </c>
      <c r="DA511">
        <v>-8.2172207534313202E-2</v>
      </c>
      <c r="DB511">
        <v>-8.2334935665130615E-2</v>
      </c>
      <c r="DC511">
        <v>-8.7670929729938507E-2</v>
      </c>
      <c r="DD511">
        <v>-8.3331756293773651E-2</v>
      </c>
      <c r="DE511">
        <v>-8.3654604852199554E-2</v>
      </c>
      <c r="DF511">
        <v>-8.0603554844856262E-2</v>
      </c>
      <c r="DG511">
        <v>-0.18593065440654755</v>
      </c>
      <c r="DH511">
        <v>-8.9094534516334534E-2</v>
      </c>
      <c r="DI511">
        <v>-3.5849060863256454E-2</v>
      </c>
      <c r="DJ511">
        <v>-8.070831187069416E-3</v>
      </c>
      <c r="DK511">
        <v>-3.2591909170150757E-2</v>
      </c>
      <c r="DL511">
        <v>0.10672061890363693</v>
      </c>
      <c r="DM511">
        <v>-2.3714404553174973E-2</v>
      </c>
      <c r="DN511">
        <v>-0.11253096163272858</v>
      </c>
      <c r="DO511">
        <v>-6.1442106962203979E-2</v>
      </c>
      <c r="DP511">
        <v>-5.0589930266141891E-2</v>
      </c>
      <c r="DQ511">
        <v>8.3826564252376556E-2</v>
      </c>
      <c r="DR511">
        <v>7.929808646440506E-2</v>
      </c>
      <c r="DS511">
        <v>0.18022893369197845</v>
      </c>
      <c r="DT511">
        <v>0.13902886211872101</v>
      </c>
      <c r="DU511">
        <v>0.17664600908756256</v>
      </c>
      <c r="DV511">
        <v>-5.0425045192241669E-2</v>
      </c>
      <c r="DW511">
        <v>-0.1295335590839386</v>
      </c>
      <c r="DX511">
        <v>-7.0053979754447937E-2</v>
      </c>
      <c r="DY511">
        <v>-1.9754555076360703E-2</v>
      </c>
      <c r="DZ511">
        <v>-2.0238207653164864E-2</v>
      </c>
      <c r="EA511">
        <v>-2.8193546459078789E-2</v>
      </c>
      <c r="EB511">
        <v>-2.569110319018364E-2</v>
      </c>
      <c r="EC511">
        <v>-2.264878898859024E-2</v>
      </c>
      <c r="ED511">
        <v>-1.1806491762399673E-2</v>
      </c>
      <c r="EE511">
        <v>-0.11108829081058502</v>
      </c>
      <c r="EF511">
        <v>-1.9537642598152161E-2</v>
      </c>
      <c r="EG511">
        <v>3.4692544490098953E-2</v>
      </c>
      <c r="EH511">
        <v>5.7153977453708649E-2</v>
      </c>
      <c r="EI511">
        <v>3.4182265400886536E-2</v>
      </c>
      <c r="EJ511">
        <v>0.17169339954853058</v>
      </c>
      <c r="EK511">
        <v>3.9367407560348511E-2</v>
      </c>
      <c r="EL511">
        <v>-4.7982923686504364E-2</v>
      </c>
      <c r="EM511">
        <v>1.181619823910296E-3</v>
      </c>
      <c r="EN511">
        <v>7.8749954700469971E-3</v>
      </c>
      <c r="EO511">
        <v>0.14159812033176422</v>
      </c>
      <c r="EP511">
        <v>0.14002524316310883</v>
      </c>
      <c r="EQ511">
        <v>0.24746882915496826</v>
      </c>
      <c r="ER511">
        <v>0.20870308578014374</v>
      </c>
      <c r="ES511">
        <v>0.24042186141014099</v>
      </c>
      <c r="ET511">
        <v>1.3504429720342159E-2</v>
      </c>
      <c r="EU511">
        <v>-5.6603416800498962E-2</v>
      </c>
      <c r="EV511">
        <v>-5.5960188619792461E-3</v>
      </c>
      <c r="EW511">
        <v>52.040435791015625</v>
      </c>
      <c r="EX511">
        <v>51.418632507324219</v>
      </c>
      <c r="EY511">
        <v>50.961669921875</v>
      </c>
      <c r="EZ511">
        <v>50.460887908935547</v>
      </c>
      <c r="FA511">
        <v>50.398532867431641</v>
      </c>
      <c r="FB511">
        <v>50.5343017578125</v>
      </c>
      <c r="FC511">
        <v>50.667751312255859</v>
      </c>
      <c r="FD511">
        <v>50.896896362304688</v>
      </c>
      <c r="FE511">
        <v>52.296573638916016</v>
      </c>
      <c r="FF511">
        <v>54.381507873535156</v>
      </c>
      <c r="FG511">
        <v>56.538429260253906</v>
      </c>
      <c r="FH511">
        <v>57.774059295654297</v>
      </c>
      <c r="FI511">
        <v>58.82373046875</v>
      </c>
      <c r="FJ511">
        <v>59.471065521240234</v>
      </c>
      <c r="FK511">
        <v>59.332862854003906</v>
      </c>
      <c r="FL511">
        <v>58.1334228515625</v>
      </c>
      <c r="FM511">
        <v>56.67852783203125</v>
      </c>
      <c r="FN511">
        <v>54.329116821289063</v>
      </c>
      <c r="FO511">
        <v>52.640403747558594</v>
      </c>
      <c r="FP511">
        <v>51.204246520996094</v>
      </c>
      <c r="FQ511">
        <v>50.617279052734375</v>
      </c>
      <c r="FR511">
        <v>49.530490875244141</v>
      </c>
      <c r="FS511">
        <v>48.748893737792969</v>
      </c>
      <c r="FT511">
        <v>48.016014099121094</v>
      </c>
      <c r="FU511">
        <v>1.9894285127520561E-2</v>
      </c>
      <c r="FV511">
        <v>3.8738880306482315E-2</v>
      </c>
      <c r="FW511">
        <v>2.1801445633172989E-2</v>
      </c>
      <c r="FX511">
        <v>370</v>
      </c>
      <c r="FY511">
        <v>1</v>
      </c>
    </row>
    <row r="512" spans="1:181" x14ac:dyDescent="0.2">
      <c r="A512" t="s">
        <v>186</v>
      </c>
      <c r="B512" t="s">
        <v>236</v>
      </c>
      <c r="C512" t="s">
        <v>194</v>
      </c>
      <c r="D512" t="s">
        <v>203</v>
      </c>
      <c r="E512" t="s">
        <v>242</v>
      </c>
      <c r="F512" t="s">
        <v>179</v>
      </c>
      <c r="G512" t="s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37</v>
      </c>
      <c r="FY512">
        <v>0</v>
      </c>
    </row>
    <row r="513" spans="1:181" x14ac:dyDescent="0.2">
      <c r="A513" t="s">
        <v>186</v>
      </c>
      <c r="B513" t="s">
        <v>236</v>
      </c>
      <c r="C513" t="s">
        <v>194</v>
      </c>
      <c r="D513" t="s">
        <v>203</v>
      </c>
      <c r="E513" t="s">
        <v>242</v>
      </c>
      <c r="F513" t="s">
        <v>180</v>
      </c>
      <c r="G513" t="s">
        <v>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18</v>
      </c>
      <c r="FY513">
        <v>0</v>
      </c>
    </row>
    <row r="514" spans="1:181" x14ac:dyDescent="0.2">
      <c r="A514" t="s">
        <v>186</v>
      </c>
      <c r="B514" t="s">
        <v>236</v>
      </c>
      <c r="C514" t="s">
        <v>194</v>
      </c>
      <c r="D514" t="s">
        <v>203</v>
      </c>
      <c r="E514" t="s">
        <v>242</v>
      </c>
      <c r="F514" t="s">
        <v>181</v>
      </c>
      <c r="G514" t="s">
        <v>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7</v>
      </c>
      <c r="FY514">
        <v>0</v>
      </c>
    </row>
    <row r="515" spans="1:181" x14ac:dyDescent="0.2">
      <c r="A515" t="s">
        <v>186</v>
      </c>
      <c r="B515" t="s">
        <v>236</v>
      </c>
      <c r="C515" t="s">
        <v>194</v>
      </c>
      <c r="D515" t="s">
        <v>203</v>
      </c>
      <c r="E515" t="s">
        <v>242</v>
      </c>
      <c r="F515" t="s">
        <v>182</v>
      </c>
      <c r="G515" t="s">
        <v>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54</v>
      </c>
      <c r="FY515">
        <v>0</v>
      </c>
    </row>
    <row r="516" spans="1:181" x14ac:dyDescent="0.2">
      <c r="A516" t="s">
        <v>186</v>
      </c>
      <c r="B516" t="s">
        <v>236</v>
      </c>
      <c r="C516" t="s">
        <v>194</v>
      </c>
      <c r="D516" t="s">
        <v>203</v>
      </c>
      <c r="E516" t="s">
        <v>242</v>
      </c>
      <c r="F516" t="s">
        <v>183</v>
      </c>
      <c r="G516" t="s">
        <v>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95</v>
      </c>
      <c r="FY516">
        <v>0</v>
      </c>
    </row>
    <row r="517" spans="1:181" x14ac:dyDescent="0.2">
      <c r="A517" t="s">
        <v>186</v>
      </c>
      <c r="B517" t="s">
        <v>236</v>
      </c>
      <c r="C517" t="s">
        <v>194</v>
      </c>
      <c r="D517" t="s">
        <v>203</v>
      </c>
      <c r="E517" t="s">
        <v>242</v>
      </c>
      <c r="F517" t="s">
        <v>184</v>
      </c>
      <c r="G517" t="s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72</v>
      </c>
      <c r="FY517">
        <v>0</v>
      </c>
    </row>
    <row r="518" spans="1:181" x14ac:dyDescent="0.2">
      <c r="A518" t="s">
        <v>186</v>
      </c>
      <c r="B518" t="s">
        <v>236</v>
      </c>
      <c r="C518" t="s">
        <v>194</v>
      </c>
      <c r="D518" t="s">
        <v>203</v>
      </c>
      <c r="E518" t="s">
        <v>242</v>
      </c>
      <c r="F518" t="s">
        <v>185</v>
      </c>
      <c r="G518" t="s">
        <v>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33</v>
      </c>
      <c r="FY518">
        <v>0</v>
      </c>
    </row>
    <row r="519" spans="1:181" x14ac:dyDescent="0.2">
      <c r="A519" t="s">
        <v>186</v>
      </c>
      <c r="B519" t="s">
        <v>236</v>
      </c>
      <c r="C519" t="s">
        <v>194</v>
      </c>
      <c r="D519" t="s">
        <v>203</v>
      </c>
      <c r="E519" t="s">
        <v>243</v>
      </c>
      <c r="F519" t="s">
        <v>1</v>
      </c>
      <c r="G519" t="s">
        <v>198</v>
      </c>
      <c r="H519">
        <v>8584</v>
      </c>
      <c r="I519">
        <v>1.9907236099243164</v>
      </c>
      <c r="J519">
        <v>1.9092801809310913</v>
      </c>
      <c r="K519">
        <v>1.8634686470031738</v>
      </c>
      <c r="L519">
        <v>1.8730547428131104</v>
      </c>
      <c r="M519">
        <v>1.8697582483291626</v>
      </c>
      <c r="N519">
        <v>1.9943071603775024</v>
      </c>
      <c r="O519">
        <v>2.1381783485412598</v>
      </c>
      <c r="P519">
        <v>2.3852334022521973</v>
      </c>
      <c r="Q519">
        <v>2.3296651840209961</v>
      </c>
      <c r="R519">
        <v>2.2443251609802246</v>
      </c>
      <c r="S519">
        <v>2.1126554012298584</v>
      </c>
      <c r="T519">
        <v>2.043071985244751</v>
      </c>
      <c r="U519">
        <v>1.9553382396697998</v>
      </c>
      <c r="V519">
        <v>1.9132448434829712</v>
      </c>
      <c r="W519">
        <v>1.8304682970046997</v>
      </c>
      <c r="X519">
        <v>1.8332513570785522</v>
      </c>
      <c r="Y519">
        <v>2.0327608585357666</v>
      </c>
      <c r="Z519">
        <v>2.5573101043701172</v>
      </c>
      <c r="AA519">
        <v>2.8449053764343262</v>
      </c>
      <c r="AB519">
        <v>2.8750083446502686</v>
      </c>
      <c r="AC519">
        <v>2.862602710723877</v>
      </c>
      <c r="AD519">
        <v>2.7139072418212891</v>
      </c>
      <c r="AE519">
        <v>2.4003317356109619</v>
      </c>
      <c r="AF519">
        <v>2.1282083988189697</v>
      </c>
      <c r="AG519">
        <v>-0.18848556280136108</v>
      </c>
      <c r="AH519">
        <v>-0.20617787539958954</v>
      </c>
      <c r="AI519">
        <v>-0.22461429238319397</v>
      </c>
      <c r="AJ519">
        <v>-0.21985600888729095</v>
      </c>
      <c r="AK519">
        <v>-0.26122495532035828</v>
      </c>
      <c r="AL519">
        <v>-0.22477839887142181</v>
      </c>
      <c r="AM519">
        <v>-0.25332531332969666</v>
      </c>
      <c r="AN519">
        <v>-0.27598625421524048</v>
      </c>
      <c r="AO519">
        <v>-0.22833873331546783</v>
      </c>
      <c r="AP519">
        <v>-9.7474992275238037E-2</v>
      </c>
      <c r="AQ519">
        <v>-0.1239808201789856</v>
      </c>
      <c r="AR519">
        <v>-7.5406372547149658E-2</v>
      </c>
      <c r="AS519">
        <v>-0.11352456361055374</v>
      </c>
      <c r="AT519">
        <v>-6.3343331217765808E-2</v>
      </c>
      <c r="AU519">
        <v>-5.891621857881546E-2</v>
      </c>
      <c r="AV519">
        <v>-1.5517028979957104E-2</v>
      </c>
      <c r="AW519">
        <v>3.608722984790802E-2</v>
      </c>
      <c r="AX519">
        <v>1.4405212365090847E-2</v>
      </c>
      <c r="AY519">
        <v>7.1436837315559387E-2</v>
      </c>
      <c r="AZ519">
        <v>0.10648100078105927</v>
      </c>
      <c r="BA519">
        <v>0.13405531644821167</v>
      </c>
      <c r="BB519">
        <v>-9.4671852886676788E-2</v>
      </c>
      <c r="BC519">
        <v>-0.21511229872703552</v>
      </c>
      <c r="BD519">
        <v>-0.22239866852760315</v>
      </c>
      <c r="BE519">
        <v>-0.13827930390834808</v>
      </c>
      <c r="BF519">
        <v>-0.15592882037162781</v>
      </c>
      <c r="BG519">
        <v>-0.17467802762985229</v>
      </c>
      <c r="BH519">
        <v>-0.16916806995868683</v>
      </c>
      <c r="BI519">
        <v>-0.2087918221950531</v>
      </c>
      <c r="BJ519">
        <v>-0.17173182964324951</v>
      </c>
      <c r="BK519">
        <v>-0.19635945558547974</v>
      </c>
      <c r="BL519">
        <v>-0.21634146571159363</v>
      </c>
      <c r="BM519">
        <v>-0.17018385231494904</v>
      </c>
      <c r="BN519">
        <v>-4.561915248632431E-2</v>
      </c>
      <c r="BO519">
        <v>-7.5880713760852814E-2</v>
      </c>
      <c r="BP519">
        <v>-3.1500108540058136E-2</v>
      </c>
      <c r="BQ519">
        <v>-6.7600958049297333E-2</v>
      </c>
      <c r="BR519">
        <v>-1.8612520769238472E-2</v>
      </c>
      <c r="BS519">
        <v>-1.5517080202698708E-2</v>
      </c>
      <c r="BT519">
        <v>2.8533345088362694E-2</v>
      </c>
      <c r="BU519">
        <v>8.0939933657646179E-2</v>
      </c>
      <c r="BV519">
        <v>6.568039208650589E-2</v>
      </c>
      <c r="BW519">
        <v>0.12780821323394775</v>
      </c>
      <c r="BX519">
        <v>0.15812070667743683</v>
      </c>
      <c r="BY519">
        <v>0.18920509517192841</v>
      </c>
      <c r="BZ519">
        <v>-4.1399076581001282E-2</v>
      </c>
      <c r="CA519">
        <v>-0.16095536947250366</v>
      </c>
      <c r="CB519">
        <v>-0.16937008500099182</v>
      </c>
      <c r="CC519">
        <v>-0.10350658744573593</v>
      </c>
      <c r="CD519">
        <v>-0.12112646549940109</v>
      </c>
      <c r="CE519">
        <v>-0.14009234309196472</v>
      </c>
      <c r="CF519">
        <v>-0.13406172394752502</v>
      </c>
      <c r="CG519">
        <v>-0.17247681319713593</v>
      </c>
      <c r="CH519">
        <v>-0.13499191403388977</v>
      </c>
      <c r="CI519">
        <v>-0.15690512955188751</v>
      </c>
      <c r="CJ519">
        <v>-0.17503166198730469</v>
      </c>
      <c r="CK519">
        <v>-0.12990593910217285</v>
      </c>
      <c r="CL519">
        <v>-9.7039537504315376E-3</v>
      </c>
      <c r="CM519">
        <v>-4.2566724121570587E-2</v>
      </c>
      <c r="CN519">
        <v>-1.0907687246799469E-3</v>
      </c>
      <c r="CO519">
        <v>-3.5794414579868317E-2</v>
      </c>
      <c r="CP519">
        <v>1.2367895804345608E-2</v>
      </c>
      <c r="CQ519">
        <v>1.4541028998792171E-2</v>
      </c>
      <c r="CR519">
        <v>5.9042498469352722E-2</v>
      </c>
      <c r="CS519">
        <v>0.11200478672981262</v>
      </c>
      <c r="CT519">
        <v>0.10119342058897018</v>
      </c>
      <c r="CU519">
        <v>0.16685087978839874</v>
      </c>
      <c r="CV519">
        <v>0.19388619065284729</v>
      </c>
      <c r="CW519">
        <v>0.22740167379379272</v>
      </c>
      <c r="CX519">
        <v>-4.5025194995105267E-3</v>
      </c>
      <c r="CY519">
        <v>-0.12344645708799362</v>
      </c>
      <c r="CZ519">
        <v>-0.13264268636703491</v>
      </c>
      <c r="DA519">
        <v>-6.8733885884284973E-2</v>
      </c>
      <c r="DB519">
        <v>-8.6324125528335571E-2</v>
      </c>
      <c r="DC519">
        <v>-0.10550662875175476</v>
      </c>
      <c r="DD519">
        <v>-9.8955407738685608E-2</v>
      </c>
      <c r="DE519">
        <v>-0.13616178929805756</v>
      </c>
      <c r="DF519">
        <v>-9.8252028226852417E-2</v>
      </c>
      <c r="DG519">
        <v>-0.1174507737159729</v>
      </c>
      <c r="DH519">
        <v>-0.13372187316417694</v>
      </c>
      <c r="DI519">
        <v>-8.9628033339977264E-2</v>
      </c>
      <c r="DJ519">
        <v>2.6211246848106384E-2</v>
      </c>
      <c r="DK519">
        <v>-9.2527391389012337E-3</v>
      </c>
      <c r="DL519">
        <v>2.9318572953343391E-2</v>
      </c>
      <c r="DM519">
        <v>-3.9878706447780132E-3</v>
      </c>
      <c r="DN519">
        <v>4.3348316103219986E-2</v>
      </c>
      <c r="DO519">
        <v>4.4599138200283051E-2</v>
      </c>
      <c r="DP519">
        <v>8.9551649987697601E-2</v>
      </c>
      <c r="DQ519">
        <v>0.14306962490081787</v>
      </c>
      <c r="DR519">
        <v>0.13670645654201508</v>
      </c>
      <c r="DS519">
        <v>0.20589351654052734</v>
      </c>
      <c r="DT519">
        <v>0.22965168952941895</v>
      </c>
      <c r="DU519">
        <v>0.26559823751449585</v>
      </c>
      <c r="DV519">
        <v>3.2394036650657654E-2</v>
      </c>
      <c r="DW519">
        <v>-8.5937529802322388E-2</v>
      </c>
      <c r="DX519">
        <v>-9.5915250480175018E-2</v>
      </c>
      <c r="DY519">
        <v>-1.8527613952755928E-2</v>
      </c>
      <c r="DZ519">
        <v>-3.6075063049793243E-2</v>
      </c>
      <c r="EA519">
        <v>-5.5570367723703384E-2</v>
      </c>
      <c r="EB519">
        <v>-4.8267453908920288E-2</v>
      </c>
      <c r="EC519">
        <v>-8.3728678524494171E-2</v>
      </c>
      <c r="ED519">
        <v>-4.5205447822809219E-2</v>
      </c>
      <c r="EE519">
        <v>-6.0484953224658966E-2</v>
      </c>
      <c r="EF519">
        <v>-7.407708466053009E-2</v>
      </c>
      <c r="EG519">
        <v>-3.147314116358757E-2</v>
      </c>
      <c r="EH519">
        <v>7.8067086637020111E-2</v>
      </c>
      <c r="EI519">
        <v>3.8847364485263824E-2</v>
      </c>
      <c r="EJ519">
        <v>7.3224835097789764E-2</v>
      </c>
      <c r="EK519">
        <v>4.1935727000236511E-2</v>
      </c>
      <c r="EL519">
        <v>8.8079117238521576E-2</v>
      </c>
      <c r="EM519">
        <v>8.7998278439044952E-2</v>
      </c>
      <c r="EN519">
        <v>0.13360202312469482</v>
      </c>
      <c r="EO519">
        <v>0.18792234361171722</v>
      </c>
      <c r="EP519">
        <v>0.18798163533210754</v>
      </c>
      <c r="EQ519">
        <v>0.2622649073600769</v>
      </c>
      <c r="ER519">
        <v>0.28129139542579651</v>
      </c>
      <c r="ES519">
        <v>0.32074806094169617</v>
      </c>
      <c r="ET519">
        <v>8.5666805505752563E-2</v>
      </c>
      <c r="EU519">
        <v>-3.1780611723661423E-2</v>
      </c>
      <c r="EV519">
        <v>-4.2886693030595779E-2</v>
      </c>
      <c r="EW519">
        <v>34.796176910400391</v>
      </c>
      <c r="EX519">
        <v>34.154827117919922</v>
      </c>
      <c r="EY519">
        <v>33.394504547119141</v>
      </c>
      <c r="EZ519">
        <v>32.756023406982422</v>
      </c>
      <c r="FA519">
        <v>31.98328971862793</v>
      </c>
      <c r="FB519">
        <v>31.891254425048828</v>
      </c>
      <c r="FC519">
        <v>32.105960845947266</v>
      </c>
      <c r="FD519">
        <v>32.603931427001953</v>
      </c>
      <c r="FE519">
        <v>36.572940826416016</v>
      </c>
      <c r="FF519">
        <v>42.233058929443359</v>
      </c>
      <c r="FG519">
        <v>46.156429290771484</v>
      </c>
      <c r="FH519">
        <v>49.422451019287109</v>
      </c>
      <c r="FI519">
        <v>52.027534484863281</v>
      </c>
      <c r="FJ519">
        <v>53.654590606689453</v>
      </c>
      <c r="FK519">
        <v>53.990829467773438</v>
      </c>
      <c r="FL519">
        <v>53.418663024902344</v>
      </c>
      <c r="FM519">
        <v>51.275642395019531</v>
      </c>
      <c r="FN519">
        <v>48.0565185546875</v>
      </c>
      <c r="FO519">
        <v>45.733356475830078</v>
      </c>
      <c r="FP519">
        <v>44.123928070068359</v>
      </c>
      <c r="FQ519">
        <v>42.704723358154297</v>
      </c>
      <c r="FR519">
        <v>41.570552825927734</v>
      </c>
      <c r="FS519">
        <v>40.159671783447266</v>
      </c>
      <c r="FT519">
        <v>39.1240234375</v>
      </c>
      <c r="FU519">
        <v>1.5116778202354908E-2</v>
      </c>
      <c r="FV519">
        <v>2.9855662956833839E-2</v>
      </c>
      <c r="FW519">
        <v>1.6526099294424057E-2</v>
      </c>
      <c r="FX519">
        <v>1015</v>
      </c>
      <c r="FY519">
        <v>1</v>
      </c>
    </row>
    <row r="520" spans="1:181" x14ac:dyDescent="0.2">
      <c r="A520" t="s">
        <v>186</v>
      </c>
      <c r="B520" t="s">
        <v>236</v>
      </c>
      <c r="C520" t="s">
        <v>194</v>
      </c>
      <c r="D520" t="s">
        <v>203</v>
      </c>
      <c r="E520" t="s">
        <v>243</v>
      </c>
      <c r="F520" t="s">
        <v>1</v>
      </c>
      <c r="G520" t="s">
        <v>200</v>
      </c>
      <c r="H520">
        <v>855</v>
      </c>
      <c r="I520">
        <v>2.1161761283874512</v>
      </c>
      <c r="J520">
        <v>1.9090639352798462</v>
      </c>
      <c r="K520">
        <v>1.8829860687255859</v>
      </c>
      <c r="L520">
        <v>1.8158673048019409</v>
      </c>
      <c r="M520">
        <v>1.8717994689941406</v>
      </c>
      <c r="N520">
        <v>1.8251981735229492</v>
      </c>
      <c r="O520">
        <v>1.9400209188461304</v>
      </c>
      <c r="P520">
        <v>2.0670163631439209</v>
      </c>
      <c r="Q520">
        <v>2.0532972812652588</v>
      </c>
      <c r="R520">
        <v>1.8813732862472534</v>
      </c>
      <c r="S520">
        <v>1.8247514963150024</v>
      </c>
      <c r="T520">
        <v>1.8387207984924316</v>
      </c>
      <c r="U520">
        <v>1.845123291015625</v>
      </c>
      <c r="V520">
        <v>1.9763491153717041</v>
      </c>
      <c r="W520">
        <v>1.9042208194732666</v>
      </c>
      <c r="X520">
        <v>1.7590793371200562</v>
      </c>
      <c r="Y520">
        <v>1.9289085865020752</v>
      </c>
      <c r="Z520">
        <v>2.4784145355224609</v>
      </c>
      <c r="AA520">
        <v>2.554025411605835</v>
      </c>
      <c r="AB520">
        <v>2.6978311538696289</v>
      </c>
      <c r="AC520">
        <v>2.6125862598419189</v>
      </c>
      <c r="AD520">
        <v>2.5753388404846191</v>
      </c>
      <c r="AE520">
        <v>2.3618240356445313</v>
      </c>
      <c r="AF520">
        <v>2.0834593772888184</v>
      </c>
      <c r="AG520">
        <v>-0.37312930822372437</v>
      </c>
      <c r="AH520">
        <v>-0.55325430631637573</v>
      </c>
      <c r="AI520">
        <v>-0.55053895711898804</v>
      </c>
      <c r="AJ520">
        <v>-0.49663394689559937</v>
      </c>
      <c r="AK520">
        <v>-0.42721590399742126</v>
      </c>
      <c r="AL520">
        <v>-0.62122631072998047</v>
      </c>
      <c r="AM520">
        <v>-0.86363857984542847</v>
      </c>
      <c r="AN520">
        <v>-0.69176548719406128</v>
      </c>
      <c r="AO520">
        <v>-0.51405000686645508</v>
      </c>
      <c r="AP520">
        <v>-0.57613873481750488</v>
      </c>
      <c r="AQ520">
        <v>-0.64994168281555176</v>
      </c>
      <c r="AR520">
        <v>-0.51916342973709106</v>
      </c>
      <c r="AS520">
        <v>-0.55420660972595215</v>
      </c>
      <c r="AT520">
        <v>-0.40288084745407104</v>
      </c>
      <c r="AU520">
        <v>-0.32003042101860046</v>
      </c>
      <c r="AV520">
        <v>-0.64287078380584717</v>
      </c>
      <c r="AW520">
        <v>-0.54145646095275879</v>
      </c>
      <c r="AX520">
        <v>-0.41063651442527771</v>
      </c>
      <c r="AY520">
        <v>-0.41103333234786987</v>
      </c>
      <c r="AZ520">
        <v>-0.33081254363059998</v>
      </c>
      <c r="BA520">
        <v>-0.44412460923194885</v>
      </c>
      <c r="BB520">
        <v>-0.43148335814476013</v>
      </c>
      <c r="BC520">
        <v>-0.59064984321594238</v>
      </c>
      <c r="BD520">
        <v>-0.69073951244354248</v>
      </c>
      <c r="BE520">
        <v>-0.21469210088253021</v>
      </c>
      <c r="BF520">
        <v>-0.39671346545219421</v>
      </c>
      <c r="BG520">
        <v>-0.38766953349113464</v>
      </c>
      <c r="BH520">
        <v>-0.34735587239265442</v>
      </c>
      <c r="BI520">
        <v>-0.27744928002357483</v>
      </c>
      <c r="BJ520">
        <v>-0.46013334393501282</v>
      </c>
      <c r="BK520">
        <v>-0.68251043558120728</v>
      </c>
      <c r="BL520">
        <v>-0.51052612066268921</v>
      </c>
      <c r="BM520">
        <v>-0.32765939831733704</v>
      </c>
      <c r="BN520">
        <v>-0.4315054714679718</v>
      </c>
      <c r="BO520">
        <v>-0.49862784147262573</v>
      </c>
      <c r="BP520">
        <v>-0.35136774182319641</v>
      </c>
      <c r="BQ520">
        <v>-0.40461108088493347</v>
      </c>
      <c r="BR520">
        <v>-0.25873878598213196</v>
      </c>
      <c r="BS520">
        <v>-0.17228773236274719</v>
      </c>
      <c r="BT520">
        <v>-0.50073003768920898</v>
      </c>
      <c r="BU520">
        <v>-0.40182951092720032</v>
      </c>
      <c r="BV520">
        <v>-0.24924479424953461</v>
      </c>
      <c r="BW520">
        <v>-0.26164251565933228</v>
      </c>
      <c r="BX520">
        <v>-0.16762228310108185</v>
      </c>
      <c r="BY520">
        <v>-0.28066951036453247</v>
      </c>
      <c r="BZ520">
        <v>-0.26601117849349976</v>
      </c>
      <c r="CA520">
        <v>-0.42440181970596313</v>
      </c>
      <c r="CB520">
        <v>-0.53267961740493774</v>
      </c>
      <c r="CC520">
        <v>-0.10495897382497787</v>
      </c>
      <c r="CD520">
        <v>-0.2882937490940094</v>
      </c>
      <c r="CE520">
        <v>-0.27486670017242432</v>
      </c>
      <c r="CF520">
        <v>-0.24396634101867676</v>
      </c>
      <c r="CG520">
        <v>-0.17372135818004608</v>
      </c>
      <c r="CH520">
        <v>-0.34856081008911133</v>
      </c>
      <c r="CI520">
        <v>-0.55706155300140381</v>
      </c>
      <c r="CJ520">
        <v>-0.3850003182888031</v>
      </c>
      <c r="CK520">
        <v>-0.19856579601764679</v>
      </c>
      <c r="CL520">
        <v>-0.33133289217948914</v>
      </c>
      <c r="CM520">
        <v>-0.39382836222648621</v>
      </c>
      <c r="CN520">
        <v>-0.2351529449224472</v>
      </c>
      <c r="CO520">
        <v>-0.30100166797637939</v>
      </c>
      <c r="CP520">
        <v>-0.15890641510486603</v>
      </c>
      <c r="CQ520">
        <v>-6.9961577653884888E-2</v>
      </c>
      <c r="CR520">
        <v>-0.40228375792503357</v>
      </c>
      <c r="CS520">
        <v>-0.30512431263923645</v>
      </c>
      <c r="CT520">
        <v>-0.13746540248394012</v>
      </c>
      <c r="CU520">
        <v>-0.15817488729953766</v>
      </c>
      <c r="CV520">
        <v>-5.4597232490777969E-2</v>
      </c>
      <c r="CW520">
        <v>-0.16746103763580322</v>
      </c>
      <c r="CX520">
        <v>-0.15140567719936371</v>
      </c>
      <c r="CY520">
        <v>-0.30925899744033813</v>
      </c>
      <c r="CZ520">
        <v>-0.4232078492641449</v>
      </c>
      <c r="DA520">
        <v>4.7741360031068325E-3</v>
      </c>
      <c r="DB520">
        <v>-0.17987403273582458</v>
      </c>
      <c r="DC520">
        <v>-0.1620638519525528</v>
      </c>
      <c r="DD520">
        <v>-0.1405768096446991</v>
      </c>
      <c r="DE520">
        <v>-6.9993443787097931E-2</v>
      </c>
      <c r="DF520">
        <v>-0.23698832094669342</v>
      </c>
      <c r="DG520">
        <v>-0.4316127598285675</v>
      </c>
      <c r="DH520">
        <v>-0.2594744861125946</v>
      </c>
      <c r="DI520">
        <v>-6.9472208619117737E-2</v>
      </c>
      <c r="DJ520">
        <v>-0.23116029798984528</v>
      </c>
      <c r="DK520">
        <v>-0.28902885317802429</v>
      </c>
      <c r="DL520">
        <v>-0.1189381405711174</v>
      </c>
      <c r="DM520">
        <v>-0.19739226996898651</v>
      </c>
      <c r="DN520">
        <v>-5.9074044227600098E-2</v>
      </c>
      <c r="DO520">
        <v>3.2364565879106522E-2</v>
      </c>
      <c r="DP520">
        <v>-0.30383750796318054</v>
      </c>
      <c r="DQ520">
        <v>-0.20841912925243378</v>
      </c>
      <c r="DR520">
        <v>-2.5686001405119896E-2</v>
      </c>
      <c r="DS520">
        <v>-5.4707251489162445E-2</v>
      </c>
      <c r="DT520">
        <v>5.8427833020687103E-2</v>
      </c>
      <c r="DU520">
        <v>-5.4252564907073975E-2</v>
      </c>
      <c r="DV520">
        <v>-3.6800168454647064E-2</v>
      </c>
      <c r="DW520">
        <v>-0.19411611557006836</v>
      </c>
      <c r="DX520">
        <v>-0.31373608112335205</v>
      </c>
      <c r="DY520">
        <v>0.16321133077144623</v>
      </c>
      <c r="DZ520">
        <v>-2.3333176970481873E-2</v>
      </c>
      <c r="EA520">
        <v>8.0554850865155458E-4</v>
      </c>
      <c r="EB520">
        <v>8.7012341246008873E-3</v>
      </c>
      <c r="EC520">
        <v>7.9773195087909698E-2</v>
      </c>
      <c r="ED520">
        <v>-7.5895346701145172E-2</v>
      </c>
      <c r="EE520">
        <v>-0.25048455595970154</v>
      </c>
      <c r="EF520">
        <v>-7.8235119581222534E-2</v>
      </c>
      <c r="EG520">
        <v>0.1169184222817421</v>
      </c>
      <c r="EH520">
        <v>-8.6527004837989807E-2</v>
      </c>
      <c r="EI520">
        <v>-0.13771501183509827</v>
      </c>
      <c r="EJ520">
        <v>4.885757714509964E-2</v>
      </c>
      <c r="EK520">
        <v>-4.7796767204999924E-2</v>
      </c>
      <c r="EL520">
        <v>8.5068047046661377E-2</v>
      </c>
      <c r="EM520">
        <v>0.18010726571083069</v>
      </c>
      <c r="EN520">
        <v>-0.16169674694538116</v>
      </c>
      <c r="EO520">
        <v>-6.8792223930358887E-2</v>
      </c>
      <c r="EP520">
        <v>0.13570570945739746</v>
      </c>
      <c r="EQ520">
        <v>9.4683580100536346E-2</v>
      </c>
      <c r="ER520">
        <v>0.22161807119846344</v>
      </c>
      <c r="ES520">
        <v>0.10920250415802002</v>
      </c>
      <c r="ET520">
        <v>0.12867197394371033</v>
      </c>
      <c r="EU520">
        <v>-2.7868127450346947E-2</v>
      </c>
      <c r="EV520">
        <v>-0.15567629039287567</v>
      </c>
      <c r="EW520">
        <v>35.161708831787109</v>
      </c>
      <c r="EX520">
        <v>34.797214508056641</v>
      </c>
      <c r="EY520">
        <v>33.89312744140625</v>
      </c>
      <c r="EZ520">
        <v>33.343883514404297</v>
      </c>
      <c r="FA520">
        <v>32.480682373046875</v>
      </c>
      <c r="FB520">
        <v>32.515422821044922</v>
      </c>
      <c r="FC520">
        <v>32.33294677734375</v>
      </c>
      <c r="FD520">
        <v>32.767200469970703</v>
      </c>
      <c r="FE520">
        <v>36.521194458007813</v>
      </c>
      <c r="FF520">
        <v>41.345840454101563</v>
      </c>
      <c r="FG520">
        <v>45.273933410644531</v>
      </c>
      <c r="FH520">
        <v>48.814022064208984</v>
      </c>
      <c r="FI520">
        <v>51.379226684570313</v>
      </c>
      <c r="FJ520">
        <v>53.046546936035156</v>
      </c>
      <c r="FK520">
        <v>53.638500213623047</v>
      </c>
      <c r="FL520">
        <v>52.925868988037109</v>
      </c>
      <c r="FM520">
        <v>50.718231201171875</v>
      </c>
      <c r="FN520">
        <v>47.72503662109375</v>
      </c>
      <c r="FO520">
        <v>45.246162414550781</v>
      </c>
      <c r="FP520">
        <v>43.753726959228516</v>
      </c>
      <c r="FQ520">
        <v>42.038742065429688</v>
      </c>
      <c r="FR520">
        <v>41.532138824462891</v>
      </c>
      <c r="FS520">
        <v>40.311588287353516</v>
      </c>
      <c r="FT520">
        <v>39.455165863037109</v>
      </c>
      <c r="FU520">
        <v>4.1058279573917389E-2</v>
      </c>
      <c r="FV520">
        <v>8.3600051701068878E-2</v>
      </c>
      <c r="FW520">
        <v>4.5523416250944138E-2</v>
      </c>
      <c r="FX520">
        <v>119</v>
      </c>
      <c r="FY520">
        <v>1</v>
      </c>
    </row>
    <row r="521" spans="1:181" x14ac:dyDescent="0.2">
      <c r="A521" t="s">
        <v>186</v>
      </c>
      <c r="B521" t="s">
        <v>236</v>
      </c>
      <c r="C521" t="s">
        <v>194</v>
      </c>
      <c r="D521" t="s">
        <v>203</v>
      </c>
      <c r="E521" t="s">
        <v>243</v>
      </c>
      <c r="F521" t="s">
        <v>1</v>
      </c>
      <c r="G521" t="s">
        <v>1</v>
      </c>
      <c r="H521">
        <v>9439</v>
      </c>
      <c r="I521">
        <v>2.0020871162414551</v>
      </c>
      <c r="J521">
        <v>1.909260630607605</v>
      </c>
      <c r="K521">
        <v>1.8652364015579224</v>
      </c>
      <c r="L521">
        <v>1.8678746223449707</v>
      </c>
      <c r="M521">
        <v>1.8699432611465454</v>
      </c>
      <c r="N521">
        <v>1.9789890050888062</v>
      </c>
      <c r="O521">
        <v>2.1202290058135986</v>
      </c>
      <c r="P521">
        <v>2.3564085960388184</v>
      </c>
      <c r="Q521">
        <v>2.3046314716339111</v>
      </c>
      <c r="R521">
        <v>2.2114481925964355</v>
      </c>
      <c r="S521">
        <v>2.0865767002105713</v>
      </c>
      <c r="T521">
        <v>2.0245614051818848</v>
      </c>
      <c r="U521">
        <v>1.945354700088501</v>
      </c>
      <c r="V521">
        <v>1.9189608097076416</v>
      </c>
      <c r="W521">
        <v>1.837148904800415</v>
      </c>
      <c r="X521">
        <v>1.8265327215194702</v>
      </c>
      <c r="Y521">
        <v>2.0233538150787354</v>
      </c>
      <c r="Z521">
        <v>2.5501635074615479</v>
      </c>
      <c r="AA521">
        <v>2.8185572624206543</v>
      </c>
      <c r="AB521">
        <v>2.858959436416626</v>
      </c>
      <c r="AC521">
        <v>2.8399558067321777</v>
      </c>
      <c r="AD521">
        <v>2.7013556957244873</v>
      </c>
      <c r="AE521">
        <v>2.3968436717987061</v>
      </c>
      <c r="AF521">
        <v>2.1241550445556641</v>
      </c>
      <c r="AG521">
        <v>-0.184647336602211</v>
      </c>
      <c r="AH521">
        <v>-0.2172541618347168</v>
      </c>
      <c r="AI521">
        <v>-0.23312057554721832</v>
      </c>
      <c r="AJ521">
        <v>-0.2253275066614151</v>
      </c>
      <c r="AK521">
        <v>-0.25650155544281006</v>
      </c>
      <c r="AL521">
        <v>-0.23964445292949677</v>
      </c>
      <c r="AM521">
        <v>-0.28513056039810181</v>
      </c>
      <c r="AN521">
        <v>-0.28997385501861572</v>
      </c>
      <c r="AO521">
        <v>-0.23009264469146729</v>
      </c>
      <c r="AP521">
        <v>-0.12168118357658386</v>
      </c>
      <c r="AQ521">
        <v>-0.15197353065013885</v>
      </c>
      <c r="AR521">
        <v>-9.4607286155223846E-2</v>
      </c>
      <c r="AS521">
        <v>-0.13413430750370026</v>
      </c>
      <c r="AT521">
        <v>-7.5459294021129608E-2</v>
      </c>
      <c r="AU521">
        <v>-6.365261971950531E-2</v>
      </c>
      <c r="AV521">
        <v>-5.3967040032148361E-2</v>
      </c>
      <c r="AW521">
        <v>1.9370125373825431E-3</v>
      </c>
      <c r="AX521">
        <v>-3.1393622048199177E-3</v>
      </c>
      <c r="AY521">
        <v>4.766618087887764E-2</v>
      </c>
      <c r="AZ521">
        <v>8.8045530021190643E-2</v>
      </c>
      <c r="BA521">
        <v>0.10312165319919586</v>
      </c>
      <c r="BB521">
        <v>-0.10364571958780289</v>
      </c>
      <c r="BC521">
        <v>-0.2274499386548996</v>
      </c>
      <c r="BD521">
        <v>-0.24410960078239441</v>
      </c>
      <c r="BE521">
        <v>-0.13678644597530365</v>
      </c>
      <c r="BF521">
        <v>-0.16940732300281525</v>
      </c>
      <c r="BG521">
        <v>-0.18537136912345886</v>
      </c>
      <c r="BH521">
        <v>-0.17728865146636963</v>
      </c>
      <c r="BI521">
        <v>-0.2069256454706192</v>
      </c>
      <c r="BJ521">
        <v>-0.18924431502819061</v>
      </c>
      <c r="BK521">
        <v>-0.23078885674476624</v>
      </c>
      <c r="BL521">
        <v>-0.23330183327198029</v>
      </c>
      <c r="BM521">
        <v>-0.17457596957683563</v>
      </c>
      <c r="BN521">
        <v>-7.2736531496047974E-2</v>
      </c>
      <c r="BO521">
        <v>-0.1061333492398262</v>
      </c>
      <c r="BP521">
        <v>-5.188312754034996E-2</v>
      </c>
      <c r="BQ521">
        <v>-9.0227231383323669E-2</v>
      </c>
      <c r="BR521">
        <v>-3.2736252993345261E-2</v>
      </c>
      <c r="BS521">
        <v>-2.1977448835968971E-2</v>
      </c>
      <c r="BT521">
        <v>-1.1888593435287476E-2</v>
      </c>
      <c r="BU521">
        <v>4.4642716646194458E-2</v>
      </c>
      <c r="BV521">
        <v>4.5729141682386398E-2</v>
      </c>
      <c r="BW521">
        <v>0.10068726539611816</v>
      </c>
      <c r="BX521">
        <v>0.13727912306785583</v>
      </c>
      <c r="BY521">
        <v>0.15541569888591766</v>
      </c>
      <c r="BZ521">
        <v>-5.293283611536026E-2</v>
      </c>
      <c r="CA521">
        <v>-0.17594784498214722</v>
      </c>
      <c r="CB521">
        <v>-0.19380402565002441</v>
      </c>
      <c r="CC521">
        <v>-0.10363814979791641</v>
      </c>
      <c r="CD521">
        <v>-0.13626876473426819</v>
      </c>
      <c r="CE521">
        <v>-0.15230041742324829</v>
      </c>
      <c r="CF521">
        <v>-0.14401707053184509</v>
      </c>
      <c r="CG521">
        <v>-0.17258954048156738</v>
      </c>
      <c r="CH521">
        <v>-0.1543373316526413</v>
      </c>
      <c r="CI521">
        <v>-0.19315193593502045</v>
      </c>
      <c r="CJ521">
        <v>-0.19405096769332886</v>
      </c>
      <c r="CK521">
        <v>-0.13612526655197144</v>
      </c>
      <c r="CL521">
        <v>-3.8837626576423645E-2</v>
      </c>
      <c r="CM521">
        <v>-7.4384577572345734E-2</v>
      </c>
      <c r="CN521">
        <v>-2.2292500361800194E-2</v>
      </c>
      <c r="CO521">
        <v>-5.9817325323820114E-2</v>
      </c>
      <c r="CP521">
        <v>-3.146410221233964E-3</v>
      </c>
      <c r="CQ521">
        <v>6.8866442888975143E-3</v>
      </c>
      <c r="CR521">
        <v>1.725480891764164E-2</v>
      </c>
      <c r="CS521">
        <v>7.4220553040504456E-2</v>
      </c>
      <c r="CT521">
        <v>7.9575322568416595E-2</v>
      </c>
      <c r="CU521">
        <v>0.137409508228302</v>
      </c>
      <c r="CV521">
        <v>0.17137816548347473</v>
      </c>
      <c r="CW521">
        <v>0.19163437187671661</v>
      </c>
      <c r="CX521">
        <v>-1.7809247598052025E-2</v>
      </c>
      <c r="CY521">
        <v>-0.14027765393257141</v>
      </c>
      <c r="CZ521">
        <v>-0.15896253287792206</v>
      </c>
      <c r="DA521">
        <v>-7.0489846169948578E-2</v>
      </c>
      <c r="DB521">
        <v>-0.10313019156455994</v>
      </c>
      <c r="DC521">
        <v>-0.11922947317361832</v>
      </c>
      <c r="DD521">
        <v>-0.11074549704790115</v>
      </c>
      <c r="DE521">
        <v>-0.13825343549251556</v>
      </c>
      <c r="DF521">
        <v>-0.11943035572767258</v>
      </c>
      <c r="DG521">
        <v>-0.15551503002643585</v>
      </c>
      <c r="DH521">
        <v>-0.15480010211467743</v>
      </c>
      <c r="DI521">
        <v>-9.7674570977687836E-2</v>
      </c>
      <c r="DJ521">
        <v>-4.9387146718800068E-3</v>
      </c>
      <c r="DK521">
        <v>-4.2635805904865265E-2</v>
      </c>
      <c r="DL521">
        <v>7.2981212288141251E-3</v>
      </c>
      <c r="DM521">
        <v>-2.9407421126961708E-2</v>
      </c>
      <c r="DN521">
        <v>2.644343301653862E-2</v>
      </c>
      <c r="DO521">
        <v>3.5750739276409149E-2</v>
      </c>
      <c r="DP521">
        <v>4.6398214995861053E-2</v>
      </c>
      <c r="DQ521">
        <v>0.10379838943481445</v>
      </c>
      <c r="DR521">
        <v>0.11342149972915649</v>
      </c>
      <c r="DS521">
        <v>0.17413173615932465</v>
      </c>
      <c r="DT521">
        <v>0.20547719299793243</v>
      </c>
      <c r="DU521">
        <v>0.22785304486751556</v>
      </c>
      <c r="DV521">
        <v>1.731434278190136E-2</v>
      </c>
      <c r="DW521">
        <v>-0.1046074703335762</v>
      </c>
      <c r="DX521">
        <v>-0.1241210550069809</v>
      </c>
      <c r="DY521">
        <v>-2.2628959268331528E-2</v>
      </c>
      <c r="DZ521">
        <v>-5.528336763381958E-2</v>
      </c>
      <c r="EA521">
        <v>-7.1480259299278259E-2</v>
      </c>
      <c r="EB521">
        <v>-6.2706626951694489E-2</v>
      </c>
      <c r="EC521">
        <v>-8.8677555322647095E-2</v>
      </c>
      <c r="ED521">
        <v>-6.9030210375785828E-2</v>
      </c>
      <c r="EE521">
        <v>-0.10117330402135849</v>
      </c>
      <c r="EF521">
        <v>-9.8128087818622589E-2</v>
      </c>
      <c r="EG521">
        <v>-4.2157877236604691E-2</v>
      </c>
      <c r="EH521">
        <v>4.4005930423736572E-2</v>
      </c>
      <c r="EI521">
        <v>3.2043687533587217E-3</v>
      </c>
      <c r="EJ521">
        <v>5.002228170633316E-2</v>
      </c>
      <c r="EK521">
        <v>1.449965126812458E-2</v>
      </c>
      <c r="EL521">
        <v>6.9166466593742371E-2</v>
      </c>
      <c r="EM521">
        <v>7.742590457201004E-2</v>
      </c>
      <c r="EN521">
        <v>8.8476657867431641E-2</v>
      </c>
      <c r="EO521">
        <v>0.14650408923625946</v>
      </c>
      <c r="EP521">
        <v>0.16229000687599182</v>
      </c>
      <c r="EQ521">
        <v>0.22715282440185547</v>
      </c>
      <c r="ER521">
        <v>0.25471079349517822</v>
      </c>
      <c r="ES521">
        <v>0.28014710545539856</v>
      </c>
      <c r="ET521">
        <v>6.8027228116989136E-2</v>
      </c>
      <c r="EU521">
        <v>-5.3105387836694717E-2</v>
      </c>
      <c r="EV521">
        <v>-7.3815479874610901E-2</v>
      </c>
      <c r="EW521">
        <v>34.831104278564453</v>
      </c>
      <c r="EX521">
        <v>34.217334747314453</v>
      </c>
      <c r="EY521">
        <v>33.442813873291016</v>
      </c>
      <c r="EZ521">
        <v>32.810543060302734</v>
      </c>
      <c r="FA521">
        <v>32.028408050537109</v>
      </c>
      <c r="FB521">
        <v>31.948863983154297</v>
      </c>
      <c r="FC521">
        <v>32.128154754638672</v>
      </c>
      <c r="FD521">
        <v>32.618148803710938</v>
      </c>
      <c r="FE521">
        <v>36.568614959716797</v>
      </c>
      <c r="FF521">
        <v>42.154037475585938</v>
      </c>
      <c r="FG521">
        <v>46.074359893798828</v>
      </c>
      <c r="FH521">
        <v>49.366611480712891</v>
      </c>
      <c r="FI521">
        <v>51.964683532714844</v>
      </c>
      <c r="FJ521">
        <v>53.593402862548828</v>
      </c>
      <c r="FK521">
        <v>53.956405639648438</v>
      </c>
      <c r="FL521">
        <v>53.365337371826172</v>
      </c>
      <c r="FM521">
        <v>51.217769622802734</v>
      </c>
      <c r="FN521">
        <v>48.024726867675781</v>
      </c>
      <c r="FO521">
        <v>45.688716888427734</v>
      </c>
      <c r="FP521">
        <v>44.089584350585938</v>
      </c>
      <c r="FQ521">
        <v>42.641399383544922</v>
      </c>
      <c r="FR521">
        <v>41.567062377929688</v>
      </c>
      <c r="FS521">
        <v>40.174160003662109</v>
      </c>
      <c r="FT521">
        <v>39.156955718994141</v>
      </c>
      <c r="FU521">
        <v>1.4241663739085197E-2</v>
      </c>
      <c r="FV521">
        <v>2.818753570318222E-2</v>
      </c>
      <c r="FW521">
        <v>1.5584575012326241E-2</v>
      </c>
      <c r="FX521">
        <v>1134</v>
      </c>
      <c r="FY521">
        <v>1</v>
      </c>
    </row>
    <row r="522" spans="1:181" x14ac:dyDescent="0.2">
      <c r="A522" t="s">
        <v>186</v>
      </c>
      <c r="B522" t="s">
        <v>236</v>
      </c>
      <c r="C522" t="s">
        <v>194</v>
      </c>
      <c r="D522" t="s">
        <v>203</v>
      </c>
      <c r="E522" t="s">
        <v>243</v>
      </c>
      <c r="F522" t="s">
        <v>178</v>
      </c>
      <c r="G522" t="s">
        <v>1</v>
      </c>
      <c r="H522">
        <v>4514</v>
      </c>
      <c r="I522">
        <v>1.8578397035598755</v>
      </c>
      <c r="J522">
        <v>1.730319619178772</v>
      </c>
      <c r="K522">
        <v>1.6869330406188965</v>
      </c>
      <c r="L522">
        <v>1.6972743272781372</v>
      </c>
      <c r="M522">
        <v>1.7554941177368164</v>
      </c>
      <c r="N522">
        <v>1.7960028648376465</v>
      </c>
      <c r="O522">
        <v>1.9816770553588867</v>
      </c>
      <c r="P522">
        <v>2.2131438255310059</v>
      </c>
      <c r="Q522">
        <v>2.2286252975463867</v>
      </c>
      <c r="R522">
        <v>2.2239704132080078</v>
      </c>
      <c r="S522">
        <v>2.1581292152404785</v>
      </c>
      <c r="T522">
        <v>2.11116623878479</v>
      </c>
      <c r="U522">
        <v>2.0178530216217041</v>
      </c>
      <c r="V522">
        <v>1.992661714553833</v>
      </c>
      <c r="W522">
        <v>1.8648488521575928</v>
      </c>
      <c r="X522">
        <v>1.7962852716445923</v>
      </c>
      <c r="Y522">
        <v>1.9757566452026367</v>
      </c>
      <c r="Z522">
        <v>2.4764513969421387</v>
      </c>
      <c r="AA522">
        <v>2.7399613857269287</v>
      </c>
      <c r="AB522">
        <v>2.8430986404418945</v>
      </c>
      <c r="AC522">
        <v>2.8252933025360107</v>
      </c>
      <c r="AD522">
        <v>2.6580672264099121</v>
      </c>
      <c r="AE522">
        <v>2.3228974342346191</v>
      </c>
      <c r="AF522">
        <v>2.0100133419036865</v>
      </c>
      <c r="AG522">
        <v>-9.8264932632446289E-2</v>
      </c>
      <c r="AH522">
        <v>-0.12982398271560669</v>
      </c>
      <c r="AI522">
        <v>-0.14517976343631744</v>
      </c>
      <c r="AJ522">
        <v>-0.11472536623477936</v>
      </c>
      <c r="AK522">
        <v>-7.6700448989868164E-2</v>
      </c>
      <c r="AL522">
        <v>-0.13636738061904907</v>
      </c>
      <c r="AM522">
        <v>-0.11553488671779633</v>
      </c>
      <c r="AN522">
        <v>-0.12991121411323547</v>
      </c>
      <c r="AO522">
        <v>-9.5710895955562592E-2</v>
      </c>
      <c r="AP522">
        <v>-0.10308991372585297</v>
      </c>
      <c r="AQ522">
        <v>-0.12354810535907745</v>
      </c>
      <c r="AR522">
        <v>-8.9914366602897644E-2</v>
      </c>
      <c r="AS522">
        <v>-0.20993846654891968</v>
      </c>
      <c r="AT522">
        <v>-0.12017587572336197</v>
      </c>
      <c r="AU522">
        <v>-0.13947351276874542</v>
      </c>
      <c r="AV522">
        <v>-0.14088477194309235</v>
      </c>
      <c r="AW522">
        <v>-0.11790783703327179</v>
      </c>
      <c r="AX522">
        <v>-0.18661168217658997</v>
      </c>
      <c r="AY522">
        <v>-0.16721378266811371</v>
      </c>
      <c r="AZ522">
        <v>-3.9922311902046204E-2</v>
      </c>
      <c r="BA522">
        <v>-1.643800176680088E-2</v>
      </c>
      <c r="BB522">
        <v>-0.12307154387235641</v>
      </c>
      <c r="BC522">
        <v>-0.20916822552680969</v>
      </c>
      <c r="BD522">
        <v>-0.18157005310058594</v>
      </c>
      <c r="BE522">
        <v>-5.2306763827800751E-2</v>
      </c>
      <c r="BF522">
        <v>-8.6272634565830231E-2</v>
      </c>
      <c r="BG522">
        <v>-0.10140591114759445</v>
      </c>
      <c r="BH522">
        <v>-7.1913540363311768E-2</v>
      </c>
      <c r="BI522">
        <v>-3.2168477773666382E-2</v>
      </c>
      <c r="BJ522">
        <v>-9.0226531028747559E-2</v>
      </c>
      <c r="BK522">
        <v>-6.6614151000976563E-2</v>
      </c>
      <c r="BL522">
        <v>-7.5265400111675262E-2</v>
      </c>
      <c r="BM522">
        <v>-3.9515476673841476E-2</v>
      </c>
      <c r="BN522">
        <v>-4.8213135451078415E-2</v>
      </c>
      <c r="BO522">
        <v>-6.9985784590244293E-2</v>
      </c>
      <c r="BP522">
        <v>-3.3848553895950317E-2</v>
      </c>
      <c r="BQ522">
        <v>-0.14919848740100861</v>
      </c>
      <c r="BR522">
        <v>-6.2220226973295212E-2</v>
      </c>
      <c r="BS522">
        <v>-8.454953134059906E-2</v>
      </c>
      <c r="BT522">
        <v>-8.9605443179607391E-2</v>
      </c>
      <c r="BU522">
        <v>-6.3669219613075256E-2</v>
      </c>
      <c r="BV522">
        <v>-0.12875628471374512</v>
      </c>
      <c r="BW522">
        <v>-0.10741903632879257</v>
      </c>
      <c r="BX522">
        <v>1.6451004892587662E-2</v>
      </c>
      <c r="BY522">
        <v>4.0027331560850143E-2</v>
      </c>
      <c r="BZ522">
        <v>-6.7117847502231598E-2</v>
      </c>
      <c r="CA522">
        <v>-0.15293809771537781</v>
      </c>
      <c r="CB522">
        <v>-0.13108843564987183</v>
      </c>
      <c r="CC522">
        <v>-2.0476279780268669E-2</v>
      </c>
      <c r="CD522">
        <v>-5.6109119206666946E-2</v>
      </c>
      <c r="CE522">
        <v>-7.10882768034935E-2</v>
      </c>
      <c r="CF522">
        <v>-4.2262207716703415E-2</v>
      </c>
      <c r="CG522">
        <v>-1.325770397670567E-3</v>
      </c>
      <c r="CH522">
        <v>-5.8269515633583069E-2</v>
      </c>
      <c r="CI522">
        <v>-3.2731801271438599E-2</v>
      </c>
      <c r="CJ522">
        <v>-3.7417884916067123E-2</v>
      </c>
      <c r="CK522">
        <v>-5.9470743872225285E-4</v>
      </c>
      <c r="CL522">
        <v>-1.0205646045506001E-2</v>
      </c>
      <c r="CM522">
        <v>-3.2888680696487427E-2</v>
      </c>
      <c r="CN522">
        <v>4.9824542365968227E-3</v>
      </c>
      <c r="CO522">
        <v>-0.10713014751672745</v>
      </c>
      <c r="CP522">
        <v>-2.2080319002270699E-2</v>
      </c>
      <c r="CQ522">
        <v>-4.6509347856044769E-2</v>
      </c>
      <c r="CR522">
        <v>-5.4089542478322983E-2</v>
      </c>
      <c r="CS522">
        <v>-2.6103725656867027E-2</v>
      </c>
      <c r="CT522">
        <v>-8.8685810565948486E-2</v>
      </c>
      <c r="CU522">
        <v>-6.600537896156311E-2</v>
      </c>
      <c r="CV522">
        <v>5.5494993925094604E-2</v>
      </c>
      <c r="CW522">
        <v>7.9135045409202576E-2</v>
      </c>
      <c r="CX522">
        <v>-2.8364481404423714E-2</v>
      </c>
      <c r="CY522">
        <v>-0.11399328708648682</v>
      </c>
      <c r="CZ522">
        <v>-9.6125029027462006E-2</v>
      </c>
      <c r="DA522">
        <v>1.1354204267263412E-2</v>
      </c>
      <c r="DB522">
        <v>-2.5945598259568214E-2</v>
      </c>
      <c r="DC522">
        <v>-4.0770631283521652E-2</v>
      </c>
      <c r="DD522">
        <v>-1.2610869482159615E-2</v>
      </c>
      <c r="DE522">
        <v>2.9516939073801041E-2</v>
      </c>
      <c r="DF522">
        <v>-2.6312500238418579E-2</v>
      </c>
      <c r="DG522">
        <v>1.1505498550832272E-3</v>
      </c>
      <c r="DH522">
        <v>4.2963359737768769E-4</v>
      </c>
      <c r="DI522">
        <v>3.8326062262058258E-2</v>
      </c>
      <c r="DJ522">
        <v>2.7801847085356712E-2</v>
      </c>
      <c r="DK522">
        <v>4.2084222659468651E-3</v>
      </c>
      <c r="DL522">
        <v>4.3813463300466537E-2</v>
      </c>
      <c r="DM522">
        <v>-6.5061807632446289E-2</v>
      </c>
      <c r="DN522">
        <v>1.8059590831398964E-2</v>
      </c>
      <c r="DO522">
        <v>-8.4691587835550308E-3</v>
      </c>
      <c r="DP522">
        <v>-1.8573638051748276E-2</v>
      </c>
      <c r="DQ522">
        <v>1.1461768299341202E-2</v>
      </c>
      <c r="DR522">
        <v>-4.8615336418151855E-2</v>
      </c>
      <c r="DS522">
        <v>-2.4591712281107903E-2</v>
      </c>
      <c r="DT522">
        <v>9.4538986682891846E-2</v>
      </c>
      <c r="DU522">
        <v>0.11824276298284531</v>
      </c>
      <c r="DV522">
        <v>1.0388880968093872E-2</v>
      </c>
      <c r="DW522">
        <v>-7.5048476457595825E-2</v>
      </c>
      <c r="DX522">
        <v>-6.116161122918129E-2</v>
      </c>
      <c r="DY522">
        <v>5.7312369346618652E-2</v>
      </c>
      <c r="DZ522">
        <v>1.76057368516922E-2</v>
      </c>
      <c r="EA522">
        <v>3.0032233335077763E-3</v>
      </c>
      <c r="EB522">
        <v>3.0200954526662827E-2</v>
      </c>
      <c r="EC522">
        <v>7.4048914015293121E-2</v>
      </c>
      <c r="ED522">
        <v>1.9828351214528084E-2</v>
      </c>
      <c r="EE522">
        <v>5.007128044962883E-2</v>
      </c>
      <c r="EF522">
        <v>5.5075440555810928E-2</v>
      </c>
      <c r="EG522">
        <v>9.4521477818489075E-2</v>
      </c>
      <c r="EH522">
        <v>8.2678630948066711E-2</v>
      </c>
      <c r="EI522">
        <v>5.7770747691392899E-2</v>
      </c>
      <c r="EJ522">
        <v>9.9879272282123566E-2</v>
      </c>
      <c r="EK522">
        <v>-4.3218201026320457E-3</v>
      </c>
      <c r="EL522">
        <v>7.601524144411087E-2</v>
      </c>
      <c r="EM522">
        <v>4.6454828232526779E-2</v>
      </c>
      <c r="EN522">
        <v>3.2705686986446381E-2</v>
      </c>
      <c r="EO522">
        <v>6.5700381994247437E-2</v>
      </c>
      <c r="EP522">
        <v>9.2400675639510155E-3</v>
      </c>
      <c r="EQ522">
        <v>3.5203039646148682E-2</v>
      </c>
      <c r="ER522">
        <v>0.15091231465339661</v>
      </c>
      <c r="ES522">
        <v>0.17470811307430267</v>
      </c>
      <c r="ET522">
        <v>6.6342584788799286E-2</v>
      </c>
      <c r="EU522">
        <v>-1.881834864616394E-2</v>
      </c>
      <c r="EV522">
        <v>-1.0680006816983223E-2</v>
      </c>
      <c r="EW522">
        <v>36.524055480957031</v>
      </c>
      <c r="EX522">
        <v>35.7904052734375</v>
      </c>
      <c r="EY522">
        <v>34.847801208496094</v>
      </c>
      <c r="EZ522">
        <v>33.886199951171875</v>
      </c>
      <c r="FA522">
        <v>32.988731384277344</v>
      </c>
      <c r="FB522">
        <v>33.014179229736328</v>
      </c>
      <c r="FC522">
        <v>33.685970306396484</v>
      </c>
      <c r="FD522">
        <v>33.885910034179688</v>
      </c>
      <c r="FE522">
        <v>38.176017761230469</v>
      </c>
      <c r="FF522">
        <v>43.476387023925781</v>
      </c>
      <c r="FG522">
        <v>46.883514404296875</v>
      </c>
      <c r="FH522">
        <v>49.626800537109375</v>
      </c>
      <c r="FI522">
        <v>52.583782196044922</v>
      </c>
      <c r="FJ522">
        <v>54.142768859863281</v>
      </c>
      <c r="FK522">
        <v>54.537200927734375</v>
      </c>
      <c r="FL522">
        <v>54.123882293701172</v>
      </c>
      <c r="FM522">
        <v>52.665271759033203</v>
      </c>
      <c r="FN522">
        <v>49.957866668701172</v>
      </c>
      <c r="FO522">
        <v>47.781841278076172</v>
      </c>
      <c r="FP522">
        <v>46.422901153564453</v>
      </c>
      <c r="FQ522">
        <v>45.140735626220703</v>
      </c>
      <c r="FR522">
        <v>44.059906005859375</v>
      </c>
      <c r="FS522">
        <v>42.285018920898438</v>
      </c>
      <c r="FT522">
        <v>41.062137603759766</v>
      </c>
      <c r="FU522">
        <v>1.6160711646080017E-2</v>
      </c>
      <c r="FV522">
        <v>3.330736979842186E-2</v>
      </c>
      <c r="FW522">
        <v>1.7265476286411285E-2</v>
      </c>
      <c r="FX522">
        <v>635</v>
      </c>
      <c r="FY522">
        <v>1</v>
      </c>
    </row>
    <row r="523" spans="1:181" x14ac:dyDescent="0.2">
      <c r="A523" t="s">
        <v>186</v>
      </c>
      <c r="B523" t="s">
        <v>236</v>
      </c>
      <c r="C523" t="s">
        <v>194</v>
      </c>
      <c r="D523" t="s">
        <v>203</v>
      </c>
      <c r="E523" t="s">
        <v>243</v>
      </c>
      <c r="F523" t="s">
        <v>179</v>
      </c>
      <c r="G523" t="s">
        <v>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62</v>
      </c>
      <c r="FY523">
        <v>0</v>
      </c>
    </row>
    <row r="524" spans="1:181" x14ac:dyDescent="0.2">
      <c r="A524" t="s">
        <v>186</v>
      </c>
      <c r="B524" t="s">
        <v>236</v>
      </c>
      <c r="C524" t="s">
        <v>194</v>
      </c>
      <c r="D524" t="s">
        <v>203</v>
      </c>
      <c r="E524" t="s">
        <v>243</v>
      </c>
      <c r="F524" t="s">
        <v>180</v>
      </c>
      <c r="G524" t="s">
        <v>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41</v>
      </c>
      <c r="FY524">
        <v>0</v>
      </c>
    </row>
    <row r="525" spans="1:181" x14ac:dyDescent="0.2">
      <c r="A525" t="s">
        <v>186</v>
      </c>
      <c r="B525" t="s">
        <v>236</v>
      </c>
      <c r="C525" t="s">
        <v>194</v>
      </c>
      <c r="D525" t="s">
        <v>203</v>
      </c>
      <c r="E525" t="s">
        <v>243</v>
      </c>
      <c r="F525" t="s">
        <v>181</v>
      </c>
      <c r="G525" t="s">
        <v>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9</v>
      </c>
      <c r="FY525">
        <v>0</v>
      </c>
    </row>
    <row r="526" spans="1:181" x14ac:dyDescent="0.2">
      <c r="A526" t="s">
        <v>186</v>
      </c>
      <c r="B526" t="s">
        <v>236</v>
      </c>
      <c r="C526" t="s">
        <v>194</v>
      </c>
      <c r="D526" t="s">
        <v>203</v>
      </c>
      <c r="E526" t="s">
        <v>243</v>
      </c>
      <c r="F526" t="s">
        <v>182</v>
      </c>
      <c r="G526" t="s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90</v>
      </c>
      <c r="FY526">
        <v>0</v>
      </c>
    </row>
    <row r="527" spans="1:181" x14ac:dyDescent="0.2">
      <c r="A527" t="s">
        <v>186</v>
      </c>
      <c r="B527" t="s">
        <v>236</v>
      </c>
      <c r="C527" t="s">
        <v>194</v>
      </c>
      <c r="D527" t="s">
        <v>203</v>
      </c>
      <c r="E527" t="s">
        <v>243</v>
      </c>
      <c r="F527" t="s">
        <v>183</v>
      </c>
      <c r="G527" t="s">
        <v>1</v>
      </c>
      <c r="H527">
        <v>1826</v>
      </c>
      <c r="I527">
        <v>2.1646223068237305</v>
      </c>
      <c r="J527">
        <v>2.1174893379211426</v>
      </c>
      <c r="K527">
        <v>2.066779613494873</v>
      </c>
      <c r="L527">
        <v>2.0856389999389648</v>
      </c>
      <c r="M527">
        <v>2.0300140380859375</v>
      </c>
      <c r="N527">
        <v>2.2220425605773926</v>
      </c>
      <c r="O527">
        <v>2.201514720916748</v>
      </c>
      <c r="P527">
        <v>2.4717569351196289</v>
      </c>
      <c r="Q527">
        <v>2.2419543266296387</v>
      </c>
      <c r="R527">
        <v>1.9799695014953613</v>
      </c>
      <c r="S527">
        <v>1.8456871509552002</v>
      </c>
      <c r="T527">
        <v>1.7190600633621216</v>
      </c>
      <c r="U527">
        <v>1.7556841373443604</v>
      </c>
      <c r="V527">
        <v>1.7926534414291382</v>
      </c>
      <c r="W527">
        <v>1.7808470726013184</v>
      </c>
      <c r="X527">
        <v>1.8092812299728394</v>
      </c>
      <c r="Y527">
        <v>1.9426681995391846</v>
      </c>
      <c r="Z527">
        <v>2.4665906429290771</v>
      </c>
      <c r="AA527">
        <v>2.8592123985290527</v>
      </c>
      <c r="AB527">
        <v>2.873521089553833</v>
      </c>
      <c r="AC527">
        <v>2.8879642486572266</v>
      </c>
      <c r="AD527">
        <v>2.7805559635162354</v>
      </c>
      <c r="AE527">
        <v>2.4507319927215576</v>
      </c>
      <c r="AF527">
        <v>2.3092122077941895</v>
      </c>
      <c r="AG527">
        <v>-0.30039709806442261</v>
      </c>
      <c r="AH527">
        <v>-0.35961142182350159</v>
      </c>
      <c r="AI527">
        <v>-0.40632149577140808</v>
      </c>
      <c r="AJ527">
        <v>-0.3900744616985321</v>
      </c>
      <c r="AK527">
        <v>-0.56588447093963623</v>
      </c>
      <c r="AL527">
        <v>-0.42842018604278564</v>
      </c>
      <c r="AM527">
        <v>-0.66710489988327026</v>
      </c>
      <c r="AN527">
        <v>-0.71029204130172729</v>
      </c>
      <c r="AO527">
        <v>-0.6336904764175415</v>
      </c>
      <c r="AP527">
        <v>-0.41550639271736145</v>
      </c>
      <c r="AQ527">
        <v>-0.33704012632369995</v>
      </c>
      <c r="AR527">
        <v>-0.16244038939476013</v>
      </c>
      <c r="AS527">
        <v>-0.12390923500061035</v>
      </c>
      <c r="AT527">
        <v>-7.4768908321857452E-2</v>
      </c>
      <c r="AU527">
        <v>-3.4575406461954117E-2</v>
      </c>
      <c r="AV527">
        <v>-7.0062331855297089E-2</v>
      </c>
      <c r="AW527">
        <v>-8.3840169012546539E-2</v>
      </c>
      <c r="AX527">
        <v>-0.16887770593166351</v>
      </c>
      <c r="AY527">
        <v>5.5344309657812119E-2</v>
      </c>
      <c r="AZ527">
        <v>3.4217298030853271E-2</v>
      </c>
      <c r="BA527">
        <v>4.2076226323843002E-2</v>
      </c>
      <c r="BB527">
        <v>-0.22860421240329742</v>
      </c>
      <c r="BC527">
        <v>-0.38819572329521179</v>
      </c>
      <c r="BD527">
        <v>-0.29076170921325684</v>
      </c>
      <c r="BE527">
        <v>-0.1485307514667511</v>
      </c>
      <c r="BF527">
        <v>-0.20471093058586121</v>
      </c>
      <c r="BG527">
        <v>-0.24964159727096558</v>
      </c>
      <c r="BH527">
        <v>-0.23355533182621002</v>
      </c>
      <c r="BI527">
        <v>-0.39739936590194702</v>
      </c>
      <c r="BJ527">
        <v>-0.26362124085426331</v>
      </c>
      <c r="BK527">
        <v>-0.4872489869594574</v>
      </c>
      <c r="BL527">
        <v>-0.52300184965133667</v>
      </c>
      <c r="BM527">
        <v>-0.45180797576904297</v>
      </c>
      <c r="BN527">
        <v>-0.25289633870124817</v>
      </c>
      <c r="BO527">
        <v>-0.19075813889503479</v>
      </c>
      <c r="BP527">
        <v>-6.2217958271503448E-2</v>
      </c>
      <c r="BQ527">
        <v>-1.8974043428897858E-2</v>
      </c>
      <c r="BR527">
        <v>3.6012999713420868E-2</v>
      </c>
      <c r="BS527">
        <v>7.5360946357250214E-2</v>
      </c>
      <c r="BT527">
        <v>4.7941803932189941E-2</v>
      </c>
      <c r="BU527">
        <v>2.8516680002212524E-2</v>
      </c>
      <c r="BV527">
        <v>-3.5474970936775208E-2</v>
      </c>
      <c r="BW527">
        <v>0.22603140771389008</v>
      </c>
      <c r="BX527">
        <v>0.18160268664360046</v>
      </c>
      <c r="BY527">
        <v>0.20902661979198456</v>
      </c>
      <c r="BZ527">
        <v>-9.6263192594051361E-2</v>
      </c>
      <c r="CA527">
        <v>-0.25735411047935486</v>
      </c>
      <c r="CB527">
        <v>-0.13973601162433624</v>
      </c>
      <c r="CC527">
        <v>-4.3348591774702072E-2</v>
      </c>
      <c r="CD527">
        <v>-9.7427338361740112E-2</v>
      </c>
      <c r="CE527">
        <v>-0.14112554490566254</v>
      </c>
      <c r="CF527">
        <v>-0.12515068054199219</v>
      </c>
      <c r="CG527">
        <v>-0.28070706129074097</v>
      </c>
      <c r="CH527">
        <v>-0.14948196709156036</v>
      </c>
      <c r="CI527">
        <v>-0.36268135905265808</v>
      </c>
      <c r="CJ527">
        <v>-0.39328524470329285</v>
      </c>
      <c r="CK527">
        <v>-0.3258366584777832</v>
      </c>
      <c r="CL527">
        <v>-0.14027309417724609</v>
      </c>
      <c r="CM527">
        <v>-8.9443668723106384E-2</v>
      </c>
      <c r="CN527">
        <v>7.1958019398152828E-3</v>
      </c>
      <c r="CO527">
        <v>5.3703747689723969E-2</v>
      </c>
      <c r="CP527">
        <v>0.11274021118879318</v>
      </c>
      <c r="CQ527">
        <v>0.15150253474712372</v>
      </c>
      <c r="CR527">
        <v>0.12967111170291901</v>
      </c>
      <c r="CS527">
        <v>0.10633469372987747</v>
      </c>
      <c r="CT527">
        <v>5.6919362396001816E-2</v>
      </c>
      <c r="CU527">
        <v>0.34424877166748047</v>
      </c>
      <c r="CV527">
        <v>0.28368136286735535</v>
      </c>
      <c r="CW527">
        <v>0.32465595006942749</v>
      </c>
      <c r="CX527">
        <v>-4.60420036688447E-3</v>
      </c>
      <c r="CY527">
        <v>-0.16673363745212555</v>
      </c>
      <c r="CZ527">
        <v>-3.5136085003614426E-2</v>
      </c>
      <c r="DA527">
        <v>6.1833567917346954E-2</v>
      </c>
      <c r="DB527">
        <v>9.8562641069293022E-3</v>
      </c>
      <c r="DC527">
        <v>-3.2609526067972183E-2</v>
      </c>
      <c r="DD527">
        <v>-1.6746029257774353E-2</v>
      </c>
      <c r="DE527">
        <v>-0.1640147864818573</v>
      </c>
      <c r="DF527">
        <v>-3.5342704504728317E-2</v>
      </c>
      <c r="DG527">
        <v>-0.23811371624469757</v>
      </c>
      <c r="DH527">
        <v>-0.26356863975524902</v>
      </c>
      <c r="DI527">
        <v>-0.19986535608768463</v>
      </c>
      <c r="DJ527">
        <v>-2.764987014234066E-2</v>
      </c>
      <c r="DK527">
        <v>1.1870808899402618E-2</v>
      </c>
      <c r="DL527">
        <v>7.660955935716629E-2</v>
      </c>
      <c r="DM527">
        <v>0.1263815313577652</v>
      </c>
      <c r="DN527">
        <v>0.1894674152135849</v>
      </c>
      <c r="DO527">
        <v>0.22764411568641663</v>
      </c>
      <c r="DP527">
        <v>0.21140041947364807</v>
      </c>
      <c r="DQ527">
        <v>0.18415270745754242</v>
      </c>
      <c r="DR527">
        <v>0.14931368827819824</v>
      </c>
      <c r="DS527">
        <v>0.46246615052223206</v>
      </c>
      <c r="DT527">
        <v>0.38576000928878784</v>
      </c>
      <c r="DU527">
        <v>0.44028526544570923</v>
      </c>
      <c r="DV527">
        <v>8.7054796516895294E-2</v>
      </c>
      <c r="DW527">
        <v>-7.6113134622573853E-2</v>
      </c>
      <c r="DX527">
        <v>6.9463849067687988E-2</v>
      </c>
      <c r="DY527">
        <v>0.21369990706443787</v>
      </c>
      <c r="DZ527">
        <v>0.16475674510002136</v>
      </c>
      <c r="EA527">
        <v>0.12407038360834122</v>
      </c>
      <c r="EB527">
        <v>0.13977307081222534</v>
      </c>
      <c r="EC527">
        <v>4.4703357852995396E-3</v>
      </c>
      <c r="ED527">
        <v>0.12945626676082611</v>
      </c>
      <c r="EE527">
        <v>-5.8257821947336197E-2</v>
      </c>
      <c r="EF527">
        <v>-7.6278500258922577E-2</v>
      </c>
      <c r="EG527">
        <v>-1.7982801422476768E-2</v>
      </c>
      <c r="EH527">
        <v>0.13496017456054688</v>
      </c>
      <c r="EI527">
        <v>0.15815281867980957</v>
      </c>
      <c r="EJ527">
        <v>0.17683199048042297</v>
      </c>
      <c r="EK527">
        <v>0.23131673038005829</v>
      </c>
      <c r="EL527">
        <v>0.30024930834770203</v>
      </c>
      <c r="EM527">
        <v>0.33758047223091125</v>
      </c>
      <c r="EN527">
        <v>0.32940453290939331</v>
      </c>
      <c r="EO527">
        <v>0.29650956392288208</v>
      </c>
      <c r="EP527">
        <v>0.28271645307540894</v>
      </c>
      <c r="EQ527">
        <v>0.63315325975418091</v>
      </c>
      <c r="ER527">
        <v>0.53314536809921265</v>
      </c>
      <c r="ES527">
        <v>0.60723567008972168</v>
      </c>
      <c r="ET527">
        <v>0.21939581632614136</v>
      </c>
      <c r="EU527">
        <v>5.4728467017412186E-2</v>
      </c>
      <c r="EV527">
        <v>0.22048954665660858</v>
      </c>
      <c r="EW527">
        <v>34.252426147460938</v>
      </c>
      <c r="EX527">
        <v>33.727359771728516</v>
      </c>
      <c r="EY527">
        <v>32.972743988037109</v>
      </c>
      <c r="EZ527">
        <v>32.663013458251953</v>
      </c>
      <c r="FA527">
        <v>32.105197906494141</v>
      </c>
      <c r="FB527">
        <v>31.755664825439453</v>
      </c>
      <c r="FC527">
        <v>31.176231384277344</v>
      </c>
      <c r="FD527">
        <v>32.481666564941406</v>
      </c>
      <c r="FE527">
        <v>37.071697235107422</v>
      </c>
      <c r="FF527">
        <v>43.018268585205078</v>
      </c>
      <c r="FG527">
        <v>47.195407867431641</v>
      </c>
      <c r="FH527">
        <v>52.172813415527344</v>
      </c>
      <c r="FI527">
        <v>53.707889556884766</v>
      </c>
      <c r="FJ527">
        <v>56.051914215087891</v>
      </c>
      <c r="FK527">
        <v>55.693023681640625</v>
      </c>
      <c r="FL527">
        <v>55.063591003417969</v>
      </c>
      <c r="FM527">
        <v>51.690502166748047</v>
      </c>
      <c r="FN527">
        <v>47.807727813720703</v>
      </c>
      <c r="FO527">
        <v>45.099720001220703</v>
      </c>
      <c r="FP527">
        <v>43.001396179199219</v>
      </c>
      <c r="FQ527">
        <v>41.125968933105469</v>
      </c>
      <c r="FR527">
        <v>40.172042846679688</v>
      </c>
      <c r="FS527">
        <v>39.040565490722656</v>
      </c>
      <c r="FT527">
        <v>38.401786804199219</v>
      </c>
      <c r="FU527">
        <v>4.3460492044687271E-2</v>
      </c>
      <c r="FV527">
        <v>8.3563797175884247E-2</v>
      </c>
      <c r="FW527">
        <v>4.8081092536449432E-2</v>
      </c>
      <c r="FX527">
        <v>145</v>
      </c>
      <c r="FY527">
        <v>1</v>
      </c>
    </row>
    <row r="528" spans="1:181" x14ac:dyDescent="0.2">
      <c r="A528" t="s">
        <v>186</v>
      </c>
      <c r="B528" t="s">
        <v>236</v>
      </c>
      <c r="C528" t="s">
        <v>194</v>
      </c>
      <c r="D528" t="s">
        <v>203</v>
      </c>
      <c r="E528" t="s">
        <v>243</v>
      </c>
      <c r="F528" t="s">
        <v>184</v>
      </c>
      <c r="G528" t="s">
        <v>1</v>
      </c>
      <c r="H528">
        <v>845</v>
      </c>
      <c r="I528">
        <v>2.7058706283569336</v>
      </c>
      <c r="J528">
        <v>2.5153050422668457</v>
      </c>
      <c r="K528">
        <v>2.5210795402526855</v>
      </c>
      <c r="L528">
        <v>2.6653132438659668</v>
      </c>
      <c r="M528">
        <v>2.6448194980621338</v>
      </c>
      <c r="N528">
        <v>3.023944616317749</v>
      </c>
      <c r="O528">
        <v>3.18841552734375</v>
      </c>
      <c r="P528">
        <v>3.2535593509674072</v>
      </c>
      <c r="Q528">
        <v>3.05428147315979</v>
      </c>
      <c r="R528">
        <v>2.9916582107543945</v>
      </c>
      <c r="S528">
        <v>2.6616659164428711</v>
      </c>
      <c r="T528">
        <v>2.5387978553771973</v>
      </c>
      <c r="U528">
        <v>2.4474034309387207</v>
      </c>
      <c r="V528">
        <v>2.4053995609283447</v>
      </c>
      <c r="W528">
        <v>2.3155539035797119</v>
      </c>
      <c r="X528">
        <v>2.3475275039672852</v>
      </c>
      <c r="Y528">
        <v>2.5090348720550537</v>
      </c>
      <c r="Z528">
        <v>3.1090292930603027</v>
      </c>
      <c r="AA528">
        <v>3.3649177551269531</v>
      </c>
      <c r="AB528">
        <v>3.3525311946868896</v>
      </c>
      <c r="AC528">
        <v>3.3750529289245605</v>
      </c>
      <c r="AD528">
        <v>3.2827506065368652</v>
      </c>
      <c r="AE528">
        <v>3.1336901187896729</v>
      </c>
      <c r="AF528">
        <v>2.7865333557128906</v>
      </c>
      <c r="AG528">
        <v>-0.34557518362998962</v>
      </c>
      <c r="AH528">
        <v>-0.54361945390701294</v>
      </c>
      <c r="AI528">
        <v>-0.44639986753463745</v>
      </c>
      <c r="AJ528">
        <v>-0.31793695688247681</v>
      </c>
      <c r="AK528">
        <v>-0.37416395545005798</v>
      </c>
      <c r="AL528">
        <v>-0.21213577687740326</v>
      </c>
      <c r="AM528">
        <v>-0.34012967348098755</v>
      </c>
      <c r="AN528">
        <v>-0.61520349979400635</v>
      </c>
      <c r="AO528">
        <v>-0.78785973787307739</v>
      </c>
      <c r="AP528">
        <v>-0.49603369832038879</v>
      </c>
      <c r="AQ528">
        <v>-0.44989532232284546</v>
      </c>
      <c r="AR528">
        <v>-0.4268513023853302</v>
      </c>
      <c r="AS528">
        <v>-0.40462210774421692</v>
      </c>
      <c r="AT528">
        <v>-0.39445069432258606</v>
      </c>
      <c r="AU528">
        <v>-0.29274100065231323</v>
      </c>
      <c r="AV528">
        <v>-0.31541818380355835</v>
      </c>
      <c r="AW528">
        <v>-0.12013712525367737</v>
      </c>
      <c r="AX528">
        <v>-0.13159160315990448</v>
      </c>
      <c r="AY528">
        <v>-6.2931627035140991E-2</v>
      </c>
      <c r="AZ528">
        <v>-0.13805843889713287</v>
      </c>
      <c r="BA528">
        <v>-0.1128183975815773</v>
      </c>
      <c r="BB528">
        <v>-0.17809620499610901</v>
      </c>
      <c r="BC528">
        <v>-0.24771396815776825</v>
      </c>
      <c r="BD528">
        <v>-0.31952241063117981</v>
      </c>
      <c r="BE528">
        <v>-0.22014416754245758</v>
      </c>
      <c r="BF528">
        <v>-0.40657484531402588</v>
      </c>
      <c r="BG528">
        <v>-0.32554233074188232</v>
      </c>
      <c r="BH528">
        <v>-0.18631064891815186</v>
      </c>
      <c r="BI528">
        <v>-0.24323880672454834</v>
      </c>
      <c r="BJ528">
        <v>-6.497480720281601E-2</v>
      </c>
      <c r="BK528">
        <v>-0.17378523945808411</v>
      </c>
      <c r="BL528">
        <v>-0.44181221723556519</v>
      </c>
      <c r="BM528">
        <v>-0.59786927700042725</v>
      </c>
      <c r="BN528">
        <v>-0.30429354310035706</v>
      </c>
      <c r="BO528">
        <v>-0.28098675608634949</v>
      </c>
      <c r="BP528">
        <v>-0.2676052451133728</v>
      </c>
      <c r="BQ528">
        <v>-0.2483619898557663</v>
      </c>
      <c r="BR528">
        <v>-0.23668935894966125</v>
      </c>
      <c r="BS528">
        <v>-0.1475660502910614</v>
      </c>
      <c r="BT528">
        <v>-0.16665603220462799</v>
      </c>
      <c r="BU528">
        <v>1.8377369269728661E-2</v>
      </c>
      <c r="BV528">
        <v>5.7877648621797562E-2</v>
      </c>
      <c r="BW528">
        <v>0.1110210046172142</v>
      </c>
      <c r="BX528">
        <v>2.2035658359527588E-2</v>
      </c>
      <c r="BY528">
        <v>5.9495840221643448E-2</v>
      </c>
      <c r="BZ528">
        <v>-1.7030088230967522E-2</v>
      </c>
      <c r="CA528">
        <v>-0.10296517610549927</v>
      </c>
      <c r="CB528">
        <v>-0.19029158353805542</v>
      </c>
      <c r="CC528">
        <v>-0.13327105343341827</v>
      </c>
      <c r="CD528">
        <v>-0.31165820360183716</v>
      </c>
      <c r="CE528">
        <v>-0.2418368011713028</v>
      </c>
      <c r="CF528">
        <v>-9.5146670937538147E-2</v>
      </c>
      <c r="CG528">
        <v>-0.15256044268608093</v>
      </c>
      <c r="CH528">
        <v>3.6948442459106445E-2</v>
      </c>
      <c r="CI528">
        <v>-5.8575589209794998E-2</v>
      </c>
      <c r="CJ528">
        <v>-0.3217218816280365</v>
      </c>
      <c r="CK528">
        <v>-0.46628251671791077</v>
      </c>
      <c r="CL528">
        <v>-0.17149490118026733</v>
      </c>
      <c r="CM528">
        <v>-0.16400119662284851</v>
      </c>
      <c r="CN528">
        <v>-0.15731187164783478</v>
      </c>
      <c r="CO528">
        <v>-0.14013668894767761</v>
      </c>
      <c r="CP528">
        <v>-0.12742432951927185</v>
      </c>
      <c r="CQ528">
        <v>-4.7018334269523621E-2</v>
      </c>
      <c r="CR528">
        <v>-6.3623823225498199E-2</v>
      </c>
      <c r="CS528">
        <v>0.11431208997964859</v>
      </c>
      <c r="CT528">
        <v>0.18910348415374756</v>
      </c>
      <c r="CU528">
        <v>0.2315000593662262</v>
      </c>
      <c r="CV528">
        <v>0.13291634619235992</v>
      </c>
      <c r="CW528">
        <v>0.17884016036987305</v>
      </c>
      <c r="CX528">
        <v>9.4523817300796509E-2</v>
      </c>
      <c r="CY528">
        <v>-2.7125976048409939E-3</v>
      </c>
      <c r="CZ528">
        <v>-0.10078670084476471</v>
      </c>
      <c r="DA528">
        <v>-4.6397924423217773E-2</v>
      </c>
      <c r="DB528">
        <v>-0.21674153208732605</v>
      </c>
      <c r="DC528">
        <v>-0.15813124179840088</v>
      </c>
      <c r="DD528">
        <v>-3.9826929569244385E-3</v>
      </c>
      <c r="DE528">
        <v>-6.1882093548774719E-2</v>
      </c>
      <c r="DF528">
        <v>0.1388716846704483</v>
      </c>
      <c r="DG528">
        <v>5.6634068489074707E-2</v>
      </c>
      <c r="DH528">
        <v>-0.20163159072399139</v>
      </c>
      <c r="DI528">
        <v>-0.3346957266330719</v>
      </c>
      <c r="DJ528">
        <v>-3.8696259260177612E-2</v>
      </c>
      <c r="DK528">
        <v>-4.7015633434057236E-2</v>
      </c>
      <c r="DL528">
        <v>-4.7018527984619141E-2</v>
      </c>
      <c r="DM528">
        <v>-3.1911399215459824E-2</v>
      </c>
      <c r="DN528">
        <v>-1.8159298226237297E-2</v>
      </c>
      <c r="DO528">
        <v>5.3529385477304459E-2</v>
      </c>
      <c r="DP528">
        <v>3.9408385753631592E-2</v>
      </c>
      <c r="DQ528">
        <v>0.21024681627750397</v>
      </c>
      <c r="DR528">
        <v>0.32032930850982666</v>
      </c>
      <c r="DS528">
        <v>0.35197910666465759</v>
      </c>
      <c r="DT528">
        <v>0.24379703402519226</v>
      </c>
      <c r="DU528">
        <v>0.29818448424339294</v>
      </c>
      <c r="DV528">
        <v>0.20607773959636688</v>
      </c>
      <c r="DW528">
        <v>9.7539976239204407E-2</v>
      </c>
      <c r="DX528">
        <v>-1.1281824670732021E-2</v>
      </c>
      <c r="DY528">
        <v>7.9033069312572479E-2</v>
      </c>
      <c r="DZ528">
        <v>-7.969694584608078E-2</v>
      </c>
      <c r="EA528">
        <v>-3.7273719906806946E-2</v>
      </c>
      <c r="EB528">
        <v>0.12764362990856171</v>
      </c>
      <c r="EC528">
        <v>6.9043055176734924E-2</v>
      </c>
      <c r="ED528">
        <v>0.28603267669677734</v>
      </c>
      <c r="EE528">
        <v>0.22297850251197815</v>
      </c>
      <c r="EF528">
        <v>-2.8240228071808815E-2</v>
      </c>
      <c r="EG528">
        <v>-0.14470532536506653</v>
      </c>
      <c r="EH528">
        <v>0.15304389595985413</v>
      </c>
      <c r="EI528">
        <v>0.12189293652772903</v>
      </c>
      <c r="EJ528">
        <v>0.11222755163908005</v>
      </c>
      <c r="EK528">
        <v>0.12434873729944229</v>
      </c>
      <c r="EL528">
        <v>0.13960205018520355</v>
      </c>
      <c r="EM528">
        <v>0.1987043172121048</v>
      </c>
      <c r="EN528">
        <v>0.18817053735256195</v>
      </c>
      <c r="EO528">
        <v>0.34876129031181335</v>
      </c>
      <c r="EP528">
        <v>0.50979858636856079</v>
      </c>
      <c r="EQ528">
        <v>0.52593177556991577</v>
      </c>
      <c r="ER528">
        <v>0.40389111638069153</v>
      </c>
      <c r="ES528">
        <v>0.4704987108707428</v>
      </c>
      <c r="ET528">
        <v>0.36714386940002441</v>
      </c>
      <c r="EU528">
        <v>0.24228878319263458</v>
      </c>
      <c r="EV528">
        <v>0.11794900894165039</v>
      </c>
      <c r="EW528">
        <v>32.340084075927734</v>
      </c>
      <c r="EX528">
        <v>32.188735961914063</v>
      </c>
      <c r="EY528">
        <v>31.641050338745117</v>
      </c>
      <c r="EZ528">
        <v>30.786773681640625</v>
      </c>
      <c r="FA528">
        <v>29.461479187011719</v>
      </c>
      <c r="FB528">
        <v>29.552972793579102</v>
      </c>
      <c r="FC528">
        <v>29.715713500976563</v>
      </c>
      <c r="FD528">
        <v>31.208488464355469</v>
      </c>
      <c r="FE528">
        <v>34.988182067871094</v>
      </c>
      <c r="FF528">
        <v>41.912860870361328</v>
      </c>
      <c r="FG528">
        <v>46.273796081542969</v>
      </c>
      <c r="FH528">
        <v>48.590442657470703</v>
      </c>
      <c r="FI528">
        <v>50.970619201660156</v>
      </c>
      <c r="FJ528">
        <v>51.106437683105469</v>
      </c>
      <c r="FK528">
        <v>50.911167144775391</v>
      </c>
      <c r="FL528">
        <v>49.333057403564453</v>
      </c>
      <c r="FM528">
        <v>46.014766693115234</v>
      </c>
      <c r="FN528">
        <v>41.689205169677734</v>
      </c>
      <c r="FO528">
        <v>39.471504211425781</v>
      </c>
      <c r="FP528">
        <v>37.723621368408203</v>
      </c>
      <c r="FQ528">
        <v>36.863117218017578</v>
      </c>
      <c r="FR528">
        <v>37.175052642822266</v>
      </c>
      <c r="FS528">
        <v>36.748256683349609</v>
      </c>
      <c r="FT528">
        <v>36.192428588867188</v>
      </c>
      <c r="FU528">
        <v>4.6668879687786102E-2</v>
      </c>
      <c r="FV528">
        <v>9.4614967703819275E-2</v>
      </c>
      <c r="FW528">
        <v>5.0954233855009079E-2</v>
      </c>
      <c r="FX528">
        <v>109</v>
      </c>
      <c r="FY528">
        <v>1</v>
      </c>
    </row>
    <row r="529" spans="1:181" x14ac:dyDescent="0.2">
      <c r="A529" t="s">
        <v>186</v>
      </c>
      <c r="B529" t="s">
        <v>236</v>
      </c>
      <c r="C529" t="s">
        <v>194</v>
      </c>
      <c r="D529" t="s">
        <v>203</v>
      </c>
      <c r="E529" t="s">
        <v>243</v>
      </c>
      <c r="F529" t="s">
        <v>185</v>
      </c>
      <c r="G529" t="s">
        <v>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43</v>
      </c>
      <c r="FY529">
        <v>0</v>
      </c>
    </row>
  </sheetData>
  <phoneticPr fontId="2" type="noConversion"/>
  <conditionalFormatting sqref="H2:FX529">
    <cfRule type="expression" dxfId="0" priority="1">
      <formula>$FY2=0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Table</vt:lpstr>
      <vt:lpstr>Lookups</vt:lpstr>
      <vt:lpstr>Data</vt:lpstr>
      <vt:lpstr>Care</vt:lpstr>
      <vt:lpstr>Criteria</vt:lpstr>
      <vt:lpstr>data</vt:lpstr>
      <vt:lpstr>date_list</vt:lpstr>
      <vt:lpstr>daytype</vt:lpstr>
      <vt:lpstr>dual_enrol_list</vt:lpstr>
      <vt:lpstr>Enrolled</vt:lpstr>
      <vt:lpstr>lca</vt:lpstr>
      <vt:lpstr>lca_list</vt:lpstr>
      <vt:lpstr>month</vt:lpstr>
      <vt:lpstr>Pass</vt:lpstr>
      <vt:lpstr>Table!Print_Area</vt:lpstr>
      <vt:lpstr>Result_type</vt:lpstr>
      <vt:lpstr>Result_type_list</vt:lpstr>
      <vt:lpstr>Size_list</vt:lpstr>
      <vt:lpstr>Data!table_for_PGE_CBP_expost_private</vt:lpstr>
      <vt:lpstr>Two_way_tab_flag</vt:lpstr>
    </vt:vector>
  </TitlesOfParts>
  <Company>Christensen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Lee, Andrew</cp:lastModifiedBy>
  <cp:lastPrinted>2009-04-03T17:07:33Z</cp:lastPrinted>
  <dcterms:created xsi:type="dcterms:W3CDTF">2009-03-24T17:58:42Z</dcterms:created>
  <dcterms:modified xsi:type="dcterms:W3CDTF">2018-03-29T17:18:47Z</dcterms:modified>
</cp:coreProperties>
</file>